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M:\ABAS-Listed\Allianz Ayudhaya Capital PCL\Allianz Ayudhaya Capital _Sep 23 Q3\"/>
    </mc:Choice>
  </mc:AlternateContent>
  <xr:revisionPtr revIDLastSave="0" documentId="13_ncr:1_{3AEFF804-2C26-4ABF-820E-A2638301D84F}" xr6:coauthVersionLast="47" xr6:coauthVersionMax="47" xr10:uidLastSave="{00000000-0000-0000-0000-000000000000}"/>
  <bookViews>
    <workbookView xWindow="-120" yWindow="-120" windowWidth="21840" windowHeight="13020" activeTab="1" xr2:uid="{5832680B-2C8C-4FAB-94C3-39DBD8E7AD0E}"/>
  </bookViews>
  <sheets>
    <sheet name="BS2-3" sheetId="1" r:id="rId1"/>
    <sheet name="PL4-5 (3month)" sheetId="11" r:id="rId2"/>
    <sheet name="PL6-7 (9month)" sheetId="12" r:id="rId3"/>
    <sheet name="SH8" sheetId="13" r:id="rId4"/>
    <sheet name="SH9" sheetId="14" r:id="rId5"/>
    <sheet name="CF10" sheetId="15" r:id="rId6"/>
  </sheets>
  <externalReferences>
    <externalReference r:id="rId7"/>
    <externalReference r:id="rId8"/>
    <externalReference r:id="rId9"/>
    <externalReference r:id="rId10"/>
    <externalReference r:id="rId11"/>
    <externalReference r:id="rId12"/>
  </externalReferences>
  <definedNames>
    <definedName name="__123Graph_D" hidden="1">[1]ชื่อหุ้น!#REF!</definedName>
    <definedName name="__123Graph_LBL_A" localSheetId="0" hidden="1">#REF!</definedName>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1" hidden="1">#REF!</definedName>
    <definedName name="_Fill" localSheetId="3" hidden="1">#REF!</definedName>
    <definedName name="_Fill" localSheetId="4"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'[2]Trial Balance'!#REF!</definedName>
    <definedName name="_Parse_Out" hidden="1">'[2]Trial Balance'!#REF!</definedName>
    <definedName name="_Sort" localSheetId="1" hidden="1">#REF!</definedName>
    <definedName name="_Sort" localSheetId="3" hidden="1">#REF!</definedName>
    <definedName name="_Sort" localSheetId="4"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1" hidden="1">#REF!</definedName>
    <definedName name="Code" localSheetId="3" hidden="1">#REF!</definedName>
    <definedName name="Code" localSheetId="4"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1" hidden="1">#REF!</definedName>
    <definedName name="HiddenRows" localSheetId="3" hidden="1">#REF!</definedName>
    <definedName name="HiddenRows" localSheetId="4"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1" hidden="1">#REF!</definedName>
    <definedName name="OrderTable" localSheetId="3" hidden="1">#REF!</definedName>
    <definedName name="OrderTable" localSheetId="4" hidden="1">#REF!</definedName>
    <definedName name="OrderTable" hidden="1">#REF!</definedName>
    <definedName name="P" hidden="1">{"'Eng (page2)'!$A$1:$D$52"}</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qq" hidden="1">{"'Eng (page2)'!$A$1:$D$52"}</definedName>
    <definedName name="qqqq" hidden="1">{"'Eng (page2)'!$A$1:$D$52"}</definedName>
    <definedName name="RCArea" localSheetId="1" hidden="1">#REF!</definedName>
    <definedName name="RCArea" localSheetId="3" hidden="1">#REF!</definedName>
    <definedName name="RCArea" localSheetId="4"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1" hidden="1">#REF!</definedName>
    <definedName name="SpecialPrice" localSheetId="3" hidden="1">#REF!</definedName>
    <definedName name="SpecialPrice" localSheetId="4"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3" hidden="1">#REF!</definedName>
    <definedName name="tbl_ProdInfo" localSheetId="4" hidden="1">#REF!</definedName>
    <definedName name="tbl_ProdInfo" hidden="1">#REF!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[3]XLR_NoRangeSheet!$B$6</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[4]Narmal!#REF!</definedName>
    <definedName name="XREF_COLUMN_11" localSheetId="3" hidden="1">[4]Narmal!#REF!</definedName>
    <definedName name="XREF_COLUMN_11" localSheetId="4" hidden="1">[4]Narmal!#REF!</definedName>
    <definedName name="XREF_COLUMN_11" hidden="1">[4]Narmal!#REF!</definedName>
    <definedName name="XREF_COLUMN_2" localSheetId="1" hidden="1">'[5]Statement of GG'!#REF!</definedName>
    <definedName name="XREF_COLUMN_2" localSheetId="3" hidden="1">'[5]Statement of GG'!#REF!</definedName>
    <definedName name="XREF_COLUMN_2" localSheetId="4" hidden="1">'[5]Statement of GG'!#REF!</definedName>
    <definedName name="XREF_COLUMN_2" hidden="1">'[5]Statement of GG'!#REF!</definedName>
    <definedName name="XREF_COLUMN_3" localSheetId="1" hidden="1">'[5]Statement of GG'!#REF!</definedName>
    <definedName name="XREF_COLUMN_3" localSheetId="3" hidden="1">'[5]Statement of GG'!#REF!</definedName>
    <definedName name="XREF_COLUMN_3" localSheetId="4" hidden="1">'[5]Statement of GG'!#REF!</definedName>
    <definedName name="XREF_COLUMN_3" hidden="1">'[5]Statement of GG'!#REF!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1" hidden="1">[4]Narmal!#REF!</definedName>
    <definedName name="XREF_COLUMN_8" localSheetId="3" hidden="1">[4]Narmal!#REF!</definedName>
    <definedName name="XREF_COLUMN_8" localSheetId="4" hidden="1">[4]Narmal!#REF!</definedName>
    <definedName name="XREF_COLUMN_8" hidden="1">[4]Narmal!#REF!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'[6]Normal Q1-Q3'!#REF!</definedName>
    <definedName name="XRefCopy2" localSheetId="3" hidden="1">'[6]Normal Q1-Q3'!#REF!</definedName>
    <definedName name="XRefCopy2" localSheetId="4" hidden="1">'[6]Normal Q1-Q3'!#REF!</definedName>
    <definedName name="XRefCopy2" hidden="1">'[6]Normal Q1-Q3'!#REF!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'[6]Normal Q1-Q3'!#REF!</definedName>
    <definedName name="XRefPaste5" localSheetId="3" hidden="1">'[6]Normal Q1-Q3'!#REF!</definedName>
    <definedName name="XRefPaste5" localSheetId="4" hidden="1">'[6]Normal Q1-Q3'!#REF!</definedName>
    <definedName name="XRefPaste5" hidden="1">'[6]Normal Q1-Q3'!#REF!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4" i="15" l="1"/>
  <c r="H54" i="15"/>
  <c r="J54" i="15"/>
  <c r="F54" i="15"/>
  <c r="Q31" i="13"/>
  <c r="Q19" i="13"/>
  <c r="Q26" i="13"/>
  <c r="G31" i="12"/>
  <c r="G31" i="11"/>
  <c r="O22" i="14"/>
  <c r="K31" i="11"/>
  <c r="K40" i="11" s="1"/>
  <c r="K13" i="12"/>
  <c r="K31" i="12"/>
  <c r="J72" i="1"/>
  <c r="L42" i="15" l="1"/>
  <c r="L27" i="15"/>
  <c r="H42" i="15"/>
  <c r="H27" i="15"/>
  <c r="M30" i="14"/>
  <c r="K30" i="14"/>
  <c r="I30" i="14"/>
  <c r="G30" i="14"/>
  <c r="E30" i="14"/>
  <c r="O28" i="14"/>
  <c r="O26" i="14"/>
  <c r="O24" i="14"/>
  <c r="O23" i="14"/>
  <c r="O36" i="13"/>
  <c r="M36" i="13"/>
  <c r="K36" i="13"/>
  <c r="I36" i="13"/>
  <c r="G36" i="13"/>
  <c r="E36" i="13"/>
  <c r="Q34" i="13"/>
  <c r="Q33" i="13"/>
  <c r="Q28" i="13"/>
  <c r="Q27" i="13"/>
  <c r="I24" i="13"/>
  <c r="M83" i="12"/>
  <c r="M71" i="12"/>
  <c r="M40" i="12"/>
  <c r="M24" i="12"/>
  <c r="M13" i="12"/>
  <c r="I83" i="12"/>
  <c r="I71" i="12"/>
  <c r="I40" i="12"/>
  <c r="I13" i="12"/>
  <c r="I16" i="12" s="1"/>
  <c r="I24" i="12" s="1"/>
  <c r="M81" i="11"/>
  <c r="M69" i="11"/>
  <c r="M83" i="11" s="1"/>
  <c r="M31" i="11"/>
  <c r="M40" i="11" s="1"/>
  <c r="M13" i="11"/>
  <c r="M16" i="11" s="1"/>
  <c r="M24" i="11" s="1"/>
  <c r="I81" i="11"/>
  <c r="I69" i="11"/>
  <c r="I31" i="11"/>
  <c r="I40" i="11" s="1"/>
  <c r="I13" i="11"/>
  <c r="I16" i="11" s="1"/>
  <c r="I24" i="11" s="1"/>
  <c r="I42" i="11" s="1"/>
  <c r="I45" i="11" s="1"/>
  <c r="J42" i="15"/>
  <c r="F42" i="15"/>
  <c r="J27" i="15"/>
  <c r="F27" i="15"/>
  <c r="M20" i="14"/>
  <c r="K20" i="14"/>
  <c r="I20" i="14"/>
  <c r="G20" i="14"/>
  <c r="E20" i="14"/>
  <c r="O18" i="14"/>
  <c r="O16" i="14"/>
  <c r="O14" i="14"/>
  <c r="O13" i="14"/>
  <c r="O24" i="13"/>
  <c r="M24" i="13"/>
  <c r="K24" i="13"/>
  <c r="Q22" i="13"/>
  <c r="Q21" i="13"/>
  <c r="Q17" i="13"/>
  <c r="Q15" i="13"/>
  <c r="Q14" i="13"/>
  <c r="E24" i="13"/>
  <c r="G24" i="13"/>
  <c r="A3" i="13"/>
  <c r="A3" i="14" s="1"/>
  <c r="A3" i="15" s="1"/>
  <c r="K83" i="12"/>
  <c r="G83" i="12"/>
  <c r="K71" i="12"/>
  <c r="G71" i="12"/>
  <c r="A55" i="12"/>
  <c r="K40" i="12"/>
  <c r="G40" i="12"/>
  <c r="K24" i="12"/>
  <c r="G13" i="12"/>
  <c r="G16" i="12" s="1"/>
  <c r="G24" i="12" s="1"/>
  <c r="K81" i="11"/>
  <c r="G81" i="11"/>
  <c r="K69" i="11"/>
  <c r="G69" i="11"/>
  <c r="A53" i="11"/>
  <c r="G40" i="11"/>
  <c r="K13" i="11"/>
  <c r="K16" i="11" s="1"/>
  <c r="K24" i="11" s="1"/>
  <c r="G13" i="11"/>
  <c r="G16" i="11" s="1"/>
  <c r="G24" i="11" s="1"/>
  <c r="I83" i="11" l="1"/>
  <c r="I85" i="11" s="1"/>
  <c r="M42" i="11"/>
  <c r="M45" i="11" s="1"/>
  <c r="O30" i="14"/>
  <c r="L56" i="15"/>
  <c r="L59" i="15" s="1"/>
  <c r="L62" i="15" s="1"/>
  <c r="H56" i="15"/>
  <c r="H59" i="15" s="1"/>
  <c r="H62" i="15" s="1"/>
  <c r="F56" i="15"/>
  <c r="F59" i="15" s="1"/>
  <c r="F62" i="15" s="1"/>
  <c r="J56" i="15"/>
  <c r="J59" i="15" s="1"/>
  <c r="J62" i="15" s="1"/>
  <c r="O20" i="14"/>
  <c r="Q36" i="13"/>
  <c r="Q24" i="13"/>
  <c r="I85" i="12"/>
  <c r="M85" i="12"/>
  <c r="G85" i="12"/>
  <c r="M42" i="12"/>
  <c r="M45" i="12" s="1"/>
  <c r="K85" i="12"/>
  <c r="I42" i="12"/>
  <c r="I45" i="12" s="1"/>
  <c r="K42" i="12"/>
  <c r="K45" i="12" s="1"/>
  <c r="G42" i="12"/>
  <c r="G45" i="12" s="1"/>
  <c r="G83" i="11"/>
  <c r="M85" i="11"/>
  <c r="G42" i="11"/>
  <c r="G45" i="11" s="1"/>
  <c r="K83" i="11"/>
  <c r="K42" i="11"/>
  <c r="K45" i="11" s="1"/>
  <c r="I87" i="12" l="1"/>
  <c r="G87" i="12"/>
  <c r="M87" i="12"/>
  <c r="K87" i="12"/>
  <c r="G85" i="11"/>
  <c r="K85" i="11"/>
  <c r="L72" i="1" l="1"/>
  <c r="L34" i="1"/>
  <c r="L92" i="1" l="1"/>
  <c r="L94" i="1" s="1"/>
  <c r="J92" i="1"/>
  <c r="J94" i="1" s="1"/>
  <c r="H92" i="1"/>
  <c r="F92" i="1"/>
  <c r="H72" i="1"/>
  <c r="H94" i="1" s="1"/>
  <c r="F72" i="1"/>
  <c r="F94" i="1" s="1"/>
  <c r="A50" i="1"/>
  <c r="A48" i="1"/>
  <c r="J34" i="1"/>
  <c r="H34" i="1"/>
  <c r="F34" i="1"/>
</calcChain>
</file>

<file path=xl/sharedStrings.xml><?xml version="1.0" encoding="utf-8"?>
<sst xmlns="http://schemas.openxmlformats.org/spreadsheetml/2006/main" count="420" uniqueCount="212">
  <si>
    <t>บริษัท อลิอันซ์ อยุธยา แคปปิตอล จำกัด (มหาชน)</t>
  </si>
  <si>
    <t>งบแสดงฐานะการเงิน</t>
  </si>
  <si>
    <t>ข้อมูลทางการเงินรวม</t>
  </si>
  <si>
    <t>ข้อมูลทางการเงินเฉพาะกิจการ</t>
  </si>
  <si>
    <t>(ยังไม่ได้ตรวจสอบ)</t>
  </si>
  <si>
    <t>(ตรวจสอบแล้ว)</t>
  </si>
  <si>
    <t>31 ธันวาคม</t>
  </si>
  <si>
    <t xml:space="preserve"> พ.ศ. 2566</t>
  </si>
  <si>
    <t xml:space="preserve"> พ.ศ. 2565</t>
  </si>
  <si>
    <t>หมายเหตุ</t>
  </si>
  <si>
    <t>พันบาท</t>
  </si>
  <si>
    <t>สินทรัพย์</t>
  </si>
  <si>
    <t>เงินสดและรายการเทียบเท่าเงินสดสุทธิ</t>
  </si>
  <si>
    <t>เบี้ยประกันภัยค้างรับสุทธิ</t>
  </si>
  <si>
    <t xml:space="preserve">รายได้จากการลงทุนค้างรับ </t>
  </si>
  <si>
    <t>สินทรัพย์จากการประกันภัยต่อ</t>
  </si>
  <si>
    <t>ลูกหนี้จากสัญญาประกันภัยต่อ</t>
  </si>
  <si>
    <t>ลูกหนี้จากการขายหลักทรัพย์</t>
  </si>
  <si>
    <t>สินทรัพย์ทางการเงินที่วัดมูลค่าด้วยมูลค่ายุติธรรม</t>
  </si>
  <si>
    <t>ผ่านกำไรหรือขาดทุน</t>
  </si>
  <si>
    <t>ผ่านกำไรขาดทุนเบ็ดเสร็จอื่น</t>
  </si>
  <si>
    <t>เงินลงทุนในหลักทรัพย์สุทธิ</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</si>
  <si>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</si>
  <si>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</si>
  <si>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</si>
  <si>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</si>
  <si>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</si>
  <si>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</si>
  <si>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สินทรัพย์อื่นสุทธิ</t>
  </si>
  <si>
    <t>รวมสินทรัพย์</t>
  </si>
  <si>
    <t>หมายเหตุประกอบข้อมูลทางการเงินระหว่างกาลแบบย่อเป็นส่วนหนึ่งของข้อมูลทางการเงินระหว่างกาลนี้</t>
  </si>
  <si>
    <r>
      <t>งบแสดงฐานะการเงิน</t>
    </r>
    <r>
      <rPr>
        <sz val="12"/>
        <rFont val="Browallia New"/>
        <family val="2"/>
      </rPr>
      <t xml:space="preserve"> (ต่อ)</t>
    </r>
  </si>
  <si>
    <t>หนี้สินและส่วนของเจ้าของ</t>
  </si>
  <si>
    <t>หนี้สิน</t>
  </si>
  <si>
    <t>หนี้สินจากสัญญาประกันภัย</t>
  </si>
  <si>
    <t>เจ้าหนี้บริษัทประกันภัยต่อ</t>
  </si>
  <si>
    <t>เจ้าหนี้จากการซื้อหลักทรัพย์</t>
  </si>
  <si>
    <t>ภาระผูกพันผลประโยชน์พนักงาน</t>
  </si>
  <si>
    <t>เบี้ยประกันภัยรับล่วงหน้า</t>
  </si>
  <si>
    <t>ค่านายหน้าค้างจ่าย</t>
  </si>
  <si>
    <t>ค่าใช้จ่ายค้างจ่าย</t>
  </si>
  <si>
    <t>หนี้สินตามสัญญาเช่า</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</si>
  <si>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</si>
  <si>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</si>
  <si>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</si>
  <si>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</si>
  <si>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</si>
  <si>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</si>
  <si>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</si>
  <si>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</si>
  <si>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</si>
  <si>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</si>
  <si>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</si>
  <si>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</si>
  <si>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</si>
  <si>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</si>
  <si>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ส่วนเกิน (ต่ำกว่า) ทุนจากการวัดมูลค่ายุติธรรม</t>
  </si>
  <si>
    <t>ส่วนแบ่งขาดทุนเบ็ดเสร็จอื่นในบริษัทร่วม</t>
  </si>
  <si>
    <t>รวมส่วนของเจ้าของ</t>
  </si>
  <si>
    <t>รวมหนี้สินและส่วนของเจ้าของ</t>
  </si>
  <si>
    <t>งบกำไรขาดทุนเบ็ดเสร็จ (ยังไม่ได้ตรวจสอบ)</t>
  </si>
  <si>
    <t>พ.ศ. 2566</t>
  </si>
  <si>
    <t>พ.ศ. 2565</t>
  </si>
  <si>
    <t>รายได้</t>
  </si>
  <si>
    <t>เบี้ยประกันภัยรับ</t>
  </si>
  <si>
    <r>
      <rPr>
        <u/>
        <sz val="12"/>
        <rFont val="Browallia New"/>
        <family val="2"/>
      </rPr>
      <t>หัก</t>
    </r>
    <r>
      <rPr>
        <sz val="12"/>
        <rFont val="Browallia New"/>
        <family val="2"/>
      </rPr>
      <t xml:space="preserve">  เบี้ยประกันภัยจากการเอาประกันภัยต่อ</t>
    </r>
  </si>
  <si>
    <t>เบี้ยประกันภัยรับสุทธิ</t>
  </si>
  <si>
    <t>เบี้ยประกันภัยที่ถือเป็นรายได้สุทธิจากการประกันภัยต่อ</t>
  </si>
  <si>
    <t>รายได้ค่าจ้างและค่าบำเหน็จ</t>
  </si>
  <si>
    <t>รายได้จากการลงทุนสุทธิ</t>
  </si>
  <si>
    <t>ผลกำไร (ขาดทุน) สุทธิจากเงินลงทุน</t>
  </si>
  <si>
    <t>ส่วนแบ่งกำไรจากเงินลงทุนในบริษัทร่วม</t>
  </si>
  <si>
    <t>รายได้จากการให้บริการ</t>
  </si>
  <si>
    <t>รวมรายได้</t>
  </si>
  <si>
    <t>ค่าใช้จ่าย</t>
  </si>
  <si>
    <t>ค่าสินไหมทดแทน</t>
  </si>
  <si>
    <t>ค่าสินไหมทดแทนสุทธิ</t>
  </si>
  <si>
    <t>ค่าจ้างและค่าบำเหน็จ</t>
  </si>
  <si>
    <t>ค่าใช้จ่ายในการรับประกันภัยอื่น</t>
  </si>
  <si>
    <t>ต้นทุนการให้บริการ</t>
  </si>
  <si>
    <t>ค่าใช้จ่ายในการดำเนินงาน</t>
  </si>
  <si>
    <t>ต้นทุนทางการเงิน</t>
  </si>
  <si>
    <t>ผลขาดทุนจากการด้อยค่า (กลับรายการ)</t>
  </si>
  <si>
    <t>ผลขาดทุนด้านเครดิตที่คาดว่าจะเกิดขึ้น (กลับรายการ)</t>
  </si>
  <si>
    <t>รวมค่าใช้จ่าย</t>
  </si>
  <si>
    <t>ค่าใช้จ่ายภาษีเงินได้</t>
  </si>
  <si>
    <r>
      <t xml:space="preserve">งบกำไรขาดทุนเบ็ดเสร็จ (ยังไม่ได้ตรวจสอบ) </t>
    </r>
    <r>
      <rPr>
        <sz val="12"/>
        <rFont val="Browallia New"/>
        <family val="2"/>
      </rPr>
      <t>(ต่อ)</t>
    </r>
  </si>
  <si>
    <t>กำไร (ขาดทุน) เบ็ดเสร็จอื่น</t>
  </si>
  <si>
    <t>รายการที่จะไม่ถูกจัดประเภทใหม่ไว้ในกำไรหรือขาดทุนในภายหลัง</t>
  </si>
  <si>
    <t>กำไร (ขาดทุน) จากการวัดมูลค่าเงินลงทุนในตราสารทุน</t>
  </si>
  <si>
    <t>ด้วยมูลค่ายุติธรรมผ่านกำไรขาดทุนเบ็ดเสร็จอื่น</t>
  </si>
  <si>
    <t>ขาดทุนจากการจำหน่ายตราสารทุนที่โอนไปยังกำไรสะสม</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</si>
  <si>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</si>
  <si>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</si>
  <si>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</si>
  <si>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</si>
  <si>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</si>
  <si>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ขาดทุนจากการวัดมูลค่าเงินลงทุนที่วัดมูลค่ายุติธรรม</t>
  </si>
  <si>
    <t xml:space="preserve">   ผ่านกำไรขาดทุนเบ็ดเสร็จอื่น</t>
  </si>
  <si>
    <t>ขาดทุนจากการจำหน่ายเงินลงทุนที่โอนเข้าไปยังกำไรหรือขาดทุน</t>
  </si>
  <si>
    <t>มูลค่ายุติธรรมผ่านกำไรขาดทุนเบ็ดเสร็จอื่น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</si>
  <si>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</si>
  <si>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</si>
  <si>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</si>
  <si>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กำไร (ขาดทุน) เบ็ดเสร็จอื่นสำหรับงวดสุทธิจากภาษีเงินได้</t>
  </si>
  <si>
    <t>กำไร (ขาดทุน) เบ็ดเสร็จรวมสำหรับงวด</t>
  </si>
  <si>
    <t>จำนวนหุ้นสามัญถัวเฉลี่ยถ่วงน้ำหนัก (พันหุ้น)</t>
  </si>
  <si>
    <t>งบแสดงการเปลี่ยนแปลงส่วนของเจ้าของ (ยังไม่ได้ตรวจสอบ)</t>
  </si>
  <si>
    <t>ส่วนเกินทุนจากการ</t>
  </si>
  <si>
    <t>ทุนเรือนหุ้นที่</t>
  </si>
  <si>
    <t>ส่วนเกิน</t>
  </si>
  <si>
    <t>วัดมูลค่าเงินลงทุนที่วัด</t>
  </si>
  <si>
    <t>ออกจำหน่าย</t>
  </si>
  <si>
    <t>มูลค่า</t>
  </si>
  <si>
    <t>ทุนสำรอง</t>
  </si>
  <si>
    <t>มูลค่ายุติธรรมผ่านกำไร</t>
  </si>
  <si>
    <t>ส่วนแบ่งกำไร (ขาดทุน)</t>
  </si>
  <si>
    <t>รวมส่วนของ</t>
  </si>
  <si>
    <t>และชำระแล้ว</t>
  </si>
  <si>
    <t>หุ้นสามัญ</t>
  </si>
  <si>
    <t>ตามกฎหมาย</t>
  </si>
  <si>
    <t>ขาดทุนเบ็ดเสร็จอื่น</t>
  </si>
  <si>
    <t>เบ็ดเสร็จอื่นในบริษัทร่วม</t>
  </si>
  <si>
    <t>เจ้าของ</t>
  </si>
  <si>
    <t>ยอดคงเหลือ ณ วันที่ 1 มกราคม พ.ศ. 2565</t>
  </si>
  <si>
    <t>กำไรสุทธิ</t>
  </si>
  <si>
    <t>ผลขาดทุนจากการขายเงินลงทุนที่วัดมูลค่ายุติธรรมผ่านกำไรขาดทุนเบ็ดเสร็จอื่น</t>
  </si>
  <si>
    <t>ยอดคงเหลือ ณ วันที่ 1 มกราคม พ.ศ. 2566</t>
  </si>
  <si>
    <r>
      <t xml:space="preserve">งบแสดงการเปลี่ยนแปลงส่วนของเจ้าของ (ยังไม่ได้ตรวจสอบ) </t>
    </r>
    <r>
      <rPr>
        <sz val="12"/>
        <rFont val="Browallia New"/>
        <family val="2"/>
      </rPr>
      <t>(ต่อ)</t>
    </r>
  </si>
  <si>
    <t>สินทรัพย์ทางการเงินที่</t>
  </si>
  <si>
    <t>วัดมูลค่ายุติธรรมผ่าน</t>
  </si>
  <si>
    <t>กำไรขาดทุนเบ็ดเสร็จอื่น</t>
  </si>
  <si>
    <t>งบกระแสเงินสด (ยังไม่ได้ตรวจสอบ)</t>
  </si>
  <si>
    <t>กระแสเงินสดจากกิจกรรมดำเนินงาน</t>
  </si>
  <si>
    <t>เบี้ยประกันภัยรับจากการรับประกันภัยโดยตรง</t>
  </si>
  <si>
    <t>เงินสดรับจากการให้บริการ</t>
  </si>
  <si>
    <t>รายได้อื่น</t>
  </si>
  <si>
    <t>ค่าสินไหมทดแทนจากการรับประกันภัยโดยตรง</t>
  </si>
  <si>
    <t>ค่าจ้างและค่าบำเหน็จจากการรับประกันภัยโดยตรง</t>
  </si>
  <si>
    <t>ค่าใช้จ่ายจากการให้บริการ</t>
  </si>
  <si>
    <t>เงินสดรับ - สินทรัพย์ทางการเงิน</t>
  </si>
  <si>
    <t>เงินสดจ่าย - สินทรัพย์ทางการเงิน</t>
  </si>
  <si>
    <t>เงินสดรับเพื่อเงินฝากธนาคารที่มีกำหนดจ่ายคืน</t>
  </si>
  <si>
    <t>เกิน 3 เดือน และที่นำไปวางประกัน</t>
  </si>
  <si>
    <t>เงินสดสุทธิได้มาจาก (ใช้ไปใน) กิจกรรมดำเนินงาน</t>
  </si>
  <si>
    <t>กระแสเงินสดจากกิจกรรมลงทุน</t>
  </si>
  <si>
    <t>กระแสเงินสดได้มาจาก</t>
  </si>
  <si>
    <t>ดอกเบี้ยรับ</t>
  </si>
  <si>
    <t>เงินปันผลรับ</t>
  </si>
  <si>
    <t>เงินรับจากการขายที่ดิน อาคารและอุปกรณ์</t>
  </si>
  <si>
    <t>กระแสเงินสดใช้ไปใน</t>
  </si>
  <si>
    <t>เงินสดจ่ายเพื่อซื้อที่ดิน อาคารและอุปกรณ์</t>
  </si>
  <si>
    <t xml:space="preserve">เงินสดจ่ายเพื่อซื้อสินทรัพย์ไม่มีตัวตน </t>
  </si>
  <si>
    <t>กระแสเงินสดจากกิจกรรมจัดหาเงิน</t>
  </si>
  <si>
    <t>เงินสดจ่ายสำหรับหนี้สินตามสัญญาเช่า</t>
  </si>
  <si>
    <t>เงินสดจ่ายสำหรับต้นทุนทางการเงิน</t>
  </si>
  <si>
    <t>เงินสดจ่ายคืนเงินกู้ยืม</t>
  </si>
  <si>
    <t>เงินสดและรายการเทียบเท่าเงินสด ณ วันต้นงวด</t>
  </si>
  <si>
    <t>เงินสดและรายการเทียบเท่าเงินสด ณ วันสิ้นงวด</t>
  </si>
  <si>
    <r>
      <rPr>
        <u/>
        <sz val="12"/>
        <rFont val="Browallia New"/>
        <family val="2"/>
      </rPr>
      <t>หัก</t>
    </r>
    <r>
      <rPr>
        <sz val="12"/>
        <rFont val="Browallia New"/>
        <family val="2"/>
      </rPr>
      <t xml:space="preserve"> ค่าเผื่อผลขาดทุนด้านเครดิตที่คาดว่าจะเกิดขึ้น</t>
    </r>
  </si>
  <si>
    <t>เงินสดและรายการเทียบเท่าเงินสดสุทธิ ณ วันสิ้นงวด</t>
  </si>
  <si>
    <t>รายการที่ไม่ใช่เงินสด</t>
  </si>
  <si>
    <r>
      <rPr>
        <u/>
        <sz val="12"/>
        <rFont val="Browallia New"/>
        <family val="2"/>
      </rPr>
      <t>บวก</t>
    </r>
    <r>
      <rPr>
        <sz val="12"/>
        <rFont val="Browallia New"/>
        <family val="2"/>
      </rPr>
      <t xml:space="preserve">  สำรองเบี้ยประกันภัยที่ยังไม่ถือเป็นรายได้ลดจากปีก่อน</t>
    </r>
  </si>
  <si>
    <t>กำไรก่อนภาษีเงินได้</t>
  </si>
  <si>
    <t>ขาดทุนจากการประมาณการตามหลักคณิตศาสตร์</t>
  </si>
  <si>
    <t>ประกันภัยสำหรับโครงการผลประโยชน์พนักงาน</t>
  </si>
  <si>
    <t>กำไรต่อหุ้น</t>
  </si>
  <si>
    <t>กำไรต่อหุ้นขั้นพื้นฐาน (บาท)</t>
  </si>
  <si>
    <t>ขาดทุนจากการวัดมูลค่าเงินลงทุนในตราสารหนี้ด้วย</t>
  </si>
  <si>
    <t>เงินสดรับจากการลงทุนในบริษัทย่อย</t>
  </si>
  <si>
    <t>เงินสดจ่ายเพื่อเงินฝากธนาคารที่มีกำหนดจ่ายคืน</t>
  </si>
  <si>
    <t>เงินสดจ่าย - เงินลงทุนในบริษัทย่อย</t>
  </si>
  <si>
    <t>เงินปันผลจ่าย</t>
  </si>
  <si>
    <t>เงินปันผลจ่าย (หมายเหตุ 30)</t>
  </si>
  <si>
    <t>สินทรัพย์ภาษีเงินได้รอการตัดบัญชีสุทธิ</t>
  </si>
  <si>
    <t>หนี้สินภาษีเงินได้รอการตัดบัญชีสุทธิ</t>
  </si>
  <si>
    <t>ณ วันที่ 30 กันยายน พ.ศ. 2566</t>
  </si>
  <si>
    <t>30 กันยายน</t>
  </si>
  <si>
    <r>
      <rPr>
        <u/>
        <sz val="12"/>
        <rFont val="Browallia New"/>
        <family val="2"/>
      </rPr>
      <t>หัก</t>
    </r>
    <r>
      <rPr>
        <sz val="12"/>
        <rFont val="Browallia New"/>
        <family val="2"/>
      </rPr>
      <t xml:space="preserve">  ค่าสินไหมทดแทนรับคืนจากการประกันภัยต่อ</t>
    </r>
  </si>
  <si>
    <t>ขาดทุนจากการวัดมูลค่าเงินลงทุนในตราสารทุน</t>
  </si>
  <si>
    <t xml:space="preserve">ผลขาดทุนสุทธิจากเงินลงทุน </t>
  </si>
  <si>
    <r>
      <rPr>
        <u/>
        <sz val="12"/>
        <rFont val="Browallia New"/>
        <family val="2"/>
      </rPr>
      <t>หัก</t>
    </r>
    <r>
      <rPr>
        <sz val="12"/>
        <rFont val="Browallia New"/>
        <family val="2"/>
      </rPr>
      <t xml:space="preserve"> ค่าสินไหมทดแทนรับคืนจากการประกันภัยต่อ</t>
    </r>
  </si>
  <si>
    <t>ยอดคงเหลือ ณ วันที่ 30 กันยายน พ.ศ. 2565</t>
  </si>
  <si>
    <t>เงินรับจากการให้กู้ยืมแก่กิจการที่เกี่ยวข้องกัน</t>
  </si>
  <si>
    <t>เงินสดจ่าย - เงินให้กู้ยืมแก่กิจการที่เกี่ยวข้องกัน</t>
  </si>
  <si>
    <t>ตัดบัญชีซอฟต์แวร์คอมพิวเตอร์ระหว่างทำ</t>
  </si>
  <si>
    <t>สำหรับงวดสามเดือนสิ้นสุดวันที่ 30 กันยายน พ.ศ. 2566</t>
  </si>
  <si>
    <t>สำหรับงวดเก้าเดือนสิ้นสุดวันที่ 30 กันยายน พ.ศ. 2566</t>
  </si>
  <si>
    <t>ยอดคงเหลือ ณ วันที่ 30 กันยายน พ.ศ. 2566</t>
  </si>
  <si>
    <t>รายได้ (ค่าใช้จ่าย) อื่น</t>
  </si>
  <si>
    <t>(ค่าใช้จ่าย) รายได้ภาษีเงินได้</t>
  </si>
  <si>
    <t>ที่โอนเข้าไปยังกำไรหรือขาดทุน - สุทธิจากภาษี</t>
  </si>
  <si>
    <t xml:space="preserve">ส่วนแบ่งขาดทุนเบ็ดเสร็จอื่นในบริษัทร่วม - สุทธิจากภาษี (หมายเหตุ 12) </t>
  </si>
  <si>
    <t>สินทรัพย์ทางการเงินที่วัดมูลค่ายุติธรรมผ่านกำไรขาดทุนเบ็ดเสร็จอื่น - สุทธิจากภาษี</t>
  </si>
  <si>
    <t>ที่โอนเข้าไปยังกำไรสะสม - สุทธิจากภาษี</t>
  </si>
  <si>
    <t>ผลขาดทุนจากการขายสินทรัพย์ทางการเงินที่วัดมูลค่ายุติธรรมผ่านกำไรขาดทุนเบ็ดเสร็จอื่น</t>
  </si>
  <si>
    <t>เงินสดรับจากเงินกู้ยืม</t>
  </si>
  <si>
    <t>กำไร (ขาดทุน) ก่อนภาษีเงินได้</t>
  </si>
  <si>
    <t>กำไร (ขาดทุน) สุทธิ</t>
  </si>
  <si>
    <t>กำไร (ขาดทุน) ต่อหุ้น</t>
  </si>
  <si>
    <t>กำไร (ขาดทุน) ต่อหุ้นขั้นพื้นฐาน (บาท)</t>
  </si>
  <si>
    <r>
      <rPr>
        <u/>
        <sz val="12"/>
        <rFont val="Browallia New"/>
        <family val="2"/>
      </rPr>
      <t>บวก (หัก)</t>
    </r>
    <r>
      <rPr>
        <sz val="12"/>
        <rFont val="Browallia New"/>
        <family val="2"/>
      </rPr>
      <t xml:space="preserve">  สำรองเบี้ยประกันภัยที่ยังไม่ถือเป็นรายได้ลด (เพิ่ม) จากปีก่อน</t>
    </r>
  </si>
  <si>
    <t xml:space="preserve">ผลขาดทุนจากการวัดมูลค่าเงินลงทุนที่วัดมูลค่ายุติธรรมผ่านกำไรขาดทุนเบ็ดเสร็จอื่น </t>
  </si>
  <si>
    <t>‐ สุทธิจากภาษี</t>
  </si>
  <si>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</si>
  <si>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</si>
  <si>
    <t>ขาดทุนจากการวัดมูลค่าใหม่ของภาระผูกพันผลประโยชน์พนักงาน - สุทธิจากภาษี</t>
  </si>
  <si>
    <t>เงินสดจ่ายเกี่ยวกับการประกันภัยต่อ</t>
  </si>
  <si>
    <t>เงินสดสุทธิได้มาจาก (ใช้ไปใน) กิจกรรมลงทุน</t>
  </si>
  <si>
    <t>เงินสดสุทธิใช้ไปในกิจกรรมจัดหาเงิน</t>
  </si>
  <si>
    <t>เงินสดและรายการเทียบเท่าเงินสดเพิ่มขึ้นสุทธิ</t>
  </si>
  <si>
    <t>ค่านายหน้าจ่ายล่วงหน้า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</si>
</sst>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17" x14ac:knownFonts="1">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b/>
      <sz val="12"/>
      <color theme="1"/>
      <name val="Browallia New"/>
      <family val="2"/>
    </font>
    <font>
      <sz val="12"/>
      <color theme="1"/>
      <name val="Browallia New"/>
      <family val="2"/>
    </font>
    <font>
      <sz val="12"/>
      <color rgb="FFFF0000"/>
      <name val="Browallia New"/>
      <family val="2"/>
    </font>
    <font>
      <u/>
      <sz val="12"/>
      <name val="Browallia New"/>
      <family val="2"/>
    </font>
    <font>
      <sz val="10"/>
      <name val="Courier"/>
      <family val="3"/>
    </font>
    <font>
      <i/>
      <sz val="12"/>
      <name val="Browallia New"/>
      <family val="2"/>
    </font>
    <font>
      <b/>
      <i/>
      <sz val="12"/>
      <name val="Browallia New"/>
      <family val="2"/>
    </font>
    <font>
      <b/>
      <sz val="11"/>
      <name val="Browallia New"/>
      <family val="2"/>
    </font>
    <font>
      <sz val="11"/>
      <name val="Browallia New"/>
      <family val="2"/>
    </font>
    <font>
      <i/>
      <sz val="11"/>
      <name val="Browallia New"/>
      <family val="2"/>
    </font>
    <font>
      <sz val="10"/>
      <name val="Arial"/>
      <family val="2"/>
    </font>
  </fonts>
  <fills count="3">
    <fill>
      <patternFill patternType="none"/>
    </fill>
    <fill>
      <patternFill patternType="gray125"/>
    </fill>
    <fill>
      <patternFill patternType="solid">
        <fgColor rgb="FFFAFAFA"/>
        <bgColor indexed="64"/>
      </patternFill>
    </fill>
  </fills>
  <borders count="6">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0">
    <xf numFmtId="0" fontId="0" fillId="0" borderId="0"/>
    <xf numFmtId="4" fontId="4" fillId="0" borderId="0"/>
    <xf numFmtId="9" fontId="1" fillId="0" borderId="0" applyFont="0" applyFill="0" applyBorder="0" applyAlignment="0" applyProtection="0"/>
    <xf numFmtId="0" fontId="5" fillId="0" borderId="0"/>
    <xf numFmtId="0" fontId="5" fillId="0" borderId="0"/>
    <xf numFmtId="0" fontId="5" fillId="0" borderId="0"/>
    <xf numFmtId="39" fontId="10" fillId="0" borderId="0"/>
    <xf numFmtId="3" fontId="5" fillId="0" borderId="3"/>
    <xf numFmtId="0" fontId="1" fillId="0" borderId="0"/>
    <xf numFmtId="0" fontId="16" fillId="0" borderId="0">
      <protection locked="0"/>
    </xf>
  </cellStyleXfs>
  <cellXfs count="205">
    <xf numFmtId="0" fontId="0" fillId="0" borderId="0" xfId="0"/>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3" fontId="3" fillId="0" borderId="0" xfId="1" applyNumberFormat="1" applyFont="1" applyAlignment="1">
      <alignment vertical="center"/>
    </xf>
    <xf numFmtId="165"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alignment horizontal="right" vertical="center"/>
    </xf>
    <xf numFmtId="0" fontId="2" fillId="0" borderId="1" xfId="3" applyFont="1" applyBorder="1" applyAlignment="1">
      <alignment vertical="center"/>
    </xf>
    <xf numFmtId="166" fontId="2" fillId="0" borderId="1" xfId="0" applyNumberFormat="1" applyFont="1" applyBorder="1" applyAlignment="1">
      <alignment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3" fontId="3" fillId="0" borderId="1" xfId="1" applyNumberFormat="1" applyFont="1" applyBorder="1" applyAlignment="1">
      <alignment vertical="center"/>
    </xf>
    <xf numFmtId="165" fontId="3" fillId="0" borderId="1" xfId="0" applyNumberFormat="1" applyFont="1" applyBorder="1" applyAlignment="1">
      <alignment vertical="center"/>
    </xf>
    <xf numFmtId="0" fontId="3" fillId="0" borderId="1" xfId="0" applyFont="1" applyBorder="1" applyAlignment="1">
      <alignment vertical="center"/>
    </xf>
    <xf numFmtId="0" fontId="2" fillId="0" borderId="0" xfId="3" applyFont="1" applyAlignment="1">
      <alignment vertical="center"/>
    </xf>
    <xf numFmtId="166" fontId="2" fillId="0" borderId="0" xfId="0" applyNumberFormat="1" applyFont="1" applyAlignment="1">
      <alignment vertical="center"/>
    </xf>
    <xf numFmtId="165" fontId="3" fillId="0" borderId="0" xfId="0" applyNumberFormat="1" applyFont="1" applyAlignment="1">
      <alignment vertical="center"/>
    </xf>
    <xf numFmtId="0" fontId="3" fillId="0" borderId="0" xfId="3" applyFont="1" applyAlignment="1">
      <alignment horizontal="center" vertical="center"/>
    </xf>
    <xf numFmtId="166" fontId="3" fillId="0" borderId="0" xfId="3" applyNumberFormat="1" applyFont="1" applyAlignment="1">
      <alignment vertical="center"/>
    </xf>
    <xf numFmtId="164" fontId="2" fillId="0" borderId="0" xfId="3" applyNumberFormat="1" applyFont="1" applyAlignment="1">
      <alignment horizontal="right" vertical="center"/>
    </xf>
    <xf numFmtId="164" fontId="6" fillId="0" borderId="0" xfId="3" applyNumberFormat="1" applyFont="1" applyAlignment="1">
      <alignment horizontal="right" vertical="center"/>
    </xf>
    <xf numFmtId="3" fontId="7" fillId="0" borderId="0" xfId="1" applyNumberFormat="1" applyFont="1" applyAlignment="1">
      <alignment vertical="center"/>
    </xf>
    <xf numFmtId="164" fontId="3" fillId="0" borderId="0" xfId="3" applyNumberFormat="1" applyFont="1" applyAlignment="1">
      <alignment horizontal="right" vertical="center"/>
    </xf>
    <xf numFmtId="0" fontId="2" fillId="0" borderId="1" xfId="3" applyFont="1" applyBorder="1" applyAlignment="1">
      <alignment horizontal="center" vertical="center"/>
    </xf>
    <xf numFmtId="166" fontId="2" fillId="0" borderId="0" xfId="3" applyNumberFormat="1" applyFont="1" applyAlignment="1">
      <alignment vertical="center"/>
    </xf>
    <xf numFmtId="164" fontId="2" fillId="0" borderId="1" xfId="3" applyNumberFormat="1" applyFont="1" applyBorder="1" applyAlignment="1">
      <alignment horizontal="right" vertical="center"/>
    </xf>
    <xf numFmtId="0" fontId="2" fillId="0" borderId="0" xfId="3" applyFont="1" applyAlignment="1">
      <alignment horizontal="center" vertical="center"/>
    </xf>
    <xf numFmtId="164" fontId="2" fillId="2" borderId="0" xfId="3" applyNumberFormat="1" applyFont="1" applyFill="1" applyAlignment="1">
      <alignment horizontal="right" vertical="center"/>
    </xf>
    <xf numFmtId="0" fontId="3" fillId="0" borderId="0" xfId="0" applyFont="1"/>
    <xf numFmtId="164" fontId="3" fillId="2" borderId="0" xfId="0" applyNumberFormat="1" applyFont="1" applyFill="1" applyAlignment="1">
      <alignment horizontal="right" vertical="center"/>
    </xf>
    <xf numFmtId="4" fontId="8" fillId="0" borderId="0" xfId="1" applyFont="1" applyAlignment="1">
      <alignment vertical="center"/>
    </xf>
    <xf numFmtId="0" fontId="3" fillId="0" borderId="0" xfId="0" applyFont="1" applyAlignment="1">
      <alignment horizontal="left" vertical="center"/>
    </xf>
    <xf numFmtId="0" fontId="3" fillId="0" borderId="0" xfId="0" quotePrefix="1" applyFont="1" applyAlignment="1">
      <alignment horizontal="left" vertical="center"/>
    </xf>
    <xf numFmtId="37" fontId="3" fillId="0" borderId="0" xfId="0" applyNumberFormat="1" applyFont="1" applyAlignment="1">
      <alignment horizontal="center" vertical="center"/>
    </xf>
    <xf numFmtId="4" fontId="3" fillId="0" borderId="0" xfId="1" applyFont="1" applyAlignment="1">
      <alignment vertical="center"/>
    </xf>
    <xf numFmtId="164" fontId="3" fillId="2" borderId="0" xfId="0" quotePrefix="1" applyNumberFormat="1" applyFont="1" applyFill="1" applyAlignment="1">
      <alignment horizontal="right" vertical="center"/>
    </xf>
    <xf numFmtId="164" fontId="3" fillId="0" borderId="0" xfId="0" quotePrefix="1" applyNumberFormat="1" applyFont="1" applyAlignment="1">
      <alignment horizontal="right" vertical="center"/>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164" fontId="3" fillId="2" borderId="0" xfId="1" applyNumberFormat="1" applyFont="1" applyFill="1" applyAlignment="1">
      <alignment horizontal="right" vertical="center" wrapText="1"/>
    </xf>
    <xf numFmtId="164" fontId="3" fillId="0" borderId="0" xfId="1" applyNumberFormat="1" applyFont="1" applyAlignment="1">
      <alignment horizontal="right" vertical="center" wrapText="1"/>
    </xf>
    <xf numFmtId="164" fontId="3" fillId="2" borderId="2" xfId="0" applyNumberFormat="1" applyFont="1" applyFill="1" applyBorder="1" applyAlignment="1">
      <alignment horizontal="right" vertical="center"/>
    </xf>
    <xf numFmtId="164" fontId="3" fillId="0" borderId="2" xfId="0" applyNumberFormat="1" applyFont="1" applyBorder="1" applyAlignment="1">
      <alignment horizontal="right" vertical="center"/>
    </xf>
    <xf numFmtId="0" fontId="2" fillId="0" borderId="1" xfId="0" applyFont="1" applyBorder="1" applyAlignment="1">
      <alignment vertical="center"/>
    </xf>
    <xf numFmtId="0" fontId="3" fillId="0" borderId="1" xfId="0" applyFont="1" applyBorder="1" applyAlignment="1">
      <alignment horizontal="center" vertical="center"/>
    </xf>
    <xf numFmtId="165" fontId="2" fillId="0" borderId="0" xfId="0" applyNumberFormat="1" applyFont="1" applyAlignment="1">
      <alignment horizontal="left" vertical="center"/>
    </xf>
    <xf numFmtId="165" fontId="3" fillId="2" borderId="0" xfId="0" applyNumberFormat="1" applyFont="1" applyFill="1" applyAlignment="1">
      <alignment vertical="center"/>
    </xf>
    <xf numFmtId="3" fontId="3" fillId="2" borderId="1" xfId="0" applyNumberFormat="1" applyFont="1" applyFill="1" applyBorder="1" applyAlignment="1">
      <alignment vertical="center"/>
    </xf>
    <xf numFmtId="3" fontId="3" fillId="0" borderId="1" xfId="0" applyNumberFormat="1" applyFont="1" applyBorder="1" applyAlignment="1">
      <alignment vertical="center"/>
    </xf>
    <xf numFmtId="164" fontId="2" fillId="2" borderId="0" xfId="0" applyNumberFormat="1" applyFont="1" applyFill="1" applyAlignment="1">
      <alignment horizontal="right" vertical="center"/>
    </xf>
    <xf numFmtId="0" fontId="3" fillId="0" borderId="0" xfId="0" quotePrefix="1" applyFont="1" applyAlignment="1">
      <alignment horizontal="center" vertical="center"/>
    </xf>
    <xf numFmtId="164" fontId="3" fillId="2" borderId="0" xfId="0" applyNumberFormat="1" applyFont="1" applyFill="1" applyAlignment="1">
      <alignment vertical="center"/>
    </xf>
    <xf numFmtId="164" fontId="3" fillId="0" borderId="0" xfId="0" applyNumberFormat="1" applyFont="1" applyAlignment="1">
      <alignment vertical="center"/>
    </xf>
    <xf numFmtId="164" fontId="3" fillId="2" borderId="2" xfId="1" applyNumberFormat="1" applyFont="1" applyFill="1" applyBorder="1" applyAlignment="1">
      <alignment horizontal="right" vertical="center" wrapText="1"/>
    </xf>
    <xf numFmtId="164" fontId="3" fillId="0" borderId="2" xfId="1" applyNumberFormat="1" applyFont="1" applyBorder="1" applyAlignment="1">
      <alignment horizontal="right" vertical="center" wrapText="1"/>
    </xf>
    <xf numFmtId="1" fontId="3" fillId="0" borderId="0" xfId="0" applyNumberFormat="1" applyFont="1" applyAlignment="1">
      <alignment vertical="center"/>
    </xf>
    <xf numFmtId="0" fontId="2" fillId="0" borderId="1" xfId="4" applyFont="1" applyBorder="1" applyAlignment="1">
      <alignment vertical="center"/>
    </xf>
    <xf numFmtId="0" fontId="2" fillId="0" borderId="0" xfId="4" applyFont="1" applyAlignment="1">
      <alignment vertical="center"/>
    </xf>
    <xf numFmtId="166" fontId="3" fillId="0" borderId="0" xfId="4" applyNumberFormat="1" applyFont="1" applyAlignment="1">
      <alignment horizontal="center" vertical="center"/>
    </xf>
    <xf numFmtId="164" fontId="2" fillId="0" borderId="0" xfId="5" applyNumberFormat="1" applyFont="1" applyAlignment="1">
      <alignment horizontal="right" vertical="center"/>
    </xf>
    <xf numFmtId="164" fontId="3" fillId="0" borderId="0" xfId="4" applyNumberFormat="1" applyFont="1" applyAlignment="1">
      <alignment horizontal="right" vertical="center"/>
    </xf>
    <xf numFmtId="166" fontId="2" fillId="0" borderId="1" xfId="4" applyNumberFormat="1" applyFont="1" applyBorder="1" applyAlignment="1">
      <alignment horizontal="center" vertical="center"/>
    </xf>
    <xf numFmtId="166" fontId="2" fillId="0" borderId="0" xfId="4" applyNumberFormat="1" applyFont="1" applyAlignment="1">
      <alignment horizontal="center" vertical="center"/>
    </xf>
    <xf numFmtId="164" fontId="2" fillId="0" borderId="1" xfId="4" applyNumberFormat="1" applyFont="1" applyBorder="1" applyAlignment="1">
      <alignment horizontal="right" vertical="center"/>
    </xf>
    <xf numFmtId="164" fontId="2" fillId="0" borderId="0" xfId="4" applyNumberFormat="1" applyFont="1" applyAlignment="1">
      <alignment horizontal="right" vertical="center"/>
    </xf>
    <xf numFmtId="164" fontId="3" fillId="2" borderId="0" xfId="1" applyNumberFormat="1" applyFont="1" applyFill="1" applyAlignment="1">
      <alignment horizontal="right" vertical="center"/>
    </xf>
    <xf numFmtId="164" fontId="3" fillId="0" borderId="0" xfId="1" applyNumberFormat="1" applyFont="1" applyAlignment="1">
      <alignment horizontal="right" vertical="center"/>
    </xf>
    <xf numFmtId="164" fontId="3" fillId="2" borderId="1" xfId="1" applyNumberFormat="1" applyFont="1" applyFill="1" applyBorder="1" applyAlignment="1">
      <alignment horizontal="right" vertical="center"/>
    </xf>
    <xf numFmtId="0" fontId="3" fillId="2" borderId="0" xfId="0" applyFont="1" applyFill="1" applyAlignment="1">
      <alignmen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164" fontId="2" fillId="2" borderId="0" xfId="4" applyNumberFormat="1" applyFont="1" applyFill="1" applyAlignment="1">
      <alignment horizontal="right" vertical="center"/>
    </xf>
    <xf numFmtId="0" fontId="2" fillId="0" borderId="0" xfId="0" quotePrefix="1" applyFont="1" applyAlignment="1">
      <alignment horizontal="left" vertical="center"/>
    </xf>
    <xf numFmtId="167" fontId="3" fillId="2" borderId="0" xfId="1" applyNumberFormat="1" applyFont="1" applyFill="1" applyAlignment="1">
      <alignment horizontal="right" vertical="center"/>
    </xf>
    <xf numFmtId="167" fontId="3" fillId="0" borderId="0" xfId="1" applyNumberFormat="1" applyFont="1" applyAlignment="1">
      <alignment horizontal="right" vertical="center"/>
    </xf>
    <xf numFmtId="167" fontId="3" fillId="2" borderId="0" xfId="0" applyNumberFormat="1" applyFont="1" applyFill="1" applyAlignment="1">
      <alignment horizontal="right" vertical="center"/>
    </xf>
    <xf numFmtId="167" fontId="3" fillId="0" borderId="0" xfId="0" applyNumberFormat="1" applyFont="1" applyAlignment="1">
      <alignment horizontal="right" vertical="center"/>
    </xf>
    <xf numFmtId="164" fontId="2" fillId="0" borderId="0" xfId="0" applyNumberFormat="1" applyFont="1" applyAlignment="1">
      <alignment vertical="center"/>
    </xf>
    <xf numFmtId="166" fontId="2" fillId="0" borderId="1" xfId="5" applyNumberFormat="1" applyFont="1" applyBorder="1" applyAlignment="1">
      <alignment vertical="center"/>
    </xf>
    <xf numFmtId="164" fontId="2" fillId="0" borderId="1" xfId="0" applyNumberFormat="1" applyFont="1" applyBorder="1" applyAlignment="1">
      <alignment vertical="center"/>
    </xf>
    <xf numFmtId="164" fontId="3" fillId="0" borderId="1" xfId="0" applyNumberFormat="1" applyFont="1" applyBorder="1" applyAlignment="1">
      <alignment vertical="center"/>
    </xf>
    <xf numFmtId="0" fontId="11" fillId="0" borderId="0" xfId="0" applyFont="1" applyAlignment="1">
      <alignment horizontal="center" vertical="center"/>
    </xf>
    <xf numFmtId="166" fontId="2" fillId="0" borderId="0" xfId="5" applyNumberFormat="1" applyFont="1" applyAlignment="1">
      <alignment vertical="center"/>
    </xf>
    <xf numFmtId="0" fontId="2" fillId="0" borderId="0" xfId="7" applyNumberFormat="1" applyFont="1" applyBorder="1" applyAlignment="1">
      <alignment horizontal="left" vertical="center"/>
    </xf>
    <xf numFmtId="0" fontId="2" fillId="0" borderId="1" xfId="7" applyNumberFormat="1" applyFont="1" applyBorder="1" applyAlignment="1">
      <alignment horizontal="left" vertical="center"/>
    </xf>
    <xf numFmtId="4" fontId="3" fillId="0" borderId="1" xfId="1" applyFont="1" applyBorder="1" applyAlignment="1">
      <alignment vertical="center"/>
    </xf>
    <xf numFmtId="0" fontId="3" fillId="0" borderId="0" xfId="7" applyNumberFormat="1" applyFont="1" applyBorder="1" applyAlignment="1">
      <alignment vertical="center"/>
    </xf>
    <xf numFmtId="0" fontId="3" fillId="0" borderId="0" xfId="5" applyFont="1" applyAlignment="1">
      <alignment horizontal="center" vertical="center"/>
    </xf>
    <xf numFmtId="164" fontId="2" fillId="2" borderId="0" xfId="1" applyNumberFormat="1" applyFont="1" applyFill="1" applyAlignment="1">
      <alignment horizontal="right" vertical="center"/>
    </xf>
    <xf numFmtId="4" fontId="3" fillId="2" borderId="0" xfId="1" applyFont="1" applyFill="1" applyAlignment="1">
      <alignment vertical="center"/>
    </xf>
    <xf numFmtId="0" fontId="2" fillId="0" borderId="0" xfId="7" applyNumberFormat="1" applyFont="1" applyBorder="1" applyAlignment="1">
      <alignment vertical="center"/>
    </xf>
    <xf numFmtId="0" fontId="12" fillId="0" borderId="0" xfId="7" applyNumberFormat="1" applyFont="1" applyBorder="1" applyAlignment="1">
      <alignment vertical="center"/>
    </xf>
    <xf numFmtId="0" fontId="11" fillId="0" borderId="0" xfId="7" applyNumberFormat="1" applyFont="1" applyBorder="1" applyAlignment="1">
      <alignment horizontal="center" vertical="center"/>
    </xf>
    <xf numFmtId="0" fontId="3" fillId="0" borderId="0" xfId="7" applyNumberFormat="1" applyFont="1" applyBorder="1" applyAlignment="1">
      <alignment horizontal="center" vertical="center"/>
    </xf>
    <xf numFmtId="2" fontId="3" fillId="0" borderId="0" xfId="0" applyNumberFormat="1" applyFont="1" applyAlignment="1">
      <alignment vertical="center"/>
    </xf>
    <xf numFmtId="2" fontId="3" fillId="0" borderId="0" xfId="2" applyNumberFormat="1" applyFont="1" applyFill="1" applyAlignment="1">
      <alignment vertical="center"/>
    </xf>
    <xf numFmtId="0" fontId="3" fillId="0" borderId="0" xfId="7" applyNumberFormat="1" applyFont="1" applyBorder="1" applyAlignment="1">
      <alignment horizontal="left" vertical="center"/>
    </xf>
    <xf numFmtId="164" fontId="3" fillId="2" borderId="1" xfId="0" applyNumberFormat="1" applyFont="1" applyFill="1" applyBorder="1" applyAlignment="1">
      <alignment vertical="center"/>
    </xf>
    <xf numFmtId="0" fontId="9" fillId="0" borderId="0" xfId="7" applyNumberFormat="1" applyFont="1" applyBorder="1" applyAlignment="1">
      <alignment horizontal="left" vertical="center"/>
    </xf>
    <xf numFmtId="0" fontId="12" fillId="0" borderId="0" xfId="7" applyNumberFormat="1" applyFont="1" applyBorder="1" applyAlignment="1">
      <alignment horizontal="center" vertical="center"/>
    </xf>
    <xf numFmtId="0" fontId="2" fillId="0" borderId="1" xfId="5" applyFont="1" applyBorder="1" applyAlignment="1">
      <alignment horizontal="center" vertical="center"/>
    </xf>
    <xf numFmtId="164" fontId="3" fillId="2" borderId="2" xfId="7" applyNumberFormat="1" applyFont="1" applyFill="1" applyBorder="1" applyAlignment="1">
      <alignment horizontal="right" vertical="center"/>
    </xf>
    <xf numFmtId="3" fontId="3" fillId="2" borderId="0" xfId="1" applyNumberFormat="1" applyFont="1" applyFill="1" applyAlignment="1">
      <alignment vertical="center"/>
    </xf>
    <xf numFmtId="164" fontId="3" fillId="2" borderId="4" xfId="1" applyNumberFormat="1" applyFont="1" applyFill="1" applyBorder="1" applyAlignment="1">
      <alignment horizontal="right" vertical="center"/>
    </xf>
    <xf numFmtId="0" fontId="3" fillId="0" borderId="1" xfId="0" applyFont="1" applyBorder="1" applyAlignment="1">
      <alignment horizontal="left" vertical="center"/>
    </xf>
    <xf numFmtId="0" fontId="3" fillId="0" borderId="0" xfId="0" applyFont="1" applyAlignment="1">
      <alignment horizontal="left" vertical="top"/>
    </xf>
    <xf numFmtId="0" fontId="13" fillId="0" borderId="0" xfId="0" applyFont="1" applyAlignment="1">
      <alignment vertical="center"/>
    </xf>
    <xf numFmtId="164" fontId="13" fillId="0" borderId="0" xfId="0" applyNumberFormat="1" applyFont="1" applyAlignment="1">
      <alignment horizontal="right" vertical="center"/>
    </xf>
    <xf numFmtId="164" fontId="13" fillId="0" borderId="0" xfId="0" applyNumberFormat="1" applyFont="1" applyAlignment="1">
      <alignment vertical="center"/>
    </xf>
    <xf numFmtId="0" fontId="14" fillId="0" borderId="0" xfId="0" applyFont="1" applyAlignment="1">
      <alignment vertical="center"/>
    </xf>
    <xf numFmtId="164" fontId="13" fillId="0" borderId="0" xfId="0" applyNumberFormat="1" applyFont="1" applyAlignment="1">
      <alignment horizontal="center" vertical="center"/>
    </xf>
    <xf numFmtId="164" fontId="14" fillId="0" borderId="0" xfId="0" applyNumberFormat="1" applyFont="1"/>
    <xf numFmtId="164" fontId="14" fillId="0" borderId="0" xfId="0" applyNumberFormat="1" applyFont="1" applyAlignment="1">
      <alignment horizontal="center"/>
    </xf>
    <xf numFmtId="164" fontId="14" fillId="0" borderId="0" xfId="0" applyNumberFormat="1" applyFont="1" applyAlignment="1">
      <alignment horizontal="right" vertical="center"/>
    </xf>
    <xf numFmtId="164" fontId="14" fillId="0" borderId="0" xfId="0" applyNumberFormat="1" applyFont="1" applyAlignment="1">
      <alignment vertical="center"/>
    </xf>
    <xf numFmtId="164" fontId="14" fillId="0" borderId="0" xfId="0" applyNumberFormat="1" applyFont="1" applyAlignment="1">
      <alignment horizontal="center" vertical="center"/>
    </xf>
    <xf numFmtId="0" fontId="14" fillId="0" borderId="0" xfId="0" applyFont="1"/>
    <xf numFmtId="164" fontId="14" fillId="0" borderId="0" xfId="6" applyNumberFormat="1" applyFont="1" applyAlignment="1">
      <alignment horizontal="right" vertical="center"/>
    </xf>
    <xf numFmtId="164" fontId="14" fillId="0" borderId="0" xfId="5" applyNumberFormat="1" applyFont="1" applyAlignment="1">
      <alignment horizontal="right" vertical="center"/>
    </xf>
    <xf numFmtId="164" fontId="14" fillId="2" borderId="0" xfId="0" applyNumberFormat="1" applyFont="1" applyFill="1" applyAlignment="1">
      <alignment horizontal="right"/>
    </xf>
    <xf numFmtId="164" fontId="14" fillId="2" borderId="0" xfId="0" applyNumberFormat="1" applyFont="1" applyFill="1"/>
    <xf numFmtId="164" fontId="14" fillId="2" borderId="0" xfId="0" applyNumberFormat="1" applyFont="1" applyFill="1" applyAlignment="1">
      <alignment horizontal="right" vertical="center"/>
    </xf>
    <xf numFmtId="164" fontId="14" fillId="2" borderId="1" xfId="5" applyNumberFormat="1" applyFont="1" applyFill="1" applyBorder="1" applyAlignment="1">
      <alignment horizontal="right" vertical="center"/>
    </xf>
    <xf numFmtId="164" fontId="14" fillId="2" borderId="2" xfId="0" applyNumberFormat="1" applyFont="1" applyFill="1" applyBorder="1" applyAlignment="1">
      <alignment horizontal="right" vertical="center"/>
    </xf>
    <xf numFmtId="164" fontId="3" fillId="0" borderId="0" xfId="8" applyNumberFormat="1" applyFont="1" applyAlignment="1">
      <alignment horizontal="right" vertical="center"/>
    </xf>
    <xf numFmtId="164" fontId="3" fillId="0" borderId="0" xfId="8" applyNumberFormat="1" applyFont="1" applyAlignment="1">
      <alignment vertical="center"/>
    </xf>
    <xf numFmtId="0" fontId="3" fillId="0" borderId="0" xfId="0" applyFont="1" applyAlignment="1">
      <alignment vertical="center" wrapText="1"/>
    </xf>
    <xf numFmtId="164" fontId="2" fillId="0" borderId="0" xfId="0" applyNumberFormat="1" applyFont="1" applyAlignment="1">
      <alignment horizontal="right" vertical="center" wrapText="1"/>
    </xf>
    <xf numFmtId="164" fontId="2" fillId="0" borderId="0" xfId="0" applyNumberFormat="1" applyFont="1" applyAlignment="1">
      <alignment vertical="center" wrapText="1"/>
    </xf>
    <xf numFmtId="164" fontId="3" fillId="0" borderId="0" xfId="0" applyNumberFormat="1" applyFont="1"/>
    <xf numFmtId="164" fontId="3" fillId="0" borderId="0" xfId="8" applyNumberFormat="1" applyFont="1" applyAlignment="1">
      <alignment horizontal="center" vertical="center"/>
    </xf>
    <xf numFmtId="164" fontId="3" fillId="2" borderId="0" xfId="0" applyNumberFormat="1" applyFont="1" applyFill="1" applyAlignment="1">
      <alignment horizontal="right"/>
    </xf>
    <xf numFmtId="164" fontId="3" fillId="2" borderId="0" xfId="8" applyNumberFormat="1" applyFont="1" applyFill="1" applyAlignment="1">
      <alignment horizontal="right" vertical="center"/>
    </xf>
    <xf numFmtId="164" fontId="3" fillId="2" borderId="1" xfId="8" applyNumberFormat="1" applyFont="1" applyFill="1" applyBorder="1" applyAlignment="1">
      <alignment horizontal="right" vertical="center"/>
    </xf>
    <xf numFmtId="0" fontId="3" fillId="0" borderId="0" xfId="0" applyFont="1" applyAlignment="1">
      <alignment horizontal="left" vertical="center" indent="1"/>
    </xf>
    <xf numFmtId="0" fontId="3" fillId="0" borderId="0" xfId="7" applyNumberFormat="1" applyFont="1" applyBorder="1" applyAlignment="1">
      <alignment horizontal="left"/>
    </xf>
    <xf numFmtId="0" fontId="14" fillId="0" borderId="0" xfId="0" applyFont="1" applyFill="1" applyAlignment="1">
      <alignment vertical="center"/>
    </xf>
    <xf numFmtId="164" fontId="14" fillId="0" borderId="0" xfId="0" applyNumberFormat="1" applyFont="1" applyFill="1" applyBorder="1" applyAlignment="1">
      <alignment horizontal="right" vertical="center"/>
    </xf>
    <xf numFmtId="164" fontId="14" fillId="0" borderId="0" xfId="0" applyNumberFormat="1" applyFont="1" applyFill="1" applyAlignment="1">
      <alignment horizontal="right" vertical="center"/>
    </xf>
    <xf numFmtId="0" fontId="3" fillId="0" borderId="0" xfId="0" applyFont="1" applyFill="1" applyAlignment="1">
      <alignment vertical="center"/>
    </xf>
    <xf numFmtId="0" fontId="3" fillId="0" borderId="1" xfId="0" applyFont="1" applyFill="1" applyBorder="1" applyAlignment="1">
      <alignment vertical="center"/>
    </xf>
    <xf numFmtId="164" fontId="3" fillId="0" borderId="1" xfId="0" applyNumberFormat="1" applyFont="1" applyFill="1" applyBorder="1" applyAlignment="1">
      <alignment horizontal="right" vertical="center"/>
    </xf>
    <xf numFmtId="164" fontId="3" fillId="0" borderId="1" xfId="0" applyNumberFormat="1" applyFont="1" applyFill="1" applyBorder="1" applyAlignment="1">
      <alignment vertical="center"/>
    </xf>
    <xf numFmtId="0" fontId="7" fillId="0" borderId="0" xfId="0" applyFont="1" applyAlignment="1">
      <alignment horizontal="left" vertical="center"/>
    </xf>
    <xf numFmtId="0" fontId="7" fillId="0" borderId="0" xfId="0" applyFont="1" applyAlignment="1">
      <alignment vertical="center"/>
    </xf>
    <xf numFmtId="0" fontId="13" fillId="0" borderId="0" xfId="0" applyFont="1" applyAlignment="1">
      <alignment horizontal="left" vertical="center"/>
    </xf>
    <xf numFmtId="0" fontId="7" fillId="0" borderId="0" xfId="7" applyNumberFormat="1" applyFont="1" applyBorder="1" applyAlignment="1">
      <alignment horizontal="left"/>
    </xf>
    <xf numFmtId="164" fontId="3" fillId="0" borderId="0" xfId="0" applyNumberFormat="1" applyFont="1" applyFill="1" applyAlignment="1">
      <alignment horizontal="right" vertical="center"/>
    </xf>
    <xf numFmtId="164" fontId="2" fillId="0" borderId="0" xfId="5" applyNumberFormat="1" applyFont="1" applyFill="1" applyAlignment="1">
      <alignment horizontal="right" vertical="center"/>
    </xf>
    <xf numFmtId="164" fontId="2" fillId="0" borderId="1" xfId="4" applyNumberFormat="1" applyFont="1" applyFill="1" applyBorder="1" applyAlignment="1">
      <alignment horizontal="right" vertical="center"/>
    </xf>
    <xf numFmtId="164" fontId="3" fillId="0" borderId="0" xfId="1" applyNumberFormat="1" applyFont="1" applyFill="1" applyAlignment="1">
      <alignment horizontal="right" vertical="center"/>
    </xf>
    <xf numFmtId="164" fontId="3" fillId="0" borderId="1" xfId="1" applyNumberFormat="1" applyFont="1" applyFill="1" applyBorder="1" applyAlignment="1">
      <alignment horizontal="right" vertical="center"/>
    </xf>
    <xf numFmtId="164" fontId="3" fillId="0" borderId="0" xfId="0" applyNumberFormat="1" applyFont="1" applyFill="1" applyAlignment="1">
      <alignment vertical="center"/>
    </xf>
    <xf numFmtId="164" fontId="3" fillId="0" borderId="4" xfId="1" applyNumberFormat="1" applyFont="1" applyFill="1" applyBorder="1" applyAlignment="1">
      <alignment horizontal="right" vertical="center"/>
    </xf>
    <xf numFmtId="164" fontId="2" fillId="0" borderId="1" xfId="0" applyNumberFormat="1" applyFont="1" applyFill="1" applyBorder="1" applyAlignment="1">
      <alignment horizontal="right" vertical="center"/>
    </xf>
    <xf numFmtId="164" fontId="2" fillId="0" borderId="0" xfId="4" applyNumberFormat="1" applyFont="1" applyFill="1" applyAlignment="1">
      <alignment horizontal="right" vertical="center"/>
    </xf>
    <xf numFmtId="164" fontId="3" fillId="0" borderId="2" xfId="0" applyNumberFormat="1" applyFont="1" applyFill="1" applyBorder="1" applyAlignment="1">
      <alignment horizontal="right" vertical="center"/>
    </xf>
    <xf numFmtId="167" fontId="3" fillId="0" borderId="0" xfId="1" applyNumberFormat="1" applyFont="1" applyFill="1" applyAlignment="1">
      <alignment horizontal="right" vertical="center"/>
    </xf>
    <xf numFmtId="167" fontId="3" fillId="0" borderId="0" xfId="0" applyNumberFormat="1" applyFont="1" applyFill="1" applyAlignment="1">
      <alignment horizontal="right" vertical="center"/>
    </xf>
    <xf numFmtId="0" fontId="2" fillId="0" borderId="0" xfId="0" applyFont="1" applyFill="1" applyAlignment="1">
      <alignment horizontal="left" vertical="center"/>
    </xf>
    <xf numFmtId="2" fontId="3" fillId="0" borderId="0" xfId="0" applyNumberFormat="1" applyFont="1" applyFill="1" applyAlignment="1">
      <alignment vertical="center"/>
    </xf>
    <xf numFmtId="164" fontId="13" fillId="0" borderId="0" xfId="0" applyNumberFormat="1" applyFont="1" applyFill="1" applyAlignment="1">
      <alignment horizontal="right" vertical="center"/>
    </xf>
    <xf numFmtId="164" fontId="13" fillId="0" borderId="1" xfId="5" applyNumberFormat="1" applyFont="1" applyFill="1" applyBorder="1" applyAlignment="1">
      <alignment horizontal="right" vertical="center"/>
    </xf>
    <xf numFmtId="164" fontId="13" fillId="0" borderId="0" xfId="6" applyNumberFormat="1" applyFont="1" applyFill="1" applyAlignment="1">
      <alignment horizontal="right" vertical="center"/>
    </xf>
    <xf numFmtId="164" fontId="13" fillId="0" borderId="0" xfId="5" applyNumberFormat="1" applyFont="1" applyFill="1" applyAlignment="1">
      <alignment horizontal="right" vertical="center"/>
    </xf>
    <xf numFmtId="0" fontId="13" fillId="0" borderId="0" xfId="0" applyFont="1" applyFill="1" applyAlignment="1">
      <alignment vertical="center"/>
    </xf>
    <xf numFmtId="164" fontId="15" fillId="0" borderId="0" xfId="0" applyNumberFormat="1" applyFont="1" applyFill="1" applyAlignment="1">
      <alignment horizontal="right" vertical="center"/>
    </xf>
    <xf numFmtId="164" fontId="15" fillId="0" borderId="0" xfId="0" applyNumberFormat="1" applyFont="1" applyFill="1" applyAlignment="1">
      <alignment horizontal="center" vertical="center"/>
    </xf>
    <xf numFmtId="164" fontId="14" fillId="0" borderId="0" xfId="0" applyNumberFormat="1" applyFont="1" applyFill="1" applyAlignment="1">
      <alignment horizontal="right"/>
    </xf>
    <xf numFmtId="164" fontId="14" fillId="0" borderId="0" xfId="0" applyNumberFormat="1" applyFont="1" applyFill="1"/>
    <xf numFmtId="164" fontId="14" fillId="0" borderId="0" xfId="0" applyNumberFormat="1" applyFont="1" applyFill="1" applyAlignment="1">
      <alignment horizontal="center"/>
    </xf>
    <xf numFmtId="164" fontId="14" fillId="0" borderId="0" xfId="0" applyNumberFormat="1" applyFont="1" applyFill="1" applyAlignment="1">
      <alignment vertical="center"/>
    </xf>
    <xf numFmtId="164" fontId="14" fillId="0" borderId="0" xfId="0" applyNumberFormat="1" applyFont="1" applyFill="1" applyAlignment="1">
      <alignment horizontal="center" vertical="center"/>
    </xf>
    <xf numFmtId="0" fontId="14" fillId="0" borderId="0" xfId="0" applyFont="1" applyFill="1"/>
    <xf numFmtId="164" fontId="14" fillId="0" borderId="1" xfId="5" applyNumberFormat="1" applyFont="1" applyFill="1" applyBorder="1" applyAlignment="1">
      <alignment horizontal="right" vertical="center"/>
    </xf>
    <xf numFmtId="164" fontId="14" fillId="0" borderId="0" xfId="6" applyNumberFormat="1" applyFont="1" applyFill="1" applyAlignment="1">
      <alignment horizontal="right" vertical="center"/>
    </xf>
    <xf numFmtId="164" fontId="14" fillId="0" borderId="0" xfId="5" applyNumberFormat="1" applyFont="1" applyFill="1" applyAlignment="1">
      <alignment horizontal="right" vertical="center"/>
    </xf>
    <xf numFmtId="164" fontId="14" fillId="0" borderId="2" xfId="0" applyNumberFormat="1" applyFont="1" applyFill="1" applyBorder="1" applyAlignment="1">
      <alignment horizontal="right" vertical="center"/>
    </xf>
    <xf numFmtId="164" fontId="2" fillId="0" borderId="1" xfId="5" applyNumberFormat="1" applyFont="1" applyFill="1" applyBorder="1" applyAlignment="1">
      <alignment horizontal="right" vertical="center"/>
    </xf>
    <xf numFmtId="164" fontId="2" fillId="0" borderId="0" xfId="6" applyNumberFormat="1" applyFont="1" applyFill="1" applyAlignment="1">
      <alignment horizontal="right" vertical="center"/>
    </xf>
    <xf numFmtId="0" fontId="2" fillId="0" borderId="0" xfId="0" applyFont="1" applyFill="1" applyAlignment="1">
      <alignment vertical="center"/>
    </xf>
    <xf numFmtId="164" fontId="11" fillId="0" borderId="0" xfId="0" applyNumberFormat="1" applyFont="1" applyFill="1" applyAlignment="1">
      <alignment horizontal="right" vertical="center"/>
    </xf>
    <xf numFmtId="164" fontId="11" fillId="0" borderId="0" xfId="0" applyNumberFormat="1" applyFont="1" applyFill="1" applyAlignment="1">
      <alignment horizontal="center" vertical="center"/>
    </xf>
    <xf numFmtId="164" fontId="3" fillId="0" borderId="0" xfId="0" applyNumberFormat="1" applyFont="1" applyFill="1" applyAlignment="1">
      <alignment horizontal="right"/>
    </xf>
    <xf numFmtId="164" fontId="3" fillId="0" borderId="0" xfId="0" applyNumberFormat="1" applyFont="1" applyFill="1"/>
    <xf numFmtId="164" fontId="3" fillId="0" borderId="0" xfId="8" applyNumberFormat="1" applyFont="1" applyFill="1" applyAlignment="1">
      <alignment horizontal="right" vertical="center"/>
    </xf>
    <xf numFmtId="164" fontId="3" fillId="0" borderId="0" xfId="8" applyNumberFormat="1" applyFont="1" applyFill="1" applyAlignment="1">
      <alignment vertical="center"/>
    </xf>
    <xf numFmtId="164" fontId="3" fillId="0" borderId="0" xfId="8" applyNumberFormat="1" applyFont="1" applyFill="1" applyAlignment="1">
      <alignment horizontal="center" vertical="center"/>
    </xf>
    <xf numFmtId="164" fontId="3" fillId="0" borderId="1" xfId="8" applyNumberFormat="1" applyFont="1" applyFill="1" applyBorder="1" applyAlignment="1">
      <alignment horizontal="right" vertical="center"/>
    </xf>
    <xf numFmtId="164" fontId="2" fillId="0" borderId="0" xfId="1" applyNumberFormat="1" applyFont="1" applyFill="1" applyAlignment="1">
      <alignment horizontal="right" vertical="center"/>
    </xf>
    <xf numFmtId="164" fontId="3" fillId="0" borderId="2" xfId="7" applyNumberFormat="1" applyFont="1" applyFill="1" applyBorder="1" applyAlignment="1">
      <alignment horizontal="right" vertical="center"/>
    </xf>
    <xf numFmtId="4" fontId="3" fillId="0" borderId="0" xfId="1" applyFont="1" applyFill="1" applyAlignment="1">
      <alignment vertical="center"/>
    </xf>
    <xf numFmtId="4" fontId="3" fillId="0" borderId="1" xfId="1" applyFont="1" applyFill="1" applyBorder="1" applyAlignment="1">
      <alignment vertical="center"/>
    </xf>
    <xf numFmtId="3" fontId="3" fillId="0" borderId="0" xfId="1" applyNumberFormat="1" applyFont="1" applyFill="1" applyAlignment="1">
      <alignment vertical="center"/>
    </xf>
    <xf numFmtId="0" fontId="2" fillId="0" borderId="0" xfId="0" quotePrefix="1" applyFont="1" applyFill="1" applyAlignment="1">
      <alignment horizontal="left" vertical="center"/>
    </xf>
    <xf numFmtId="0" fontId="2" fillId="0" borderId="0" xfId="0" applyFont="1" applyAlignment="1">
      <alignment horizontal="left" vertical="center"/>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164" fontId="13" fillId="0" borderId="1" xfId="0" applyNumberFormat="1" applyFont="1" applyBorder="1" applyAlignment="1">
      <alignment horizontal="center" vertical="center"/>
    </xf>
    <xf numFmtId="164" fontId="13" fillId="0" borderId="5"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4" fontId="3" fillId="0" borderId="0" xfId="1" applyFont="1"/>
  </cellXfs>
  <cellStyles count="10">
    <cellStyle name="Change A&amp;ll 7" xfId="7" xr:uid="{D84064B4-C187-4530-9F49-09BB718B5AEA}"/>
    <cellStyle name="Comma" xfId="1" builtinId="3"/>
    <cellStyle name="Normal" xfId="0" builtinId="0"/>
    <cellStyle name="Normal 12 2 2 2" xfId="4" xr:uid="{7CE59EA1-6B79-49CD-85D1-FA5168E7F0AD}"/>
    <cellStyle name="Normal 15 2" xfId="3" xr:uid="{105ACAA2-E3F6-4254-9A74-FF7F6FE4A923}"/>
    <cellStyle name="Normal 2 3 2 2" xfId="5" xr:uid="{1EB03BE7-48BA-4451-9133-A132AC113FA6}"/>
    <cellStyle name="Normal 23" xfId="8" xr:uid="{7172EFA1-AB98-443B-8F53-E822C85388D0}"/>
    <cellStyle name="Normal 5 2" xfId="9" xr:uid="{CC00A683-140D-4835-983F-9C1F1C535EE1}"/>
    <cellStyle name="Percent" xfId="2" builtinId="5"/>
    <cellStyle name="ปกติ_Sheet1" xfId="6" xr:uid="{5ADAF611-57D6-4C3D-B31C-FBA1937576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confi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TO\PCCOMMON\fm\finance\mngmt-ac\foreigns\1998-99\march\HKWP03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edrive-global.kpmg.com/QT50035/Local%20Settings/Temporary%20Internet%20Files/OLK3C/EOMSummary1-draft%20(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sheetName val="Trial_Balance"/>
      <sheetName val="FIN TB_SI"/>
      <sheetName val="Prft&amp;Loss"/>
      <sheetName val="Accruals &amp; Prepayments "/>
      <sheetName val="Expenses"/>
      <sheetName val="Sundry Debtors"/>
      <sheetName val="Acc jrnls"/>
      <sheetName val="Trial_Balance1"/>
      <sheetName val="Trial_Balance2"/>
      <sheetName val="FIN_TB_SI"/>
      <sheetName val="Sundry_Debtors"/>
      <sheetName val="Acc_jrnls"/>
      <sheetName val="Accruals_&amp;_Prepayments_"/>
      <sheetName val="Sheet1"/>
      <sheetName val="FG-ISSUED"/>
      <sheetName val="_FS1220"/>
      <sheetName val="_FS1610"/>
      <sheetName val="_FS1710"/>
      <sheetName val="BALANCE SHEET "/>
      <sheetName val="Group"/>
      <sheetName val="L402"/>
      <sheetName val="F_OH"/>
      <sheetName val="Trial_Balance3"/>
      <sheetName val="FIN_TB_SI1"/>
      <sheetName val="Accruals_&amp;_Prepayments_1"/>
      <sheetName val="Sundry_Debtors1"/>
      <sheetName val="Acc_jrnls1"/>
      <sheetName val="BALANCE_SHEET_"/>
      <sheetName val="ใบควบคุมสถานะ"/>
      <sheetName val="J1"/>
      <sheetName val="INCTAX"/>
      <sheetName val="DEP12"/>
      <sheetName val="Data"/>
      <sheetName val="BUDGET"/>
      <sheetName val="CSR"/>
      <sheetName val="DealerData"/>
      <sheetName val="Stock Tribeco"/>
      <sheetName val="ประเภทย่อย"/>
      <sheetName val="ข้อมูลทำ DropDown"/>
      <sheetName val="คำอธิบาย"/>
      <sheetName val="เปรียบเทียบเดือน12"/>
      <sheetName val="RECONCILE"/>
      <sheetName val="Timing"/>
      <sheetName val="Y-IPO"/>
      <sheetName val="ติดสื่อ3ระยะ"/>
      <sheetName val="HR"/>
      <sheetName val="เป้าหมายInc.FY2018 (ภาค)"/>
      <sheetName val="ภาคกรอก"/>
      <sheetName val="เป้าขาย"/>
      <sheetName val="ผลงานAC"/>
      <sheetName val="กระจาย"/>
      <sheetName val="ข้อมูลประกอบ Inc เดือนก่อน"/>
      <sheetName val="AC Nielsen"/>
      <sheetName val="อายุเบียร์"/>
      <sheetName val="กิจกรรม"/>
      <sheetName val="TCEC"/>
      <sheetName val="TG Inc18"/>
      <sheetName val="พนง"/>
      <sheetName val="หนังสืออนุมัติกิจกรรม"/>
      <sheetName val="เอกสารกิจกรรม"/>
      <sheetName val="รายละเอียดกิจกรรรม"/>
      <sheetName val="HH5-3.3"/>
      <sheetName val="要素別"/>
      <sheetName val="data (2)"/>
      <sheetName val="REPORT"/>
      <sheetName val="B1"/>
      <sheetName val="数量"/>
      <sheetName val="_Setting"/>
      <sheetName val="Sundry Debtors:Acc jrnls"/>
      <sheetName val="สรุปตรวจนับ"/>
      <sheetName val="[HKWP0399.xls][HKWP0399.xls]Sun"/>
      <sheetName val="[HKWP0399.xls]Sundry Debtors:Ac"/>
      <sheetName val="สินค้ารางวัล"/>
      <sheetName val="FIN_TB_SI2"/>
      <sheetName val="Accruals_&amp;_Prepayments_2"/>
      <sheetName val="BALANCE_SHEET_1"/>
      <sheetName val="Stock_Tribeco"/>
      <sheetName val="ข้อมูลทำ_DropDown"/>
      <sheetName val="เป้าหมายInc_FY2018_(ภาค)"/>
      <sheetName val="ข้อมูลประกอบ_Inc_เดือนก่อน"/>
      <sheetName val="AC_Nielsen"/>
      <sheetName val="TG_Inc18"/>
      <sheetName val="HH5-3_3"/>
      <sheetName val="data_(2)"/>
      <sheetName val="Sundry_Debtors:Acc_jrnls"/>
      <sheetName val="ร้านค้า"/>
      <sheetName val="REF"/>
      <sheetName val="MNR30"/>
      <sheetName val="AGING"/>
      <sheetName val="HKWP0399"/>
      <sheetName val="Loan Interest-TNG (11.06.16)"/>
      <sheetName val="95059D"/>
      <sheetName val="[HKWP0399_xls]Sundry_Debtors:Ac"/>
      <sheetName val="[HKWP0399_xls][HKWP0399_xls]Sun"/>
      <sheetName val="Trial_Balance4"/>
      <sheetName val="FIN_TB_SI3"/>
      <sheetName val="Accruals_&amp;_Prepayments_3"/>
      <sheetName val="BALANCE_SHEET_2"/>
      <sheetName val="Sundry_Debtors2"/>
      <sheetName val="Acc_jrnls2"/>
      <sheetName val="ข้อมูลทำ_DropDown1"/>
      <sheetName val="Stock_Tribeco1"/>
      <sheetName val="เป้าหมายInc_FY2018_(ภาค)1"/>
      <sheetName val="ข้อมูลประกอบ_Inc_เดือนก่อน1"/>
      <sheetName val="AC_Nielsen1"/>
      <sheetName val="TG_Inc181"/>
      <sheetName val="HH5-3_31"/>
      <sheetName val="data_(2)1"/>
      <sheetName val="Sundry_Debtors:Acc_jrnls1"/>
      <sheetName val="[HKWP0399_xls]Sundry_Debtors:A1"/>
      <sheetName val="[HKWP0399_xls][HKWP0399_xls]Su1"/>
      <sheetName val="ชื่อกิจกรรม"/>
      <sheetName val="201"/>
      <sheetName val="212"/>
      <sheetName val="ICP 6300Tons-BHT"/>
      <sheetName val="Sheet2"/>
      <sheetName val="รายละเอียดผิดปกติ-ทั้งหมด-พี่ตา"/>
      <sheetName val="รายละเอียดผิดปกติ-ทั้งหมด (2)"/>
      <sheetName val="รายละเอียดผิดปกติ"/>
      <sheetName val="สรุปTT"/>
      <sheetName val="ตัวอย่าง"/>
      <sheetName val="รายละเอียดผิดปกติ-ทั้งหมด"/>
      <sheetName val="Report TT-ส่ง"/>
      <sheetName val="แผน มิย"/>
      <sheetName val="Report TTลิ้ง"/>
      <sheetName val="ผลงาน+จ่าย"/>
      <sheetName val="หน้าเมล์"/>
      <sheetName val="ราคาโซดา"/>
      <sheetName val="ขายคู่แข่ง"/>
      <sheetName val="รายละเอียดผิดปกติ (2)"/>
      <sheetName val="รายละเอียดผิดปกติ-มิย."/>
      <sheetName val="สฎ"/>
      <sheetName val="ภก"/>
      <sheetName val="นค"/>
      <sheetName val="สข"/>
      <sheetName val="ปน"/>
      <sheetName val="Template_ON-R8"/>
      <sheetName val="Sheet8"/>
      <sheetName val="Sheet6"/>
      <sheetName val="Sheet5"/>
      <sheetName val="เทียบ-รายคน"/>
      <sheetName val="Sheet3"/>
      <sheetName val="Sheet4"/>
      <sheetName val="ช่องทางการขาย"/>
      <sheetName val="รหัส ชื่อพนักงาน"/>
      <sheetName val="game เทพประธาน"/>
      <sheetName val="game เทพประธาน (2)"/>
      <sheetName val="master"/>
      <sheetName val="15 กิจกรรม"/>
      <sheetName val="ราคาถัว"/>
      <sheetName val="จม.ขออนุมัติ ผอ."/>
      <sheetName val="สรุป"/>
      <sheetName val="R5"/>
      <sheetName val="วรรณชัย"/>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Trial_Balance5"/>
      <sheetName val="FIN_TB_SI4"/>
      <sheetName val="Accruals_&amp;_Prepayments_4"/>
      <sheetName val="BALANCE_SHEET_3"/>
      <sheetName val="Sundry_Debtors3"/>
      <sheetName val="Acc_jrnls3"/>
      <sheetName val="Stock_Tribeco2"/>
      <sheetName val="ข้อมูลทำ_DropDown2"/>
      <sheetName val="เป้าหมายInc_FY2018_(ภาค)2"/>
      <sheetName val="ข้อมูลประกอบ_Inc_เดือนก่อน2"/>
      <sheetName val="AC_Nielsen2"/>
      <sheetName val="TG_Inc182"/>
      <sheetName val="HH5-3_32"/>
      <sheetName val="data_(2)2"/>
      <sheetName val="Sundry_Debtors:Acc_jrnls2"/>
      <sheetName val="[HKWP0399_xls]Sundry_Debtors:A2"/>
      <sheetName val="[HKWP0399_xls][HKWP0399_xls]Su2"/>
      <sheetName val="ICP_6300Tons-BHT"/>
      <sheetName val="รายละเอียดผิดปกติ-ทั้งหมด_(2)"/>
      <sheetName val="Report_TT-ส่ง"/>
      <sheetName val="แผน_มิย"/>
      <sheetName val="Report_TTลิ้ง"/>
      <sheetName val="รายละเอียดผิดปกติ_(2)"/>
      <sheetName val="รายละเอียดผิดปกติ-มิย_"/>
      <sheetName val="15_กิจกรรม"/>
      <sheetName val="จม_ขออนุมัติ_ผอ_"/>
      <sheetName val="รหัส_ชื่อพนักงาน"/>
      <sheetName val="game_เทพประธาน"/>
      <sheetName val="game_เทพประธาน_(2)"/>
      <sheetName val="คำอธิบายแหล่งซื้อ"/>
      <sheetName val="R8"/>
      <sheetName val="รายพนักงาน"/>
      <sheetName val="หน้าเมล์.1"/>
      <sheetName val="dropdown"/>
      <sheetName val="BXLDL"/>
      <sheetName val="ฐานข้อมูล CT"/>
      <sheetName val="แยกแบรนด์"/>
      <sheetName val="สรุปจ่าย (HC) ปริ้น"/>
      <sheetName val="ข้อมูลค่าแรง"/>
      <sheetName val="การติดตาม"/>
      <sheetName val="CTSSaleStock_V2"/>
      <sheetName val="DPLA"/>
      <sheetName val="คีย์ข้อมูลรายละเอียดต่างๆ"/>
      <sheetName val="TB"/>
      <sheetName val="F1"/>
      <sheetName val="O300"/>
      <sheetName val="ｸﾞﾗﾌﾃﾞｰﾀ季調済指数"/>
      <sheetName val="F2"/>
      <sheetName val="Master TB"/>
      <sheetName val="DETAIL"/>
      <sheetName val="Variables"/>
      <sheetName val="様式B-15"/>
      <sheetName val="นิคม(ตร)"/>
      <sheetName val="ธนาพงษ์"/>
      <sheetName val="com"/>
      <sheetName val="V301"/>
      <sheetName val="เป้าหมาย"/>
      <sheetName val="สรุปMerchandising-นำ"/>
      <sheetName val="[HKWP0399.xls]Sundry_Debtors:Ac"/>
      <sheetName val="[HKWP0399.xls][HKWP0399_xls]Sun"/>
      <sheetName val="PR4"/>
      <sheetName val="ที่อยู่ชาวไร่"/>
      <sheetName val="AR Dummy รายตัว 30-9-62 ยกยอด"/>
      <sheetName val="Database"/>
      <sheetName val="AR 30-9-62 net "/>
      <sheetName val="AR 30-9-62 Confrim AR"/>
      <sheetName val="30-9-62 Confrim AR ส่งฝ่ายจัดหา"/>
      <sheetName val="ฝ่ายจัดหาส่งชาวไร่"/>
      <sheetName val="30-9-62 Confrim AR หาเอกสารแนบ"/>
      <sheetName val="Detail-Sep"/>
      <sheetName val="เงินกู้ธนชาติ"/>
      <sheetName val="H300"/>
      <sheetName val="Trial_Balance6"/>
      <sheetName val="FIN_TB_SI5"/>
      <sheetName val="BALANCE_SHEET_4"/>
      <sheetName val="Accruals_&amp;_Prepayments_5"/>
      <sheetName val="Sundry_Debtors4"/>
      <sheetName val="Acc_jrnls4"/>
      <sheetName val="Stock_Tribeco3"/>
      <sheetName val="ข้อมูลทำ_DropDown3"/>
      <sheetName val="เป้าหมายInc_FY2018_(ภาค)3"/>
      <sheetName val="ข้อมูลประกอบ_Inc_เดือนก่อน3"/>
      <sheetName val="AC_Nielsen3"/>
      <sheetName val="TG_Inc183"/>
      <sheetName val="HH5-3_33"/>
      <sheetName val="data_(2)3"/>
      <sheetName val="Loan_Interest-TNG_(11_06_16)"/>
      <sheetName val="Sundry_Debtors:Acc_jrnls3"/>
      <sheetName val="[HKWP0399_xls][HKWP0399_xls]Su3"/>
      <sheetName val="[HKWP0399_xls]Sundry_Debtors:A3"/>
      <sheetName val="ICP_6300Tons-BHT1"/>
      <sheetName val="รายละเอียดผิดปกติ-ทั้งหมด_(2)1"/>
      <sheetName val="Report_TT-ส่ง1"/>
      <sheetName val="แผน_มิย1"/>
      <sheetName val="Report_TTลิ้ง1"/>
      <sheetName val="รายละเอียดผิดปกติ_(2)1"/>
      <sheetName val="รายละเอียดผิดปกติ-มิย_1"/>
      <sheetName val="รหัส_ชื่อพนักงาน1"/>
      <sheetName val="game_เทพประธาน1"/>
      <sheetName val="game_เทพประธาน_(2)1"/>
      <sheetName val="15_กิจกรรม1"/>
      <sheetName val="จม_ขออนุมัติ_ผอ_1"/>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หน้าเมล์_1"/>
      <sheetName val="ฐานข้อมูล_CT"/>
      <sheetName val="สรุปจ่าย_(HC)_ปริ้น"/>
      <sheetName val="Master_TB"/>
      <sheetName val="AR_Dummy_รายตัว_30-9-62_ยกยอด"/>
      <sheetName val="AR_30-9-62_net_"/>
      <sheetName val="AR_30-9-62_Confrim_AR"/>
      <sheetName val="30-9-62_Confrim_AR_ส่งฝ่ายจัดหา"/>
      <sheetName val="30-9-62_Confrim_AR_หาเอกสารแนบ"/>
      <sheetName val="pacific forms"/>
      <sheetName val="pactbformat"/>
      <sheetName val="HypMGMT-NaturalAcct"/>
      <sheetName val="รวม"/>
      <sheetName val="สรุปRed Zone"/>
      <sheetName val="ร้านปลีกบริเวณ Red Zone"/>
      <sheetName val="ร้านปลีกบริเวณ Red Zone #1"/>
      <sheetName val="สรุปจำนวน Zone"/>
      <sheetName val="#1"/>
      <sheetName val="#1.1"/>
      <sheetName val="#2"/>
      <sheetName val="#3"/>
      <sheetName val="ร้านปลีกบริเวณ Red Zone (2)"/>
      <sheetName val="สรุปจำนวนtt"/>
      <sheetName val="แยกจังหวัด"/>
      <sheetName val="แยกหน่วย"/>
      <sheetName val="แยกโซน "/>
      <sheetName val="vsms"/>
      <sheetName val="FSR"/>
      <sheetName val="Sheet10"/>
      <sheetName val="ทีมเบียร์"/>
      <sheetName val="แยกจังหวัด-สูตร"/>
      <sheetName val="แยกหน่วย-สูตร"/>
      <sheetName val="แยกโซน -สูตร"/>
      <sheetName val="[HKWP0399_xls]Sundry_Debtors:A4"/>
      <sheetName val="[HKWP0399_xls][HKWP0399_xls]Su4"/>
      <sheetName val="ค่าเริ่มต้น"/>
      <sheetName val="มค."/>
      <sheetName val="กพ"/>
      <sheetName val="มีค"/>
      <sheetName val="เมย"/>
      <sheetName val="พค"/>
      <sheetName val="มิ.ย.62"/>
      <sheetName val="ก.ค.62"/>
      <sheetName val="ส.ค.62"/>
      <sheetName val="สรุปจำนวนรายการ"/>
      <sheetName val="หนี้ฟ้อง"/>
      <sheetName val="หลักประกัน"/>
      <sheetName val="พี่แพะ"/>
      <sheetName val="Trial_Balance7"/>
      <sheetName val="FIN_TB_SI6"/>
      <sheetName val="Accruals_&amp;_Prepayments_6"/>
      <sheetName val="BALANCE_SHEET_5"/>
      <sheetName val="Sundry_Debtors5"/>
      <sheetName val="Acc_jrnls5"/>
      <sheetName val="Stock_Tribeco4"/>
      <sheetName val="ข้อมูลทำ_DropDown4"/>
      <sheetName val="เป้าหมายInc_FY2018_(ภาค)4"/>
      <sheetName val="ข้อมูลประกอบ_Inc_เดือนก่อน4"/>
      <sheetName val="AC_Nielsen4"/>
      <sheetName val="TG_Inc184"/>
      <sheetName val="HH5-3_34"/>
      <sheetName val="data_(2)4"/>
      <sheetName val="Sundry_Debtors:Acc_jrnls4"/>
      <sheetName val="[HKWP0399_xls]Sundry_Debtors:A5"/>
      <sheetName val="[HKWP0399_xls][HKWP0399_xls]Su5"/>
      <sheetName val="ICP_6300Tons-BHT2"/>
      <sheetName val="รายละเอียดผิดปกติ-ทั้งหมด_(2)2"/>
      <sheetName val="Report_TT-ส่ง2"/>
      <sheetName val="แผน_มิย2"/>
      <sheetName val="Report_TTลิ้ง2"/>
      <sheetName val="รายละเอียดผิดปกติ_(2)2"/>
      <sheetName val="รายละเอียดผิดปกติ-มิย_2"/>
      <sheetName val="รหัส_ชื่อพนักงาน2"/>
      <sheetName val="game_เทพประธาน2"/>
      <sheetName val="game_เทพประธาน_(2)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หน้าเมล์_11"/>
      <sheetName val="ฐานข้อมูล_CT1"/>
      <sheetName val="สรุปจ่าย_(HC)_ปริ้น1"/>
      <sheetName val="Loan_Interest-TNG_(11_06_16)1"/>
      <sheetName val="[HKWP0399_xls]Sundry_Debtors:A6"/>
      <sheetName val="[HKWP0399_xls][HKWP0399_xls]Su6"/>
      <sheetName val="สรุปRed_Zone"/>
      <sheetName val="ร้านปลีกบริเวณ_Red_Zone"/>
      <sheetName val="ร้านปลีกบริเวณ_Red_Zone_#1"/>
      <sheetName val="สรุปจำนวน_Zone"/>
      <sheetName val="#1_1"/>
      <sheetName val="ร้านปลีกบริเวณ_Red_Zone_(2)"/>
      <sheetName val="แยกโซน_"/>
      <sheetName val="แยกโซน_-สูตร"/>
      <sheetName val="pacific_forms"/>
      <sheetName val="มค_"/>
      <sheetName val="มิ_ย_62"/>
      <sheetName val="ก_ค_62"/>
      <sheetName val="ส_ค_62"/>
      <sheetName val="MasterBrand"/>
      <sheetName val="Trial_Balance8"/>
      <sheetName val="FIN_TB_SI7"/>
      <sheetName val="Accruals_&amp;_Prepayments_7"/>
      <sheetName val="BALANCE_SHEET_6"/>
      <sheetName val="Sundry_Debtors6"/>
      <sheetName val="Acc_jrnls6"/>
      <sheetName val="ข้อมูลทำ_DropDown5"/>
      <sheetName val="Stock_Tribeco5"/>
      <sheetName val="เป้าหมายInc_FY2018_(ภาค)5"/>
      <sheetName val="ข้อมูลประกอบ_Inc_เดือนก่อน5"/>
      <sheetName val="AC_Nielsen5"/>
      <sheetName val="TG_Inc185"/>
      <sheetName val="HH5-3_35"/>
      <sheetName val="data_(2)5"/>
      <sheetName val="Sundry_Debtors:Acc_jrnls5"/>
      <sheetName val="[HKWP0399_xls]Sundry_Debtors:A7"/>
      <sheetName val="[HKWP0399_xls][HKWP0399_xls]Su7"/>
      <sheetName val="ICP_6300Tons-BHT3"/>
      <sheetName val="รายละเอียดผิดปกติ-ทั้งหมด_(2)3"/>
      <sheetName val="Report_TT-ส่ง3"/>
      <sheetName val="แผน_มิย3"/>
      <sheetName val="Report_TTลิ้ง3"/>
      <sheetName val="รายละเอียดผิดปกติ_(2)3"/>
      <sheetName val="รายละเอียดผิดปกติ-มิย_3"/>
      <sheetName val="รหัส_ชื่อพนักงาน3"/>
      <sheetName val="game_เทพประธาน3"/>
      <sheetName val="game_เทพประธาน_(2)3"/>
      <sheetName val="15_กิจกรรม3"/>
      <sheetName val="จม_ขออนุมัติ_ผอ_3"/>
      <sheetName val="หน้าเมล์_1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ฐานข้อมูล_CT2"/>
      <sheetName val="สรุปจ่าย_(HC)_ปริ้น2"/>
      <sheetName val="Loan_Interest-TNG_(11_06_16)2"/>
      <sheetName val="[HKWP0399_xls]Sundry_Debtors:A8"/>
      <sheetName val="[HKWP0399_xls][HKWP0399_xls]Su8"/>
      <sheetName val="สรุปRed_Zone1"/>
      <sheetName val="ร้านปลีกบริเวณ_Red_Zone1"/>
      <sheetName val="ร้านปลีกบริเวณ_Red_Zone_#11"/>
      <sheetName val="สรุปจำนวน_Zone1"/>
      <sheetName val="#1_11"/>
      <sheetName val="ร้านปลีกบริเวณ_Red_Zone_(2)1"/>
      <sheetName val="แยกโซน_1"/>
      <sheetName val="แยกโซน_-สูตร1"/>
      <sheetName val="Master_TB1"/>
      <sheetName val="AR_Dummy_รายตัว_30-9-62_ยกยอด1"/>
      <sheetName val="AR_30-9-62_net_1"/>
      <sheetName val="AR_30-9-62_Confrim_AR1"/>
      <sheetName val="30-9-62_Confrim_AR_ส่งฝ่ายจัดห1"/>
      <sheetName val="30-9-62_Confrim_AR_หาเอกสารแนบ1"/>
      <sheetName val="pacific_forms1"/>
      <sheetName val="มค_1"/>
      <sheetName val="มิ_ย_621"/>
      <sheetName val="ก_ค_621"/>
      <sheetName val="ส_ค_621"/>
      <sheetName val="Sundry Debtors_Acc jrnls"/>
      <sheetName val="_HKWP0399.xls__HKWP0399.xls_Sun"/>
      <sheetName val="_HKWP0399.xls_Sundry Debtors_Ac"/>
      <sheetName val="Sundry_Debtors_Acc_jrnls"/>
      <sheetName val="_HKWP0399_xls_Sundry_Debtors_Ac"/>
      <sheetName val="_HKWP0399_xls__HKWP0399_xls_Sun"/>
      <sheetName val="Sundry_Debtors_Acc_jrnls1"/>
      <sheetName val="_HKWP0399_xls_Sundry_Debtors_A1"/>
      <sheetName val="_HKWP0399_xls__HKWP0399_xls_Su1"/>
      <sheetName val="STart"/>
      <sheetName val="Thailand"/>
      <sheetName val="Accure"/>
      <sheetName val="Trial_Balance9"/>
      <sheetName val="FIN_TB_SI8"/>
      <sheetName val="Accruals_&amp;_Prepayments_8"/>
      <sheetName val="BALANCE_SHEET_7"/>
      <sheetName val="Sundry_Debtors7"/>
      <sheetName val="Acc_jrnls7"/>
      <sheetName val="Stock_Tribeco6"/>
      <sheetName val="ข้อมูลทำ_DropDown6"/>
      <sheetName val="เป้าหมายInc_FY2018_(ภาค)6"/>
      <sheetName val="ข้อมูลประกอบ_Inc_เดือนก่อน6"/>
      <sheetName val="AC_Nielsen6"/>
      <sheetName val="TG_Inc186"/>
      <sheetName val="HH5-3_36"/>
      <sheetName val="data_(2)6"/>
      <sheetName val="Sundry_Debtors:Acc_jrnls6"/>
      <sheetName val="[HKWP0399_xls]Sundry_Debtors:A9"/>
      <sheetName val="[HKWP0399_xls][HKWP0399_xls]Su9"/>
      <sheetName val="ICP_6300Tons-BHT4"/>
      <sheetName val="รายละเอียดผิดปกติ-ทั้งหมด_(2)4"/>
      <sheetName val="Report_TT-ส่ง4"/>
      <sheetName val="แผน_มิย4"/>
      <sheetName val="Report_TTลิ้ง4"/>
      <sheetName val="รายละเอียดผิดปกติ_(2)4"/>
      <sheetName val="รายละเอียดผิดปกติ-มิย_4"/>
      <sheetName val="รหัส_ชื่อพนักงาน4"/>
      <sheetName val="game_เทพประธาน4"/>
      <sheetName val="game_เทพประธาน_(2)4"/>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หน้าเมล์_13"/>
      <sheetName val="ฐานข้อมูล_CT3"/>
      <sheetName val="สรุปจ่าย_(HC)_ปริ้น3"/>
      <sheetName val="Loan_Interest-TNG_(11_06_16)3"/>
      <sheetName val="[HKWP0399_xls]Sundry_Debtors:10"/>
      <sheetName val="[HKWP0399_xls][HKWP0399_xls]S10"/>
      <sheetName val="สรุปRed_Zone2"/>
      <sheetName val="ร้านปลีกบริเวณ_Red_Zone2"/>
      <sheetName val="ร้านปลีกบริเวณ_Red_Zone_#12"/>
      <sheetName val="สรุปจำนวน_Zone2"/>
      <sheetName val="#1_12"/>
      <sheetName val="ร้านปลีกบริเวณ_Red_Zone_(2)2"/>
      <sheetName val="แยกโซน_2"/>
      <sheetName val="แยกโซน_-สูตร2"/>
      <sheetName val="Master_TB2"/>
      <sheetName val="AR_Dummy_รายตัว_30-9-62_ยกยอด2"/>
      <sheetName val="AR_30-9-62_net_2"/>
      <sheetName val="AR_30-9-62_Confrim_AR2"/>
      <sheetName val="30-9-62_Confrim_AR_ส่งฝ่ายจัดห2"/>
      <sheetName val="30-9-62_Confrim_AR_หาเอกสารแนบ2"/>
      <sheetName val="pacific_forms2"/>
      <sheetName val="มค_2"/>
      <sheetName val="มิ_ย_622"/>
      <sheetName val="ก_ค_622"/>
      <sheetName val="ส_ค_622"/>
      <sheetName val="ร้านCVM"/>
      <sheetName val="Sundry_Debtors_Acc_jrnls2"/>
      <sheetName val="_HKWP0399_xls_Sundry_Debtors_A2"/>
      <sheetName val="_HKWP0399_xls__HKWP0399_xls_Su2"/>
      <sheetName val="_HKWP0399.xls_Sundry_Debtors_Ac"/>
      <sheetName val="_HKWP0399.xls__HKWP0399_xls_Sun"/>
      <sheetName val="Sundry_Debtors_Acc_jrnls3"/>
      <sheetName val="_HKWP0399_xls__HKWP0399_xls_Su3"/>
      <sheetName val="Pivot Aug'01"/>
      <sheetName val="Synthèse de valo"/>
      <sheetName val="BW"/>
      <sheetName val="GS_STD"/>
      <sheetName val="OP_STD"/>
      <sheetName val="GENERAL"/>
      <sheetName val="[HKWP0399.xls]Sun"/>
      <sheetName val="Sundry Debtors:Ac"/>
      <sheetName val="Sundry_Debtors:Ac"/>
      <sheetName val="[HKWP0399_xls]Sun"/>
      <sheetName val="Sundry_Debtors:A1"/>
      <sheetName val="[HKWP0399_xls]Su1"/>
      <sheetName val="Sundry_Debtors:A2"/>
      <sheetName val="[HKWP0399_xls]Su2"/>
      <sheetName val="3.5"/>
      <sheetName val="Rate"/>
      <sheetName val="Trial_Balance10"/>
      <sheetName val="FIN_TB_SI9"/>
      <sheetName val="Accruals_&amp;_Prepayments_9"/>
      <sheetName val="BALANCE_SHEET_8"/>
      <sheetName val="Sundry_Debtors8"/>
      <sheetName val="Acc_jrnls8"/>
      <sheetName val="Stock_Tribeco7"/>
      <sheetName val="ข้อมูลทำ_DropDown7"/>
      <sheetName val="เป้าหมายInc_FY2018_(ภาค)7"/>
      <sheetName val="ข้อมูลประกอบ_Inc_เดือนก่อน7"/>
      <sheetName val="AC_Nielsen7"/>
      <sheetName val="TG_Inc187"/>
      <sheetName val="HH5-3_37"/>
      <sheetName val="data_(2)7"/>
      <sheetName val="Sundry_Debtors:Acc_jrnls7"/>
      <sheetName val="ICP_6300Tons-BHT5"/>
      <sheetName val="Loan_Interest-TNG_(11_06_16)4"/>
      <sheetName val="[HKWP0399_xls][HKWP0399_xls]S11"/>
      <sheetName val="[HKWP0399_xls]Sundry_Debtors:11"/>
      <sheetName val="รายละเอียดผิดปกติ-ทั้งหมด_(2)5"/>
      <sheetName val="Report_TT-ส่ง5"/>
      <sheetName val="แผน_มิย5"/>
      <sheetName val="Report_TTลิ้ง5"/>
      <sheetName val="รายละเอียดผิดปกติ_(2)5"/>
      <sheetName val="รายละเอียดผิดปกติ-มิย_5"/>
      <sheetName val="รหัส_ชื่อพนักงาน5"/>
      <sheetName val="game_เทพประธาน5"/>
      <sheetName val="game_เทพประธาน_(2)5"/>
      <sheetName val="15_กิจกรรม5"/>
      <sheetName val="จม_ขออนุมัติ_ผอ_5"/>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หน้าเมล์_14"/>
      <sheetName val="ฐานข้อมูล_CT4"/>
      <sheetName val="สรุปจ่าย_(HC)_ปริ้น4"/>
      <sheetName val="Master_TB3"/>
      <sheetName val="[HKWP0399_xls]Sundry_Debtors:12"/>
      <sheetName val="[HKWP0399_xls][HKWP0399_xls]S12"/>
      <sheetName val="AR_Dummy_รายตัว_30-9-62_ยกยอด3"/>
      <sheetName val="AR_30-9-62_net_3"/>
      <sheetName val="AR_30-9-62_Confrim_AR3"/>
      <sheetName val="30-9-62_Confrim_AR_ส่งฝ่ายจัดห3"/>
      <sheetName val="30-9-62_Confrim_AR_หาเอกสารแนบ3"/>
      <sheetName val="pacific_forms3"/>
      <sheetName val="สรุปRed_Zone3"/>
      <sheetName val="ร้านปลีกบริเวณ_Red_Zone3"/>
      <sheetName val="ร้านปลีกบริเวณ_Red_Zone_#13"/>
      <sheetName val="สรุปจำนวน_Zone3"/>
      <sheetName val="#1_13"/>
      <sheetName val="ร้านปลีกบริเวณ_Red_Zone_(2)3"/>
      <sheetName val="แยกโซน_3"/>
      <sheetName val="แยกโซน_-สูตร3"/>
      <sheetName val="มค_3"/>
      <sheetName val="มิ_ย_623"/>
      <sheetName val="ก_ค_623"/>
      <sheetName val="ส_ค_623"/>
      <sheetName val="3_5"/>
      <sheetName val="Sundry_Debtors_Acc_jrnls4"/>
      <sheetName val="_HKWP0399_xls__HKWP0399_xls_Su4"/>
      <sheetName val="_HKWP0399_xls_Sundry_Debtors_A3"/>
      <sheetName val="_HKWP0399_xls_Sundry_Debtors_A4"/>
      <sheetName val="_HKWP0399_xls__HKWP0399_xls_Su5"/>
      <sheetName val="Pivot_Aug'01"/>
      <sheetName val="[HKWP0399_xls]Sun1"/>
      <sheetName val="Sundry_Debtors:Ac1"/>
      <sheetName val="10"/>
      <sheetName val="sumcaje_09'00"/>
      <sheetName val="F-1"/>
      <sheetName val="F-2"/>
      <sheetName val="F-3"/>
      <sheetName val="Sum CAJE"/>
      <sheetName val="U"/>
      <sheetName val="20"/>
      <sheetName val="20-1"/>
      <sheetName val="sub f1, f2 q3'96"/>
      <sheetName val="LINE"/>
      <sheetName val="TE"/>
      <sheetName val="40"/>
      <sheetName val="L-T LOAN"/>
      <sheetName val="90"/>
      <sheetName val="17. Non consolidated stock"/>
      <sheetName val="General Data"/>
      <sheetName val="Assets"/>
      <sheetName val="Liabilities"/>
      <sheetName val="P-L"/>
      <sheetName val="14. Fixed assets"/>
      <sheetName val="13. Intangible assets"/>
      <sheetName val="YTD Data"/>
      <sheetName val="Sum_CAJE"/>
      <sheetName val="sub_f1,_f2_q3'96"/>
      <sheetName val="L-T_LOAN"/>
      <sheetName val="17__Non_consolidated_stock"/>
      <sheetName val="General_Data"/>
      <sheetName val="14__Fixed_assets"/>
      <sheetName val="13__Intangible_assets"/>
      <sheetName val="YTD_Data"/>
      <sheetName val="price1-15"/>
      <sheetName val="cc"/>
      <sheetName val="US007"/>
      <sheetName val="10-1 Media"/>
      <sheetName val="Sum_CAJE1"/>
      <sheetName val="sub_f1,_f2_q3'961"/>
      <sheetName val="L-T_LOAN1"/>
      <sheetName val="17__Non_consolidated_stock1"/>
      <sheetName val="General_Data1"/>
      <sheetName val="14__Fixed_assets1"/>
      <sheetName val="13__Intangible_assets1"/>
      <sheetName val="YTD_Data1"/>
      <sheetName val="10-cut"/>
      <sheetName val="PD_M95"/>
      <sheetName val="total"/>
      <sheetName val="시산표"/>
      <sheetName val="l*****"/>
      <sheetName val="10-1_Media"/>
      <sheetName val="exchange rate"/>
      <sheetName val="BS"/>
      <sheetName val="GiaVL"/>
      <sheetName val="JJDHT"/>
      <sheetName val="[HKWP0399.xls]Sundry_Debtors__2"/>
      <sheetName val="[HKWP0399.xls][HKWP0399.xls]S_2"/>
      <sheetName val="[HKWP0399.xls]Sundry_Debtors__3"/>
      <sheetName val="[HKWP0399.xls][HKWP0399_xls]S_2"/>
      <sheetName val="[HKWP0399.xls]Sundry_Debtors__4"/>
      <sheetName val="[HKWP0399.xls][HKWP0399_xls]S_3"/>
      <sheetName val="[HKWP0399.xls]Sundry_Debtors__5"/>
      <sheetName val="[HKWP0399.xls][HKWP0399_xls]S_4"/>
      <sheetName val="[HKWP0399.xls][HKWP0399.xls]S_3"/>
      <sheetName val="[HKWP0399.xls]Sundry_Debtors__6"/>
      <sheetName val="[HKWP0399.xls][HKWP0399_xls]S_5"/>
      <sheetName val="[HKWP0399.xls][HKWP0399_xls]S_6"/>
      <sheetName val="[HKWP0399.xls]Sundry_Debtors__7"/>
      <sheetName val="[HKWP0399.xls][HKWP0399_xls]S_7"/>
      <sheetName val="[HKWP0399.xls][HKWP0399_xls]S_8"/>
      <sheetName val="[HKWP0399.xls]Sundry_Debtors__8"/>
      <sheetName val="[HKWP0399.xls][HKWP0399_xls]S_9"/>
      <sheetName val="[HKWP0399.xls][HKWP0399_xls]_10"/>
      <sheetName val="[HKWP0399.xls]Sundry_Debtors__9"/>
      <sheetName val="[HKWP0399.xls][HKWP0399_xls]_11"/>
      <sheetName val="[HKWP0399.xls][HKWP0399_xls]_12"/>
      <sheetName val="[HKWP0399.xls]Sundry_Debtors_10"/>
      <sheetName val="[HKWP0399.xls][HKWP0399.xls]S_4"/>
      <sheetName val="[HKWP0399.xls]Sundry_Debtors_11"/>
      <sheetName val="[HKWP0399.xls][HKWP0399_xls]_13"/>
      <sheetName val="[HKWP0399.xls]Sundry_Debtors_12"/>
      <sheetName val="[HKWP0399.xls][HKWP0399_xls]_14"/>
      <sheetName val="[HKWP0399.xls]Sundry_Debtors_13"/>
      <sheetName val="[HKWP0399.xls][HKWP0399_xls]_15"/>
      <sheetName val="[HKWP0399.xls][HKWP0399.xls]S_5"/>
      <sheetName val="[HKWP0399.xls]Sundry_Debtors_14"/>
      <sheetName val="[HKWP0399.xls][HKWP0399_xls]_16"/>
      <sheetName val="[HKWP0399.xls][HKWP0399_xls]_17"/>
      <sheetName val="[HKWP0399.xls]Sundry_Debtors_15"/>
      <sheetName val="[HKWP0399.xls][HKWP0399_xls]_18"/>
      <sheetName val="[HKWP0399.xls][HKWP0399_xls]_19"/>
      <sheetName val="[HKWP0399.xls]Sundry_Debtors_16"/>
      <sheetName val="[HKWP0399.xls][HKWP0399_xls]_20"/>
      <sheetName val="[HKWP0399.xls][HKWP0399_xls]_21"/>
      <sheetName val="[HKWP0399.xls]Sundry_Debtors_17"/>
      <sheetName val="[HKWP0399.xls][HKWP0399_xls]_22"/>
      <sheetName val="[HKWP0399.xls][HKWP0399_xls]_23"/>
      <sheetName val="[HKWP0399.xls]Sundry_Debtors_18"/>
      <sheetName val="[HKWP0399.xls][HKWP0399.xls]S_6"/>
      <sheetName val="[HKWP0399.xls]Sundry_Debtors_19"/>
      <sheetName val="[HKWP0399.xls][HKWP0399_xls]_24"/>
      <sheetName val="[HKWP0399.xls]Sundry_Debtors_20"/>
      <sheetName val="[HKWP0399.xls][HKWP0399_xls]_25"/>
      <sheetName val="[HKWP0399.xls]Sundry_Debtors_21"/>
      <sheetName val="[HKWP0399.xls][HKWP0399_xls]_26"/>
      <sheetName val="[HKWP0399.xls][HKWP0399.xls]S_7"/>
      <sheetName val="[HKWP0399.xls]Sundry_Debtors_22"/>
      <sheetName val="[HKWP0399.xls][HKWP0399_xls]_27"/>
      <sheetName val="[HKWP0399.xls][HKWP0399_xls]_28"/>
      <sheetName val="[HKWP0399.xls]Sundry_Debtors_23"/>
      <sheetName val="[HKWP0399.xls][HKWP0399_xls]_29"/>
      <sheetName val="[HKWP0399.xls][HKWP0399_xls]_30"/>
      <sheetName val="[HKWP0399.xls]Sundry_Debtors_24"/>
      <sheetName val="[HKWP0399.xls][HKWP0399_xls]_31"/>
      <sheetName val="[HKWP0399.xls][HKWP0399_xls]_32"/>
      <sheetName val="[HKWP0399.xls]Sundry_Debtors_25"/>
      <sheetName val="[HKWP0399.xls][HKWP0399_xls]_33"/>
      <sheetName val="[HKWP0399.xls][HKWP0399_xls]_34"/>
      <sheetName val="[HKWP0399.xls]Sundry_Debtors_26"/>
      <sheetName val="[HKWP0399.xls][HKWP0399.xls]S_8"/>
      <sheetName val="[HKWP0399.xls]Sundry_Debtors_27"/>
      <sheetName val="[HKWP0399.xls][HKWP0399_xls]_35"/>
      <sheetName val="[HKWP0399.xls]Sundry_Debtors_28"/>
      <sheetName val="[HKWP0399.xls][HKWP0399_xls]_36"/>
      <sheetName val="[HKWP0399.xls]Sundry_Debtors_29"/>
      <sheetName val="[HKWP0399.xls][HKWP0399_xls]_37"/>
      <sheetName val="[HKWP0399.xls][HKWP0399.xls]S_9"/>
      <sheetName val="[HKWP0399.xls]Sundry_Debtors_30"/>
      <sheetName val="[HKWP0399.xls][HKWP0399_xls]_38"/>
      <sheetName val="[HKWP0399.xls][HKWP0399_xls]_39"/>
      <sheetName val="[HKWP0399.xls]Sundry_Debtors_31"/>
      <sheetName val="[HKWP0399.xls][HKWP0399_xls]_40"/>
      <sheetName val="[HKWP0399.xls][HKWP0399_xls]_41"/>
      <sheetName val="[HKWP0399.xls]Sundry_Debtors_32"/>
      <sheetName val="[HKWP0399.xls][HKWP0399_xls]_42"/>
      <sheetName val="[HKWP0399.xls][HKWP0399_xls]_43"/>
      <sheetName val="[HKWP0399.xls]Sundry_Debtors_33"/>
      <sheetName val="[HKWP0399.xls][HKWP0399_xls]_44"/>
      <sheetName val="[HKWP0399.xls][HKWP0399_xls]_45"/>
      <sheetName val="[HKWP0399.xls]Sundry_Debtors_34"/>
      <sheetName val="[HKWP0399.xls][HKWP0399.xls]_10"/>
      <sheetName val="[HKWP0399.xls]Sundry_Debtors_35"/>
      <sheetName val="[HKWP0399.xls][HKWP0399_xls]_46"/>
      <sheetName val="[HKWP0399.xls]Sundry_Debtors_36"/>
      <sheetName val="[HKWP0399.xls][HKWP0399_xls]_47"/>
      <sheetName val="[HKWP0399.xls]Sundry_Debtors_37"/>
      <sheetName val="[HKWP0399.xls][HKWP0399_xls]_48"/>
      <sheetName val="[HKWP0399.xls][HKWP0399.xls]_11"/>
      <sheetName val="[HKWP0399.xls]Sundry_Debtors_38"/>
      <sheetName val="[HKWP0399.xls][HKWP0399_xls]_49"/>
      <sheetName val="[HKWP0399.xls][HKWP0399_xls]_50"/>
      <sheetName val="[HKWP0399.xls]Sundry_Debtors_39"/>
      <sheetName val="[HKWP0399.xls][HKWP0399_xls]_51"/>
      <sheetName val="[HKWP0399.xls][HKWP0399_xls]_52"/>
      <sheetName val="[HKWP0399.xls]Sundry_Debtors_40"/>
      <sheetName val="[HKWP0399.xls][HKWP0399_xls]_53"/>
      <sheetName val="[HKWP0399.xls][HKWP0399_xls]_54"/>
      <sheetName val="[HKWP0399.xls]Sundry_Debtors_41"/>
      <sheetName val="[HKWP0399.xls][HKWP0399_xls]_55"/>
      <sheetName val="[HKWP0399.xls][HKWP0399_xls]_56"/>
      <sheetName val="[HKWP0399.xls]Sundry_Debtors_42"/>
      <sheetName val="[HKWP0399.xls][HKWP0399.xls]_12"/>
      <sheetName val="[HKWP0399.xls]Sundry_Debtors_43"/>
      <sheetName val="[HKWP0399.xls][HKWP0399_xls]_57"/>
      <sheetName val="[HKWP0399.xls]Sundry_Debtors_44"/>
      <sheetName val="[HKWP0399.xls][HKWP0399_xls]_58"/>
      <sheetName val="[HKWP0399.xls]Sundry_Debtors_45"/>
      <sheetName val="[HKWP0399.xls][HKWP0399_xls]_59"/>
      <sheetName val="[HKWP0399.xls][HKWP0399.xls]_13"/>
      <sheetName val="[HKWP0399.xls]Sundry_Debtors_46"/>
      <sheetName val="[HKWP0399.xls][HKWP0399_xls]_60"/>
      <sheetName val="[HKWP0399.xls][HKWP0399_xls]_61"/>
      <sheetName val="[HKWP0399.xls]Sundry_Debtors_47"/>
      <sheetName val="[HKWP0399.xls][HKWP0399_xls]_62"/>
      <sheetName val="[HKWP0399.xls][HKWP0399_xls]_63"/>
      <sheetName val="[HKWP0399.xls]Sundry_Debtors_48"/>
      <sheetName val="[HKWP0399.xls][HKWP0399_xls]_64"/>
      <sheetName val="[HKWP0399.xls][HKWP0399_xls]_65"/>
      <sheetName val="[HKWP0399.xls]Sundry_Debtors_49"/>
      <sheetName val="[HKWP0399.xls][HKWP0399_xls]_66"/>
      <sheetName val="[HKWP0399.xls][HKWP0399_xls]_67"/>
      <sheetName val="Ref."/>
      <sheetName val="[HKWP0399.xls]Sundry_Debtors_50"/>
      <sheetName val="[HKWP0399.xls][HKWP0399.xls]_14"/>
      <sheetName val="[HKWP0399.xls]Sundry_Debtors_51"/>
      <sheetName val="[HKWP0399.xls][HKWP0399_xls]_68"/>
      <sheetName val="[HKWP0399.xls]Sundry_Debtors_52"/>
      <sheetName val="[HKWP0399.xls][HKWP0399_xls]_69"/>
      <sheetName val="[HKWP0399.xls]Sundry_Debtors_53"/>
      <sheetName val="[HKWP0399.xls][HKWP0399_xls]_70"/>
      <sheetName val="[HKWP0399.xls][HKWP0399.xls]_15"/>
      <sheetName val="[HKWP0399.xls]Sundry_Debtors_54"/>
      <sheetName val="[HKWP0399.xls][HKWP0399_xls]_71"/>
      <sheetName val="[HKWP0399.xls][HKWP0399_xls]_72"/>
      <sheetName val="[HKWP0399.xls]Sundry_Debtors_55"/>
      <sheetName val="[HKWP0399.xls][HKWP0399_xls]_73"/>
      <sheetName val="[HKWP0399.xls][HKWP0399_xls]_74"/>
      <sheetName val="[HKWP0399.xls]Sundry_Debtors_56"/>
      <sheetName val="[HKWP0399.xls][HKWP0399_xls]_75"/>
      <sheetName val="[HKWP0399.xls][HKWP0399_xls]_76"/>
      <sheetName val="[HKWP0399.xls]Sundry_Debtors_57"/>
      <sheetName val="[HKWP0399.xls][HKWP0399_xls]_77"/>
      <sheetName val="[HKWP0399.xls][HKWP0399_xls]_78"/>
      <sheetName val="[HKWP0399.xls]Sundry_Debtors_58"/>
      <sheetName val="[HKWP0399.xls][HKWP0399.xls]_16"/>
      <sheetName val="[HKWP0399.xls]Sundry_Debtors_59"/>
      <sheetName val="[HKWP0399.xls][HKWP0399_xls]_79"/>
      <sheetName val="[HKWP0399.xls]Sundry_Debtors_60"/>
      <sheetName val="[HKWP0399.xls][HKWP0399_xls]_80"/>
      <sheetName val="[HKWP0399.xls]Sundry_Debtors_61"/>
      <sheetName val="[HKWP0399.xls][HKWP0399_xls]_81"/>
      <sheetName val="[HKWP0399.xls][HKWP0399.xls]_17"/>
      <sheetName val="[HKWP0399.xls]Sundry_Debtors_62"/>
      <sheetName val="[HKWP0399.xls][HKWP0399_xls]_82"/>
      <sheetName val="[HKWP0399.xls][HKWP0399_xls]_83"/>
      <sheetName val="[HKWP0399.xls]Sundry_Debtors_63"/>
      <sheetName val="[HKWP0399.xls][HKWP0399_xls]_84"/>
      <sheetName val="[HKWP0399.xls][HKWP0399_xls]_85"/>
      <sheetName val="[HKWP0399.xls]Sundry_Debtors_64"/>
      <sheetName val="[HKWP0399.xls][HKWP0399_xls]_86"/>
      <sheetName val="[HKWP0399.xls][HKWP0399_xls]_87"/>
      <sheetName val="[HKWP0399.xls]Sundry_Debtors_65"/>
      <sheetName val="[HKWP0399.xls][HKWP0399_xls]_88"/>
      <sheetName val="[HKWP0399.xls][HKWP0399_xls]_89"/>
      <sheetName val="[HKWP0399.xls]Sundry_Debtors_66"/>
      <sheetName val="[HKWP0399.xls][HKWP0399.xls]_18"/>
      <sheetName val="[HKWP0399.xls]Sundry_Debtors_67"/>
      <sheetName val="[HKWP0399.xls][HKWP0399_xls]_90"/>
      <sheetName val="[HKWP0399.xls]Sundry_Debtors_68"/>
      <sheetName val="[HKWP0399.xls][HKWP0399_xls]_91"/>
      <sheetName val="[HKWP0399.xls]Sundry_Debtors_69"/>
      <sheetName val="[HKWP0399.xls][HKWP0399_xls]_92"/>
      <sheetName val="[HKWP0399.xls][HKWP0399.xls]_19"/>
      <sheetName val="[HKWP0399.xls]Sundry_Debtors_70"/>
      <sheetName val="[HKWP0399.xls][HKWP0399_xls]_93"/>
      <sheetName val="[HKWP0399.xls][HKWP0399_xls]_94"/>
      <sheetName val="[HKWP0399.xls]Sundry_Debtors_71"/>
      <sheetName val="[HKWP0399.xls][HKWP0399_xls]_95"/>
      <sheetName val="[HKWP0399.xls][HKWP0399_xls]_96"/>
      <sheetName val="[HKWP0399.xls]Sundry_Debtors_72"/>
      <sheetName val="[HKWP0399.xls][HKWP0399_xls]_97"/>
      <sheetName val="[HKWP0399.xls][HKWP0399_xls]_98"/>
      <sheetName val="[HKWP0399.xls]Sundry_Debtors_73"/>
      <sheetName val="[HKWP0399.xls][HKWP0399_xls]_99"/>
      <sheetName val="[HKWP0399.xls]_HKWP0399_xls_100"/>
      <sheetName val="[HKWP0399.xls]Sundry_Debtors_74"/>
      <sheetName val="[HKWP0399.xls][HKWP0399.xls]_20"/>
      <sheetName val="[HKWP0399.xls]Sundry_Debtors_75"/>
      <sheetName val="[HKWP0399.xls]_HKWP0399_xls_101"/>
      <sheetName val="[HKWP0399.xls]Sundry_Debtors_76"/>
      <sheetName val="[HKWP0399.xls]_HKWP0399_xls_102"/>
      <sheetName val="[HKWP0399.xls]Sundry_Debtors_77"/>
      <sheetName val="[HKWP0399.xls]_HKWP0399_xls_103"/>
      <sheetName val="[HKWP0399.xls][HKWP0399.xls]_21"/>
      <sheetName val="[HKWP0399.xls]Sundry_Debtors_78"/>
      <sheetName val="[HKWP0399.xls]_HKWP0399_xls_104"/>
      <sheetName val="[HKWP0399.xls]_HKWP0399_xls_105"/>
      <sheetName val="[HKWP0399.xls]Sundry_Debtors_79"/>
      <sheetName val="[HKWP0399.xls]_HKWP0399_xls_106"/>
      <sheetName val="[HKWP0399.xls]_HKWP0399_xls_107"/>
      <sheetName val="[HKWP0399.xls]Sundry_Debtors_80"/>
      <sheetName val="[HKWP0399.xls]_HKWP0399_xls_108"/>
      <sheetName val="[HKWP0399.xls]_HKWP0399_xls_109"/>
      <sheetName val="[HKWP0399.xls]Sundry_Debtors_81"/>
      <sheetName val="[HKWP0399.xls]_HKWP0399_xls_110"/>
      <sheetName val="[HKWP0399.xls]_HKWP0399_xls_111"/>
      <sheetName val="[HKWP0399.xls]Sundry_Debtors_82"/>
      <sheetName val="[HKWP0399.xls][HKWP0399.xls]_22"/>
      <sheetName val="[HKWP0399.xls]Sundry_Debtors_83"/>
      <sheetName val="[HKWP0399.xls]_HKWP0399_xls_112"/>
      <sheetName val="[HKWP0399.xls]Sundry_Debtors_84"/>
      <sheetName val="[HKWP0399.xls]_HKWP0399_xls_113"/>
      <sheetName val="[HKWP0399.xls]Sundry_Debtors_85"/>
      <sheetName val="[HKWP0399.xls]_HKWP0399_xls_114"/>
      <sheetName val="[HKWP0399.xls][HKWP0399.xls]_23"/>
      <sheetName val="[HKWP0399.xls]Sundry_Debtors_86"/>
      <sheetName val="[HKWP0399.xls]_HKWP0399_xls_115"/>
      <sheetName val="[HKWP0399.xls]_HKWP0399_xls_116"/>
      <sheetName val="[HKWP0399.xls]Sundry_Debtors_87"/>
      <sheetName val="[HKWP0399.xls]_HKWP0399_xls_117"/>
      <sheetName val="[HKWP0399.xls]_HKWP0399_xls_118"/>
      <sheetName val="[HKWP0399.xls]Sundry_Debtors_88"/>
      <sheetName val="[HKWP0399.xls]_HKWP0399_xls_119"/>
      <sheetName val="[HKWP0399.xls]_HKWP0399_xls_120"/>
      <sheetName val="[HKWP0399.xls]Sundry_Debtors_89"/>
      <sheetName val="[HKWP0399.xls]_HKWP0399_xls_121"/>
      <sheetName val="[HKWP0399.xls]_HKWP0399_xls_122"/>
      <sheetName val="[HKWP0399.xls]Sundry_Debtors_90"/>
      <sheetName val="[HKWP0399.xls][HKWP0399.xls]_24"/>
      <sheetName val="[HKWP0399.xls]Sundry_Debtors_91"/>
      <sheetName val="[HKWP0399.xls]_HKWP0399_xls_123"/>
      <sheetName val="[HKWP0399.xls]Sundry_Debtors_92"/>
      <sheetName val="[HKWP0399.xls]_HKWP0399_xls_124"/>
      <sheetName val="[HKWP0399.xls]Sundry_Debtors_93"/>
      <sheetName val="[HKWP0399.xls]_HKWP0399_xls_125"/>
      <sheetName val="[HKWP0399.xls][HKWP0399.xls]_25"/>
      <sheetName val="[HKWP0399.xls]Sundry_Debtors_94"/>
      <sheetName val="[HKWP0399.xls]_HKWP0399_xls_126"/>
      <sheetName val="[HKWP0399.xls]_HKWP0399_xls_127"/>
      <sheetName val="[HKWP0399.xls]Sundry_Debtors_95"/>
      <sheetName val="[HKWP0399.xls]_HKWP0399_xls_128"/>
      <sheetName val="[HKWP0399.xls]_HKWP0399_xls_129"/>
      <sheetName val="[HKWP0399.xls]Sundry_Debtors_96"/>
      <sheetName val="[HKWP0399.xls]_HKWP0399_xls_130"/>
      <sheetName val="[HKWP0399.xls]_HKWP0399_xls_131"/>
      <sheetName val="[HKWP0399.xls]Sundry_Debtors_97"/>
      <sheetName val="[HKWP0399.xls]_HKWP0399_xls_132"/>
      <sheetName val="[HKWP0399.xls]_HKWP0399_xls_133"/>
      <sheetName val="[HKWP0399.xls]Sundry_Debtors:A1"/>
      <sheetName val="[HKWP0399.xls]Sundry_Debtors:A2"/>
      <sheetName val="[HKWP0399.xls]Sundry_Debtors_98"/>
      <sheetName val="[HKWP0399.xls][HKWP0399.xls]_26"/>
      <sheetName val="[HKWP0399.xls]Sundry_Debtors_99"/>
      <sheetName val="[HKWP0399.xls]_HKWP0399_xls_134"/>
      <sheetName val="[HKWP0399.xls]Sundry_Debtor_100"/>
      <sheetName val="[HKWP0399.xls]_HKWP0399_xls_135"/>
      <sheetName val="[HKWP0399.xls]Sundry_Debtor_101"/>
      <sheetName val="[HKWP0399.xls]_HKWP0399_xls_136"/>
      <sheetName val="[HKWP0399.xls][HKWP0399.xls]_27"/>
      <sheetName val="[HKWP0399.xls]Sundry_Debtor_102"/>
      <sheetName val="[HKWP0399.xls]_HKWP0399_xls_137"/>
      <sheetName val="[HKWP0399.xls]_HKWP0399_xls_138"/>
      <sheetName val="[HKWP0399.xls]Sundry_Debtor_103"/>
      <sheetName val="[HKWP0399.xls]_HKWP0399_xls_139"/>
      <sheetName val="[HKWP0399.xls]_HKWP0399_xls_140"/>
      <sheetName val="[HKWP0399.xls]Sundry_Debtor_104"/>
      <sheetName val="[HKWP0399.xls]_HKWP0399_xls_141"/>
      <sheetName val="[HKWP0399.xls]_HKWP0399_xls_142"/>
      <sheetName val="[HKWP0399.xls]Sundry_Debtor_105"/>
      <sheetName val="[HKWP0399.xls]_HKWP0399_xls_143"/>
      <sheetName val="[HKWP0399.xls]_HKWP0399_xls_144"/>
      <sheetName val="[HKWP0399.xls][HKWP0399.xls]_28"/>
      <sheetName val="[HKWP0399.xls][HKWP0399.xls]_29"/>
      <sheetName val="[HKWP0399_xls]Sundry_Debtors__2"/>
      <sheetName val="[HKWP0399_xls][HKWP0399_xls]S_2"/>
      <sheetName val="[HKWP0399_xls]Sundry_Debtors__3"/>
      <sheetName val="[HKWP0399_xls][HKWP0399_xls]S_1"/>
      <sheetName val="[HKWP0399_xls]Sundry_Debtors__4"/>
      <sheetName val="[HKWP0399_xls][HKWP0399_xls]S_3"/>
      <sheetName val="[HKWP0399_xls]Sundry_Debtors__5"/>
      <sheetName val="[HKWP0399_xls][HKWP0399_xls]S_4"/>
      <sheetName val="[HKWP0399_xls][HKWP0399_xls]S_5"/>
      <sheetName val="[HKWP0399_xls]Sundry_Debtors__6"/>
      <sheetName val="[HKWP0399_xls][HKWP0399_xls]S_6"/>
      <sheetName val="[HKWP0399_xls][HKWP0399_xls]S_7"/>
      <sheetName val="[HKWP0399_xls]Sundry_Debtors__7"/>
      <sheetName val="[HKWP0399_xls][HKWP0399_xls]S_8"/>
      <sheetName val="[HKWP0399_xls][HKWP0399_xls]S_9"/>
      <sheetName val="[HKWP0399_xls]Sundry_Debtors__8"/>
      <sheetName val="[HKWP0399_xls][HKWP0399_xls]S13"/>
      <sheetName val="[HKWP0399_xls][HKWP0399_xls]_10"/>
      <sheetName val="[HKWP0399_xls]Sundry_Debtors__9"/>
      <sheetName val="[HKWP0399_xls][HKWP0399_xls]_11"/>
      <sheetName val="[HKWP0399_xls][HKWP0399_xls]_12"/>
      <sheetName val="[HKWP0399_xls]Sundry_Debtors_10"/>
      <sheetName val="[HKWP0399_xls][HKWP0399_xls]S14"/>
      <sheetName val="[HKWP0399_xls]Sundry_Debtors_11"/>
      <sheetName val="[HKWP0399_xls][HKWP0399_xls]_13"/>
      <sheetName val="[HKWP0399_xls]Sundry_Debtors_12"/>
      <sheetName val="[HKWP0399_xls][HKWP0399_xls]_14"/>
      <sheetName val="[HKWP0399_xls]Sundry_Debtors_13"/>
      <sheetName val="[HKWP0399_xls][HKWP0399_xls]_15"/>
      <sheetName val="[HKWP0399_xls][HKWP0399_xls]S15"/>
      <sheetName val="[HKWP0399_xls]Sundry_Debtors_14"/>
      <sheetName val="[HKWP0399_xls][HKWP0399_xls]_16"/>
      <sheetName val="[HKWP0399_xls][HKWP0399_xls]_17"/>
      <sheetName val="[HKWP0399_xls]Sundry_Debtors_15"/>
      <sheetName val="[HKWP0399_xls][HKWP0399_xls]_18"/>
      <sheetName val="[HKWP0399_xls][HKWP0399_xls]_19"/>
      <sheetName val="[HKWP0399_xls]Sundry_Debtors_16"/>
      <sheetName val="[HKWP0399_xls][HKWP0399_xls]_20"/>
      <sheetName val="[HKWP0399_xls][HKWP0399_xls]_21"/>
      <sheetName val="[HKWP0399_xls]Sundry_Debtors_17"/>
      <sheetName val="[HKWP0399_xls][HKWP0399_xls]_22"/>
      <sheetName val="[HKWP0399_xls][HKWP0399_xls]_23"/>
      <sheetName val="[HKWP0399_xls]Sundry_Debtors_18"/>
      <sheetName val="[HKWP0399_xls][HKWP0399_xls]S16"/>
      <sheetName val="[HKWP0399_xls]Sundry_Debtors_19"/>
      <sheetName val="[HKWP0399_xls][HKWP0399_xls]_24"/>
      <sheetName val="[HKWP0399_xls]Sundry_Debtors_20"/>
      <sheetName val="[HKWP0399_xls][HKWP0399_xls]_25"/>
      <sheetName val="[HKWP0399_xls]Sundry_Debtors_21"/>
      <sheetName val="[HKWP0399_xls][HKWP0399_xls]_26"/>
      <sheetName val="[HKWP0399_xls][HKWP0399_xls]S17"/>
      <sheetName val="[HKWP0399_xls]Sundry_Debtors_22"/>
      <sheetName val="[HKWP0399_xls][HKWP0399_xls]_27"/>
      <sheetName val="[HKWP0399_xls][HKWP0399_xls]_28"/>
      <sheetName val="[HKWP0399_xls]Sundry_Debtors_23"/>
      <sheetName val="[HKWP0399_xls][HKWP0399_xls]_29"/>
      <sheetName val="[HKWP0399_xls][HKWP0399_xls]_30"/>
      <sheetName val="[HKWP0399_xls]Sundry_Debtors_24"/>
      <sheetName val="[HKWP0399_xls][HKWP0399_xls]_31"/>
      <sheetName val="[HKWP0399_xls][HKWP0399_xls]_32"/>
      <sheetName val="[HKWP0399_xls]Sundry_Debtors_25"/>
      <sheetName val="[HKWP0399_xls][HKWP0399_xls]_33"/>
      <sheetName val="[HKWP0399_xls][HKWP0399_xls]_34"/>
      <sheetName val="[HKWP0399_xls]Sundry_Debtors_26"/>
      <sheetName val="[HKWP0399_xls][HKWP0399_xls]S18"/>
      <sheetName val="[HKWP0399_xls]Sundry_Debtors_27"/>
      <sheetName val="[HKWP0399_xls][HKWP0399_xls]_35"/>
      <sheetName val="[HKWP0399_xls]Sundry_Debtors_28"/>
      <sheetName val="[HKWP0399_xls][HKWP0399_xls]_36"/>
      <sheetName val="[HKWP0399_xls]Sundry_Debtors_29"/>
      <sheetName val="[HKWP0399_xls][HKWP0399_xls]_37"/>
      <sheetName val="[HKWP0399_xls][HKWP0399_xls]S19"/>
      <sheetName val="[HKWP0399_xls]Sundry_Debtors_30"/>
      <sheetName val="[HKWP0399_xls][HKWP0399_xls]_38"/>
      <sheetName val="[HKWP0399_xls][HKWP0399_xls]_39"/>
      <sheetName val="[HKWP0399_xls]Sundry_Debtors_31"/>
      <sheetName val="[HKWP0399_xls][HKWP0399_xls]_40"/>
      <sheetName val="[HKWP0399_xls][HKWP0399_xls]_41"/>
      <sheetName val="[HKWP0399_xls]Sundry_Debtors_32"/>
      <sheetName val="[HKWP0399_xls][HKWP0399_xls]_42"/>
      <sheetName val="[HKWP0399_xls][HKWP0399_xls]_43"/>
      <sheetName val="[HKWP0399_xls]Sundry_Debtors_33"/>
      <sheetName val="[HKWP0399_xls][HKWP0399_xls]_44"/>
      <sheetName val="[HKWP0399_xls][HKWP0399_xls]_45"/>
      <sheetName val="[HKWP0399_xls]Sundry_Debtors_34"/>
      <sheetName val="[HKWP0399_xls][HKWP0399_xls]_46"/>
      <sheetName val="[HKWP0399_xls]Sundry_Debtors_35"/>
      <sheetName val="[HKWP0399_xls][HKWP0399_xls]_47"/>
      <sheetName val="[HKWP0399_xls]Sundry_Debtors_36"/>
      <sheetName val="[HKWP0399_xls][HKWP0399_xls]_48"/>
      <sheetName val="[HKWP0399_xls]Sundry_Debtors_37"/>
      <sheetName val="[HKWP0399_xls][HKWP0399_xls]_49"/>
      <sheetName val="[HKWP0399_xls][HKWP0399_xls]_50"/>
      <sheetName val="[HKWP0399_xls]Sundry_Debtors_38"/>
      <sheetName val="[HKWP0399_xls][HKWP0399_xls]_51"/>
      <sheetName val="[HKWP0399_xls][HKWP0399_xls]_52"/>
      <sheetName val="[HKWP0399_xls]Sundry_Debtors_39"/>
      <sheetName val="[HKWP0399_xls][HKWP0399_xls]_53"/>
      <sheetName val="[HKWP0399_xls][HKWP0399_xls]_54"/>
      <sheetName val="[HKWP0399_xls]Sundry_Debtors_40"/>
      <sheetName val="[HKWP0399_xls][HKWP0399_xls]_55"/>
      <sheetName val="[HKWP0399_xls][HKWP0399_xls]_56"/>
      <sheetName val="[HKWP0399_xls]Sundry_Debtors_41"/>
      <sheetName val="[HKWP0399_xls][HKWP0399_xls]_57"/>
      <sheetName val="[HKWP0399_xls][HKWP0399_xls]_58"/>
      <sheetName val="[HKWP0399_xls]Sundry_Debtors_42"/>
      <sheetName val="[HKWP0399_xls][HKWP0399_xls]_59"/>
      <sheetName val="[HKWP0399_xls]Sundry_Debtors_43"/>
      <sheetName val="[HKWP0399_xls][HKWP0399_xls]_60"/>
      <sheetName val="[HKWP0399_xls]Sundry_Debtors_44"/>
      <sheetName val="[HKWP0399_xls][HKWP0399_xls]_61"/>
      <sheetName val="[HKWP0399_xls]Sundry_Debtors_45"/>
      <sheetName val="[HKWP0399_xls][HKWP0399_xls]_62"/>
      <sheetName val="[HKWP0399_xls][HKWP0399_xls]_63"/>
      <sheetName val="[HKWP0399_xls]Sundry_Debtors_46"/>
      <sheetName val="[HKWP0399_xls][HKWP0399_xls]_64"/>
      <sheetName val="[HKWP0399_xls][HKWP0399_xls]_65"/>
      <sheetName val="[HKWP0399_xls]Sundry_Debtors_47"/>
      <sheetName val="[HKWP0399_xls][HKWP0399_xls]_66"/>
      <sheetName val="[HKWP0399_xls][HKWP0399_xls]_67"/>
      <sheetName val="[HKWP0399_xls]Sundry_Debtors_48"/>
      <sheetName val="[HKWP0399_xls][HKWP0399_xls]_68"/>
      <sheetName val="[HKWP0399_xls][HKWP0399_xls]_69"/>
      <sheetName val="[HKWP0399_xls]Sundry_Debtors_49"/>
      <sheetName val="[HKWP0399_xls][HKWP0399_xls]_70"/>
      <sheetName val="[HKWP0399_xls][HKWP0399_xls]_71"/>
      <sheetName val="[HKWP0399_xls]Sundry_Debtors_50"/>
      <sheetName val="[HKWP0399_xls][HKWP0399_xls]_72"/>
      <sheetName val="[HKWP0399_xls]Sundry_Debtors_51"/>
      <sheetName val="[HKWP0399_xls][HKWP0399_xls]_73"/>
      <sheetName val="[HKWP0399_xls]Sundry_Debtors_52"/>
      <sheetName val="[HKWP0399_xls][HKWP0399_xls]_74"/>
      <sheetName val="[HKWP0399_xls]Sundry_Debtors_53"/>
      <sheetName val="[HKWP0399_xls][HKWP0399_xls]_75"/>
      <sheetName val="[HKWP0399_xls][HKWP0399_xls]_76"/>
      <sheetName val="[HKWP0399_xls]Sundry_Debtors_54"/>
      <sheetName val="[HKWP0399_xls][HKWP0399_xls]_77"/>
      <sheetName val="[HKWP0399_xls][HKWP0399_xls]_78"/>
      <sheetName val="[HKWP0399_xls]Sundry_Debtors_55"/>
      <sheetName val="[HKWP0399_xls][HKWP0399_xls]_79"/>
      <sheetName val="[HKWP0399_xls][HKWP0399_xls]_80"/>
      <sheetName val="[HKWP0399_xls]Sundry_Debtors_56"/>
      <sheetName val="[HKWP0399_xls][HKWP0399_xls]_81"/>
      <sheetName val="[HKWP0399_xls][HKWP0399_xls]_82"/>
      <sheetName val="[HKWP0399_xls]Sundry_Debtors_57"/>
      <sheetName val="[HKWP0399_xls][HKWP0399_xls]_83"/>
      <sheetName val="[HKWP0399_xls][HKWP0399_xls]_84"/>
      <sheetName val="Ref_"/>
      <sheetName val="[HKWP0399_xls]Sundry_Debtors_58"/>
      <sheetName val="[HKWP0399_xls][HKWP0399_xls]_85"/>
      <sheetName val="[HKWP0399_xls]Sundry_Debtors_59"/>
      <sheetName val="[HKWP0399_xls][HKWP0399_xls]_86"/>
      <sheetName val="[HKWP0399_xls]Sundry_Debtors_60"/>
      <sheetName val="[HKWP0399_xls][HKWP0399_xls]_87"/>
      <sheetName val="[HKWP0399_xls]Sundry_Debtors_61"/>
      <sheetName val="[HKWP0399_xls][HKWP0399_xls]_88"/>
      <sheetName val="[HKWP0399_xls][HKWP0399_xls]_89"/>
      <sheetName val="[HKWP0399_xls]Sundry_Debtors_62"/>
      <sheetName val="[HKWP0399_xls][HKWP0399_xls]_90"/>
      <sheetName val="[HKWP0399_xls][HKWP0399_xls]_91"/>
      <sheetName val="[HKWP0399_xls]Sundry_Debtors_63"/>
      <sheetName val="[HKWP0399_xls][HKWP0399_xls]_92"/>
      <sheetName val="[HKWP0399_xls][HKWP0399_xls]_93"/>
      <sheetName val="[HKWP0399_xls]Sundry_Debtors_64"/>
      <sheetName val="[HKWP0399_xls][HKWP0399_xls]_94"/>
      <sheetName val="[HKWP0399_xls][HKWP0399_xls]_95"/>
      <sheetName val="[HKWP0399_xls]Sundry_Debtors_65"/>
      <sheetName val="[HKWP0399_xls][HKWP0399_xls]_96"/>
      <sheetName val="[HKWP0399_xls][HKWP0399_xls]_97"/>
      <sheetName val="[HKWP0399_xls]Sundry_Debtors_66"/>
      <sheetName val="[HKWP0399_xls][HKWP0399_xls]_98"/>
      <sheetName val="[HKWP0399_xls]Sundry_Debtors_67"/>
      <sheetName val="[HKWP0399_xls][HKWP0399_xls]_99"/>
      <sheetName val="[HKWP0399_xls]Sundry_Debtors_68"/>
      <sheetName val="[HKWP0399_xls][HKWP0399_xls]100"/>
      <sheetName val="[HKWP0399_xls]Sundry_Debtors_69"/>
      <sheetName val="[HKWP0399_xls][HKWP0399_xls]101"/>
      <sheetName val="[HKWP0399_xls][HKWP0399_xls]102"/>
      <sheetName val="[HKWP0399_xls]Sundry_Debtors_70"/>
      <sheetName val="[HKWP0399_xls][HKWP0399_xls]103"/>
      <sheetName val="[HKWP0399_xls][HKWP0399_xls]104"/>
      <sheetName val="[HKWP0399_xls]Sundry_Debtors_71"/>
      <sheetName val="[HKWP0399_xls][HKWP0399_xls]105"/>
      <sheetName val="[HKWP0399_xls][HKWP0399_xls]106"/>
      <sheetName val="[HKWP0399_xls]Sundry_Debtors_72"/>
      <sheetName val="[HKWP0399_xls][HKWP0399_xls]107"/>
      <sheetName val="[HKWP0399_xls][HKWP0399_xls]108"/>
      <sheetName val="[HKWP0399_xls]Sundry_Debtors_73"/>
      <sheetName val="[HKWP0399_xls][HKWP0399_xls]109"/>
      <sheetName val="[HKWP0399_xls]_HKWP0399_xls_100"/>
      <sheetName val="[HKWP0399_xls]Sundry_Debtors_74"/>
      <sheetName val="[HKWP0399_xls][HKWP0399_xls]110"/>
      <sheetName val="[HKWP0399_xls]Sundry_Debtors_75"/>
      <sheetName val="[HKWP0399_xls]_HKWP0399_xls_101"/>
      <sheetName val="[HKWP0399_xls]Sundry_Debtors_76"/>
      <sheetName val="[HKWP0399_xls]_HKWP0399_xls_102"/>
      <sheetName val="[HKWP0399_xls]Sundry_Debtors_77"/>
      <sheetName val="[HKWP0399_xls]_HKWP0399_xls_103"/>
      <sheetName val="[HKWP0399_xls][HKWP0399_xls]111"/>
      <sheetName val="[HKWP0399_xls]Sundry_Debtors_78"/>
      <sheetName val="[HKWP0399_xls]_HKWP0399_xls_104"/>
      <sheetName val="[HKWP0399_xls]_HKWP0399_xls_105"/>
      <sheetName val="[HKWP0399_xls]Sundry_Debtors_79"/>
      <sheetName val="[HKWP0399_xls]_HKWP0399_xls_106"/>
      <sheetName val="[HKWP0399_xls]_HKWP0399_xls_107"/>
      <sheetName val="[HKWP0399_xls]Sundry_Debtors_80"/>
      <sheetName val="[HKWP0399_xls]_HKWP0399_xls_108"/>
      <sheetName val="[HKWP0399_xls]_HKWP0399_xls_109"/>
      <sheetName val="[HKWP0399_xls]Sundry_Debtors_81"/>
      <sheetName val="[HKWP0399_xls]_HKWP0399_xls_110"/>
      <sheetName val="[HKWP0399_xls]_HKWP0399_xls_111"/>
      <sheetName val="[HKWP0399_xls]Sundry_Debtors_82"/>
      <sheetName val="[HKWP0399_xls][HKWP0399_xls]112"/>
      <sheetName val="[HKWP0399_xls]Sundry_Debtors_83"/>
      <sheetName val="[HKWP0399_xls]_HKWP0399_xls_112"/>
      <sheetName val="[HKWP0399_xls]Sundry_Debtors_84"/>
      <sheetName val="[HKWP0399_xls]_HKWP0399_xls_113"/>
      <sheetName val="[HKWP0399_xls]Sundry_Debtors_85"/>
      <sheetName val="[HKWP0399_xls]_HKWP0399_xls_114"/>
      <sheetName val="[HKWP0399_xls][HKWP0399_xls]113"/>
      <sheetName val="[HKWP0399_xls]Sundry_Debtors_86"/>
      <sheetName val="[HKWP0399_xls]_HKWP0399_xls_115"/>
      <sheetName val="[HKWP0399_xls]_HKWP0399_xls_116"/>
      <sheetName val="[HKWP0399_xls]Sundry_Debtors_87"/>
      <sheetName val="[HKWP0399_xls]_HKWP0399_xls_117"/>
      <sheetName val="[HKWP0399_xls]_HKWP0399_xls_118"/>
      <sheetName val="[HKWP0399_xls]Sundry_Debtors_88"/>
      <sheetName val="[HKWP0399_xls]_HKWP0399_xls_119"/>
      <sheetName val="[HKWP0399_xls]_HKWP0399_xls_120"/>
      <sheetName val="[HKWP0399_xls]Sundry_Debtors_89"/>
      <sheetName val="[HKWP0399_xls]_HKWP0399_xls_121"/>
      <sheetName val="[HKWP0399_xls]_HKWP0399_xls_122"/>
      <sheetName val="stat local"/>
      <sheetName val="ห้ามลบ"/>
      <sheetName val="[HKWP0399.xls]Sundry_Debtor_106"/>
      <sheetName val="[HKWP0399.xls][HKWP0399.xls]_30"/>
      <sheetName val="[HKWP0399.xls]Sundry_Debtor_107"/>
      <sheetName val="[HKWP0399.xls]_HKWP0399_xls_145"/>
      <sheetName val="[HKWP0399.xls]Sundry_Debtor_108"/>
      <sheetName val="[HKWP0399.xls]_HKWP0399_xls_146"/>
      <sheetName val="[HKWP0399.xls]Sundry_Debtor_109"/>
      <sheetName val="[HKWP0399.xls]_HKWP0399_xls_147"/>
      <sheetName val="[HKWP0399.xls][HKWP0399.xls]_31"/>
      <sheetName val="[HKWP0399.xls]Sundry_Debtor_110"/>
      <sheetName val="[HKWP0399.xls]_HKWP0399_xls_148"/>
      <sheetName val="[HKWP0399.xls]_HKWP0399_xls_149"/>
      <sheetName val="[HKWP0399.xls]Sundry_Debtor_111"/>
      <sheetName val="[HKWP0399.xls]_HKWP0399_xls_150"/>
      <sheetName val="[HKWP0399.xls]_HKWP0399_xls_151"/>
      <sheetName val="[HKWP0399.xls]Sundry_Debtor_112"/>
      <sheetName val="[HKWP0399.xls]_HKWP0399_xls_152"/>
      <sheetName val="[HKWP0399.xls]_HKWP0399_xls_153"/>
      <sheetName val="[HKWP0399.xls]Sundry_Debtor_113"/>
      <sheetName val="[HKWP0399.xls]_HKWP0399_xls_154"/>
      <sheetName val="[HKWP0399.xls]_HKWP0399_xls_155"/>
      <sheetName val="[HKWP0399.xls][HKWP0399.xls]_32"/>
      <sheetName val="[HKWP0399.xls][HKWP0399.xls]_33"/>
      <sheetName val="[HKWP0399.xls]Sundry_Debtor_114"/>
      <sheetName val="[HKWP0399.xls]_HKWP0399_xls_156"/>
      <sheetName val="[HKWP0399.xls]_HKWP0399_xls_157"/>
      <sheetName val="[HKWP0399.xls]Sundry_Debtor_115"/>
      <sheetName val="[HKWP0399.xls][HKWP0399.xls]_34"/>
      <sheetName val="[HKWP0399.xls]Sundry_Debtor_116"/>
      <sheetName val="[HKWP0399.xls]_HKWP0399_xls_158"/>
      <sheetName val="[HKWP0399.xls]Sundry_Debtor_117"/>
      <sheetName val="[HKWP0399.xls]_HKWP0399_xls_159"/>
      <sheetName val="[HKWP0399.xls]Sundry_Debtor_118"/>
      <sheetName val="[HKWP0399.xls]_HKWP0399_xls_160"/>
      <sheetName val="[HKWP0399.xls][HKWP0399.xls]_35"/>
      <sheetName val="[HKWP0399.xls]Sundry_Debtor_119"/>
      <sheetName val="[HKWP0399.xls]_HKWP0399_xls_161"/>
      <sheetName val="[HKWP0399.xls]_HKWP0399_xls_162"/>
      <sheetName val="[HKWP0399.xls]Sundry_Debtor_120"/>
      <sheetName val="[HKWP0399.xls]_HKWP0399_xls_163"/>
      <sheetName val="[HKWP0399.xls]_HKWP0399_xls_164"/>
      <sheetName val="[HKWP0399.xls]Sundry_Debtor_121"/>
      <sheetName val="[HKWP0399.xls]_HKWP0399_xls_165"/>
      <sheetName val="[HKWP0399.xls]_HKWP0399_xls_166"/>
      <sheetName val="[HKWP0399.xls]Sundry_Debtor_122"/>
      <sheetName val="[HKWP0399.xls]_HKWP0399_xls_167"/>
      <sheetName val="[HKWP0399.xls]_HKWP0399_xls_168"/>
      <sheetName val="[HKWP0399.xls][HKWP0399.xls]_36"/>
      <sheetName val="[HKWP0399.xls][HKWP0399.xls]_37"/>
      <sheetName val="[HKWP0399.xls]Sundry_Debtor_123"/>
      <sheetName val="[HKWP0399.xls]_HKWP0399_xls_169"/>
      <sheetName val="[HKWP0399.xls]_HKWP0399_xls_170"/>
      <sheetName val="[HKWP0399.xls]Sundry_Debtor_124"/>
      <sheetName val="[HKWP0399.xls]Sundry_Debtor_125"/>
      <sheetName val="[HKWP0399.xls][HKWP0399.xls]_38"/>
      <sheetName val="[HKWP0399.xls]Sundry_Debtor_126"/>
      <sheetName val="[HKWP0399.xls]_HKWP0399_xls_171"/>
      <sheetName val="[HKWP0399.xls]Sundry_Debtor_127"/>
      <sheetName val="[HKWP0399.xls]_HKWP0399_xls_172"/>
      <sheetName val="[HKWP0399.xls]Sundry_Debtor_128"/>
      <sheetName val="[HKWP0399.xls]_HKWP0399_xls_173"/>
      <sheetName val="[HKWP0399.xls][HKWP0399.xls]_39"/>
      <sheetName val="[HKWP0399.xls]Sundry_Debtor_129"/>
      <sheetName val="[HKWP0399.xls]_HKWP0399_xls_174"/>
      <sheetName val="[HKWP0399.xls]_HKWP0399_xls_175"/>
      <sheetName val="[HKWP0399.xls]Sundry_Debtor_130"/>
      <sheetName val="[HKWP0399.xls]_HKWP0399_xls_176"/>
      <sheetName val="[HKWP0399.xls]_HKWP0399_xls_177"/>
      <sheetName val="[HKWP0399.xls]Sundry_Debtor_131"/>
      <sheetName val="[HKWP0399.xls]_HKWP0399_xls_178"/>
      <sheetName val="[HKWP0399.xls]_HKWP0399_xls_179"/>
      <sheetName val="[HKWP0399.xls]Sundry_Debtor_132"/>
      <sheetName val="[HKWP0399.xls]_HKWP0399_xls_180"/>
      <sheetName val="[HKWP0399.xls]_HKWP0399_xls_181"/>
      <sheetName val="[HKWP0399.xls][HKWP0399.xls]_40"/>
      <sheetName val="[HKWP0399.xls][HKWP0399.xls]_41"/>
      <sheetName val="[HKWP0399.xls]Sundry_Debtor_133"/>
      <sheetName val="[HKWP0399.xls]_HKWP0399_xls_182"/>
      <sheetName val="[HKWP0399.xls]_HKWP0399_xls_183"/>
      <sheetName val="[HKWP0399.xls]Sundry_Debtor_134"/>
      <sheetName val="[HKWP0399.xls]Sundry_Debtor_135"/>
      <sheetName val="[HKWP0399.xls][HKWP0399.xls]_42"/>
      <sheetName val="[HKWP0399.xls]Sundry_Debtor_136"/>
      <sheetName val="[HKWP0399.xls]_HKWP0399_xls_184"/>
      <sheetName val="[HKWP0399.xls]Sundry_Debtor_137"/>
      <sheetName val="[HKWP0399.xls]_HKWP0399_xls_185"/>
      <sheetName val="[HKWP0399.xls]Sundry_Debtor_138"/>
      <sheetName val="[HKWP0399.xls]_HKWP0399_xls_186"/>
      <sheetName val="[HKWP0399.xls][HKWP0399.xls]_43"/>
      <sheetName val="[HKWP0399.xls]Sundry_Debtor_139"/>
      <sheetName val="[HKWP0399.xls]_HKWP0399_xls_187"/>
      <sheetName val="[HKWP0399.xls]_HKWP0399_xls_188"/>
      <sheetName val="[HKWP0399.xls]Sundry_Debtor_140"/>
      <sheetName val="[HKWP0399.xls]_HKWP0399_xls_189"/>
      <sheetName val="[HKWP0399.xls]_HKWP0399_xls_190"/>
      <sheetName val="[HKWP0399.xls]Sundry_Debtor_141"/>
      <sheetName val="[HKWP0399.xls]_HKWP0399_xls_191"/>
      <sheetName val="[HKWP0399.xls]_HKWP0399_xls_192"/>
      <sheetName val="[HKWP0399.xls]Sundry_Debtor_142"/>
      <sheetName val="[HKWP0399.xls]_HKWP0399_xls_193"/>
      <sheetName val="[HKWP0399.xls]_HKWP0399_xls_194"/>
      <sheetName val="[HKWP0399.xls][HKWP0399.xls]_44"/>
      <sheetName val="[HKWP0399.xls][HKWP0399.xls]_45"/>
      <sheetName val="[HKWP0399.xls]Sundry_Debtor_143"/>
      <sheetName val="[HKWP0399.xls]_HKWP0399_xls_195"/>
      <sheetName val="[HKWP0399.xls]_HKWP0399_xls_196"/>
      <sheetName val="[HKWP0399.xls]Sundry_Debtor_144"/>
      <sheetName val="รหัส"/>
      <sheetName val="[HKWP0399.xls]Sundry_Debtor_145"/>
      <sheetName val="[HKWP0399.xls][HKWP0399.xls]_46"/>
      <sheetName val="[HKWP0399.xls]Sundry_Debtor_146"/>
      <sheetName val="[HKWP0399.xls]_HKWP0399_xls_197"/>
      <sheetName val="[HKWP0399.xls]Sundry_Debtor_147"/>
      <sheetName val="[HKWP0399.xls]_HKWP0399_xls_198"/>
      <sheetName val="[HKWP0399.xls]Sundry_Debtor_148"/>
      <sheetName val="[HKWP0399.xls]_HKWP0399_xls_199"/>
      <sheetName val="[HKWP0399.xls][HKWP0399.xls]_47"/>
      <sheetName val="[HKWP0399.xls]Sundry_Debtor_149"/>
      <sheetName val="[HKWP0399.xls]_HKWP0399_xls_200"/>
      <sheetName val="[HKWP0399.xls]_HKWP0399_xls_201"/>
      <sheetName val="[HKWP0399.xls]Sundry_Debtor_150"/>
      <sheetName val="[HKWP0399.xls]_HKWP0399_xls_202"/>
      <sheetName val="[HKWP0399.xls]_HKWP0399_xls_203"/>
      <sheetName val="[HKWP0399.xls]Sundry_Debtor_151"/>
      <sheetName val="[HKWP0399.xls]_HKWP0399_xls_204"/>
      <sheetName val="[HKWP0399.xls]_HKWP0399_xls_205"/>
      <sheetName val="[HKWP0399.xls]Sundry_Debtor_152"/>
      <sheetName val="[HKWP0399.xls]_HKWP0399_xls_206"/>
      <sheetName val="[HKWP0399.xls]_HKWP0399_xls_207"/>
      <sheetName val="[HKWP0399.xls][HKWP0399.xls]_48"/>
      <sheetName val="[HKWP0399.xls][HKWP0399.xls]_49"/>
      <sheetName val="[HKWP0399.xls]Sundry_Debtor_153"/>
      <sheetName val="[HKWP0399.xls]_HKWP0399_xls_208"/>
      <sheetName val="[HKWP0399.xls]_HKWP0399_xls_209"/>
      <sheetName val="[HKWP0399.xls]Sundry_Debtor_154"/>
      <sheetName val="[HKWP0399.xls]Sundry_Debtor_155"/>
      <sheetName val="[HKWP0399.xls][HKWP0399.xls]_50"/>
      <sheetName val="[HKWP0399.xls]Sundry_Debtor_156"/>
      <sheetName val="[HKWP0399.xls]_HKWP0399_xls_210"/>
      <sheetName val="[HKWP0399.xls]Sundry_Debtor_157"/>
      <sheetName val="[HKWP0399.xls]_HKWP0399_xls_211"/>
      <sheetName val="[HKWP0399.xls]Sundry_Debtor_158"/>
      <sheetName val="[HKWP0399.xls]_HKWP0399_xls_212"/>
      <sheetName val="[HKWP0399.xls][HKWP0399.xls]_51"/>
      <sheetName val="[HKWP0399.xls]Sundry_Debtor_159"/>
      <sheetName val="[HKWP0399.xls]_HKWP0399_xls_213"/>
      <sheetName val="[HKWP0399.xls]_HKWP0399_xls_214"/>
      <sheetName val="[HKWP0399.xls]Sundry_Debtor_160"/>
      <sheetName val="[HKWP0399.xls]_HKWP0399_xls_215"/>
      <sheetName val="[HKWP0399.xls]_HKWP0399_xls_216"/>
      <sheetName val="[HKWP0399.xls]Sundry_Debtor_161"/>
      <sheetName val="[HKWP0399.xls]_HKWP0399_xls_217"/>
      <sheetName val="[HKWP0399.xls]_HKWP0399_xls_218"/>
      <sheetName val="[HKWP0399.xls]Sundry_Debtor_162"/>
      <sheetName val="[HKWP0399.xls]_HKWP0399_xls_219"/>
      <sheetName val="[HKWP0399.xls]_HKWP0399_xls_220"/>
      <sheetName val="[HKWP0399.xls][HKWP0399.xls]_52"/>
      <sheetName val="[HKWP0399.xls][HKWP0399.xls]_53"/>
      <sheetName val="[HKWP0399.xls]Sundry_Debtor_163"/>
      <sheetName val="[HKWP0399.xls]_HKWP0399_xls_221"/>
      <sheetName val="[HKWP0399.xls]_HKWP0399_xls_222"/>
      <sheetName val="[HKWP0399.xls]Sundry_Debtor_164"/>
      <sheetName val="[HKWP0399.xls]Sundry_Debtor_165"/>
      <sheetName val="[HKWP0399.xls][HKWP0399.xls]_54"/>
      <sheetName val="[HKWP0399.xls]Sundry_Debtor_166"/>
      <sheetName val="[HKWP0399.xls]_HKWP0399_xls_223"/>
      <sheetName val="[HKWP0399.xls]Sundry_Debtor_167"/>
      <sheetName val="[HKWP0399.xls]_HKWP0399_xls_224"/>
      <sheetName val="[HKWP0399.xls]Sundry_Debtor_168"/>
      <sheetName val="[HKWP0399.xls]_HKWP0399_xls_225"/>
      <sheetName val="[HKWP0399.xls][HKWP0399.xls]_55"/>
      <sheetName val="[HKWP0399.xls]Sundry_Debtor_169"/>
      <sheetName val="[HKWP0399.xls]_HKWP0399_xls_226"/>
      <sheetName val="[HKWP0399.xls]_HKWP0399_xls_227"/>
      <sheetName val="[HKWP0399.xls]Sundry_Debtor_170"/>
      <sheetName val="[HKWP0399.xls]_HKWP0399_xls_228"/>
      <sheetName val="[HKWP0399.xls]_HKWP0399_xls_229"/>
      <sheetName val="[HKWP0399.xls]Sundry_Debtor_171"/>
      <sheetName val="[HKWP0399.xls]_HKWP0399_xls_230"/>
      <sheetName val="[HKWP0399.xls]_HKWP0399_xls_231"/>
      <sheetName val="[HKWP0399.xls]Sundry_Debtor_172"/>
      <sheetName val="[HKWP0399.xls]_HKWP0399_xls_232"/>
      <sheetName val="[HKWP0399.xls]_HKWP0399_xls_233"/>
      <sheetName val="[HKWP0399.xls][HKWP0399.xls]_56"/>
      <sheetName val="[HKWP0399.xls][HKWP0399.xls]_57"/>
      <sheetName val="[HKWP0399.xls]Sundry_Debtor_173"/>
      <sheetName val="[HKWP0399.xls]_HKWP0399_xls_234"/>
      <sheetName val="[HKWP0399.xls]_HKWP0399_xls_235"/>
      <sheetName val="[HKWP0399.xls]Sundry_Debtor_17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sheetData sheetId="21"/>
      <sheetData sheetId="22"/>
      <sheetData sheetId="23">
        <row r="1">
          <cell r="A1" t="str">
            <v>บจก.เมืองพลสยามเมรัย</v>
          </cell>
        </row>
      </sheetData>
      <sheetData sheetId="24"/>
      <sheetData sheetId="25"/>
      <sheetData sheetId="26">
        <row r="1">
          <cell r="A1" t="str">
            <v>บจก.เมืองพลสยามเมรัย</v>
          </cell>
        </row>
      </sheetData>
      <sheetData sheetId="27">
        <row r="1">
          <cell r="A1" t="str">
            <v>บจก.เมืองพลสยามเมรัย</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บจก.เมืองพลสยามเมรัย</v>
          </cell>
        </row>
      </sheetData>
      <sheetData sheetId="75">
        <row r="1">
          <cell r="A1" t="str">
            <v>บจก.เมืองพลสยามเมรัย</v>
          </cell>
        </row>
      </sheetData>
      <sheetData sheetId="76">
        <row r="1">
          <cell r="A1" t="str">
            <v>บจก.เมืองพลสยามเมรัย</v>
          </cell>
        </row>
      </sheetData>
      <sheetData sheetId="77">
        <row r="1">
          <cell r="A1" t="str">
            <v>บจก.เมืองพลสยามเมรัย</v>
          </cell>
        </row>
      </sheetData>
      <sheetData sheetId="78">
        <row r="1">
          <cell r="A1" t="str">
            <v>บจก.เมืองพลสยามเมรัย</v>
          </cell>
        </row>
      </sheetData>
      <sheetData sheetId="79">
        <row r="1">
          <cell r="A1" t="str">
            <v>บจก.เมืองพลสยามเมรัย</v>
          </cell>
        </row>
      </sheetData>
      <sheetData sheetId="80">
        <row r="1">
          <cell r="A1" t="str">
            <v>บจก.เมืองพลสยามเมรัย</v>
          </cell>
        </row>
      </sheetData>
      <sheetData sheetId="81">
        <row r="1">
          <cell r="A1" t="str">
            <v>บจก.เมืองพลสยามเมรัย</v>
          </cell>
        </row>
      </sheetData>
      <sheetData sheetId="82">
        <row r="1">
          <cell r="A1" t="str">
            <v>บจก.เมืองพลสยามเมรัย</v>
          </cell>
        </row>
      </sheetData>
      <sheetData sheetId="83">
        <row r="1">
          <cell r="A1" t="str">
            <v>บจก.เมืองพลสยามเมรัย</v>
          </cell>
        </row>
      </sheetData>
      <sheetData sheetId="84">
        <row r="1">
          <cell r="A1" t="str">
            <v>บจก.เมืองพลสยามเมรัย</v>
          </cell>
        </row>
      </sheetData>
      <sheetData sheetId="85">
        <row r="1">
          <cell r="A1" t="str">
            <v>บจก.เมืองพลสยามเมรัย</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ow r="1">
          <cell r="A1" t="str">
            <v>บจก.เมืองพลสยามเมรัย</v>
          </cell>
        </row>
      </sheetData>
      <sheetData sheetId="94">
        <row r="1">
          <cell r="A1" t="str">
            <v>บจก.เมืองพลสยามเมรัย</v>
          </cell>
        </row>
      </sheetData>
      <sheetData sheetId="95">
        <row r="1">
          <cell r="A1" t="str">
            <v>บจก.เมืองพลสยามเมรัย</v>
          </cell>
        </row>
      </sheetData>
      <sheetData sheetId="96">
        <row r="1">
          <cell r="A1" t="str">
            <v>บจก.เมืองพลสยามเมรัย</v>
          </cell>
        </row>
      </sheetData>
      <sheetData sheetId="97">
        <row r="1">
          <cell r="A1" t="str">
            <v>บจก.เมืองพลสยามเมรัย</v>
          </cell>
        </row>
      </sheetData>
      <sheetData sheetId="98">
        <row r="1">
          <cell r="A1" t="str">
            <v>บจก.เมืองพลสยามเมรัย</v>
          </cell>
        </row>
      </sheetData>
      <sheetData sheetId="99">
        <row r="1">
          <cell r="A1" t="str">
            <v>บจก.เมืองพลสยามเมรัย</v>
          </cell>
        </row>
      </sheetData>
      <sheetData sheetId="100">
        <row r="1">
          <cell r="A1" t="str">
            <v>บจก.เมืองพลสยามเมรัย</v>
          </cell>
        </row>
      </sheetData>
      <sheetData sheetId="101">
        <row r="1">
          <cell r="A1" t="str">
            <v>บจก.เมืองพลสยามเมรัย</v>
          </cell>
        </row>
      </sheetData>
      <sheetData sheetId="102">
        <row r="1">
          <cell r="A1" t="str">
            <v>บจก.เมืองพลสยามเมรัย</v>
          </cell>
        </row>
      </sheetData>
      <sheetData sheetId="103">
        <row r="1">
          <cell r="A1" t="str">
            <v>บจก.เมืองพลสยามเมรัย</v>
          </cell>
        </row>
      </sheetData>
      <sheetData sheetId="104">
        <row r="1">
          <cell r="A1" t="str">
            <v>บจก.เมืองพลสยามเมรัย</v>
          </cell>
        </row>
      </sheetData>
      <sheetData sheetId="105">
        <row r="1">
          <cell r="A1" t="str">
            <v>บจก.เมืองพลสยามเมรัย</v>
          </cell>
        </row>
      </sheetData>
      <sheetData sheetId="106">
        <row r="1">
          <cell r="A1" t="str">
            <v>บจก.เมืองพลสยามเมรัย</v>
          </cell>
        </row>
      </sheetData>
      <sheetData sheetId="107">
        <row r="1">
          <cell r="A1" t="str">
            <v>บจก.เมืองพลสยามเมรัย</v>
          </cell>
        </row>
      </sheetData>
      <sheetData sheetId="108">
        <row r="1">
          <cell r="A1" t="str">
            <v>บจก.เมืองพลสยามเมรัย</v>
          </cell>
        </row>
      </sheetData>
      <sheetData sheetId="109">
        <row r="1">
          <cell r="A1" t="str">
            <v>บจก.เมืองพลสยามเมรัย</v>
          </cell>
        </row>
      </sheetData>
      <sheetData sheetId="110">
        <row r="1">
          <cell r="A1" t="str">
            <v>บจก.เมืองพลสยามเมรัย</v>
          </cell>
        </row>
      </sheetData>
      <sheetData sheetId="111">
        <row r="1">
          <cell r="A1" t="str">
            <v>บจก.เมืองพลสยามเมรัย</v>
          </cell>
        </row>
      </sheetData>
      <sheetData sheetId="112" refreshError="1"/>
      <sheetData sheetId="113" refreshError="1"/>
      <sheetData sheetId="114" refreshError="1"/>
      <sheetData sheetId="115" refreshError="1"/>
      <sheetData sheetId="116" refreshError="1"/>
      <sheetData sheetId="117">
        <row r="2">
          <cell r="E2">
            <v>4781384.5</v>
          </cell>
        </row>
      </sheetData>
      <sheetData sheetId="118">
        <row r="2">
          <cell r="E2">
            <v>4781384.5</v>
          </cell>
        </row>
      </sheetData>
      <sheetData sheetId="119">
        <row r="2">
          <cell r="E2">
            <v>4781384.5</v>
          </cell>
        </row>
      </sheetData>
      <sheetData sheetId="120">
        <row r="2">
          <cell r="E2">
            <v>4781384.5</v>
          </cell>
        </row>
      </sheetData>
      <sheetData sheetId="121">
        <row r="2">
          <cell r="E2">
            <v>4781384.5</v>
          </cell>
        </row>
      </sheetData>
      <sheetData sheetId="122">
        <row r="2">
          <cell r="E2">
            <v>4781384.5</v>
          </cell>
        </row>
      </sheetData>
      <sheetData sheetId="123">
        <row r="2">
          <cell r="E2">
            <v>4781384.5</v>
          </cell>
        </row>
      </sheetData>
      <sheetData sheetId="124">
        <row r="2">
          <cell r="E2">
            <v>4781384.5</v>
          </cell>
        </row>
      </sheetData>
      <sheetData sheetId="125">
        <row r="2">
          <cell r="E2">
            <v>4781384.5</v>
          </cell>
        </row>
      </sheetData>
      <sheetData sheetId="126">
        <row r="2">
          <cell r="E2">
            <v>4781384.5</v>
          </cell>
        </row>
      </sheetData>
      <sheetData sheetId="127">
        <row r="2">
          <cell r="E2">
            <v>4781384.5</v>
          </cell>
        </row>
      </sheetData>
      <sheetData sheetId="128">
        <row r="2">
          <cell r="E2">
            <v>4781384.5</v>
          </cell>
        </row>
      </sheetData>
      <sheetData sheetId="129">
        <row r="2">
          <cell r="E2">
            <v>4781384.5</v>
          </cell>
        </row>
      </sheetData>
      <sheetData sheetId="130">
        <row r="2">
          <cell r="E2">
            <v>4781384.5</v>
          </cell>
        </row>
      </sheetData>
      <sheetData sheetId="131">
        <row r="2">
          <cell r="E2">
            <v>4781384.5</v>
          </cell>
        </row>
      </sheetData>
      <sheetData sheetId="132">
        <row r="2">
          <cell r="E2">
            <v>4781384.5</v>
          </cell>
        </row>
      </sheetData>
      <sheetData sheetId="133">
        <row r="2">
          <cell r="E2">
            <v>4781384.5</v>
          </cell>
        </row>
      </sheetData>
      <sheetData sheetId="134">
        <row r="2">
          <cell r="E2">
            <v>4781384.5</v>
          </cell>
        </row>
      </sheetData>
      <sheetData sheetId="135">
        <row r="2">
          <cell r="E2">
            <v>4781384.5</v>
          </cell>
        </row>
      </sheetData>
      <sheetData sheetId="136">
        <row r="2">
          <cell r="E2">
            <v>4781384.5</v>
          </cell>
        </row>
      </sheetData>
      <sheetData sheetId="137">
        <row r="2">
          <cell r="E2">
            <v>4781384.5</v>
          </cell>
        </row>
      </sheetData>
      <sheetData sheetId="138">
        <row r="2">
          <cell r="E2">
            <v>4781384.5</v>
          </cell>
        </row>
      </sheetData>
      <sheetData sheetId="139">
        <row r="2">
          <cell r="E2">
            <v>4781384.5</v>
          </cell>
        </row>
      </sheetData>
      <sheetData sheetId="140">
        <row r="2">
          <cell r="E2">
            <v>4781384.5</v>
          </cell>
        </row>
      </sheetData>
      <sheetData sheetId="141">
        <row r="2">
          <cell r="E2">
            <v>4781384.5</v>
          </cell>
        </row>
      </sheetData>
      <sheetData sheetId="142">
        <row r="2">
          <cell r="E2">
            <v>4781384.5</v>
          </cell>
        </row>
      </sheetData>
      <sheetData sheetId="143">
        <row r="2">
          <cell r="E2">
            <v>4781384.5</v>
          </cell>
        </row>
      </sheetData>
      <sheetData sheetId="144">
        <row r="2">
          <cell r="E2">
            <v>4781384.5</v>
          </cell>
        </row>
      </sheetData>
      <sheetData sheetId="145">
        <row r="2">
          <cell r="E2">
            <v>4781384.5</v>
          </cell>
        </row>
      </sheetData>
      <sheetData sheetId="146">
        <row r="2">
          <cell r="E2">
            <v>4781384.5</v>
          </cell>
        </row>
      </sheetData>
      <sheetData sheetId="147">
        <row r="2">
          <cell r="E2">
            <v>4781384.5</v>
          </cell>
        </row>
      </sheetData>
      <sheetData sheetId="148">
        <row r="2">
          <cell r="E2">
            <v>4781384.5</v>
          </cell>
        </row>
      </sheetData>
      <sheetData sheetId="149">
        <row r="2">
          <cell r="E2">
            <v>4781384.5</v>
          </cell>
        </row>
      </sheetData>
      <sheetData sheetId="150">
        <row r="2">
          <cell r="E2">
            <v>4781384.5</v>
          </cell>
        </row>
      </sheetData>
      <sheetData sheetId="151">
        <row r="2">
          <cell r="E2">
            <v>4781384.5</v>
          </cell>
        </row>
      </sheetData>
      <sheetData sheetId="152">
        <row r="2">
          <cell r="E2">
            <v>4781384.5</v>
          </cell>
        </row>
      </sheetData>
      <sheetData sheetId="153">
        <row r="2">
          <cell r="E2">
            <v>4781384.5</v>
          </cell>
        </row>
      </sheetData>
      <sheetData sheetId="154">
        <row r="2">
          <cell r="E2">
            <v>4781384.5</v>
          </cell>
        </row>
      </sheetData>
      <sheetData sheetId="155">
        <row r="2">
          <cell r="E2">
            <v>4781384.5</v>
          </cell>
        </row>
      </sheetData>
      <sheetData sheetId="156">
        <row r="2">
          <cell r="E2">
            <v>4781384.5</v>
          </cell>
        </row>
      </sheetData>
      <sheetData sheetId="157">
        <row r="2">
          <cell r="E2">
            <v>4781384.5</v>
          </cell>
        </row>
      </sheetData>
      <sheetData sheetId="158">
        <row r="2">
          <cell r="E2">
            <v>4781384.5</v>
          </cell>
        </row>
      </sheetData>
      <sheetData sheetId="159">
        <row r="2">
          <cell r="E2">
            <v>4781384.5</v>
          </cell>
        </row>
      </sheetData>
      <sheetData sheetId="160">
        <row r="2">
          <cell r="E2">
            <v>4781384.5</v>
          </cell>
        </row>
      </sheetData>
      <sheetData sheetId="161">
        <row r="2">
          <cell r="E2">
            <v>4781384.5</v>
          </cell>
        </row>
      </sheetData>
      <sheetData sheetId="162">
        <row r="2">
          <cell r="E2">
            <v>4781384.5</v>
          </cell>
        </row>
      </sheetData>
      <sheetData sheetId="163">
        <row r="2">
          <cell r="E2">
            <v>4781384.5</v>
          </cell>
        </row>
      </sheetData>
      <sheetData sheetId="164">
        <row r="2">
          <cell r="E2">
            <v>4781384.5</v>
          </cell>
        </row>
      </sheetData>
      <sheetData sheetId="165">
        <row r="2">
          <cell r="E2">
            <v>4781384.5</v>
          </cell>
        </row>
      </sheetData>
      <sheetData sheetId="166">
        <row r="2">
          <cell r="E2">
            <v>4781384.5</v>
          </cell>
        </row>
      </sheetData>
      <sheetData sheetId="167">
        <row r="2">
          <cell r="E2">
            <v>4781384.5</v>
          </cell>
        </row>
      </sheetData>
      <sheetData sheetId="168">
        <row r="2">
          <cell r="E2">
            <v>4781384.5</v>
          </cell>
        </row>
      </sheetData>
      <sheetData sheetId="169">
        <row r="2">
          <cell r="E2">
            <v>4781384.5</v>
          </cell>
        </row>
      </sheetData>
      <sheetData sheetId="170">
        <row r="2">
          <cell r="E2">
            <v>4781384.5</v>
          </cell>
        </row>
      </sheetData>
      <sheetData sheetId="171">
        <row r="2">
          <cell r="E2">
            <v>4781384.5</v>
          </cell>
        </row>
      </sheetData>
      <sheetData sheetId="172">
        <row r="2">
          <cell r="E2">
            <v>4781384.5</v>
          </cell>
        </row>
      </sheetData>
      <sheetData sheetId="173">
        <row r="2">
          <cell r="E2">
            <v>4781384.5</v>
          </cell>
        </row>
      </sheetData>
      <sheetData sheetId="174">
        <row r="2">
          <cell r="E2">
            <v>4781384.5</v>
          </cell>
        </row>
      </sheetData>
      <sheetData sheetId="175">
        <row r="2">
          <cell r="E2">
            <v>4781384.5</v>
          </cell>
        </row>
      </sheetData>
      <sheetData sheetId="176">
        <row r="2">
          <cell r="E2">
            <v>4781384.5</v>
          </cell>
        </row>
      </sheetData>
      <sheetData sheetId="177">
        <row r="2">
          <cell r="E2">
            <v>4781384.5</v>
          </cell>
        </row>
      </sheetData>
      <sheetData sheetId="178">
        <row r="2">
          <cell r="E2">
            <v>4781384.5</v>
          </cell>
        </row>
      </sheetData>
      <sheetData sheetId="179">
        <row r="2">
          <cell r="E2">
            <v>4781384.5</v>
          </cell>
        </row>
      </sheetData>
      <sheetData sheetId="180">
        <row r="2">
          <cell r="E2">
            <v>4781384.5</v>
          </cell>
        </row>
      </sheetData>
      <sheetData sheetId="181">
        <row r="2">
          <cell r="E2">
            <v>4781384.5</v>
          </cell>
        </row>
      </sheetData>
      <sheetData sheetId="182">
        <row r="2">
          <cell r="E2">
            <v>4781384.5</v>
          </cell>
        </row>
      </sheetData>
      <sheetData sheetId="183">
        <row r="2">
          <cell r="E2">
            <v>4781384.5</v>
          </cell>
        </row>
      </sheetData>
      <sheetData sheetId="184">
        <row r="2">
          <cell r="E2">
            <v>4781384.5</v>
          </cell>
        </row>
      </sheetData>
      <sheetData sheetId="185">
        <row r="2">
          <cell r="E2">
            <v>4781384.5</v>
          </cell>
        </row>
      </sheetData>
      <sheetData sheetId="186">
        <row r="2">
          <cell r="E2">
            <v>4781384.5</v>
          </cell>
        </row>
      </sheetData>
      <sheetData sheetId="187">
        <row r="2">
          <cell r="E2">
            <v>4781384.5</v>
          </cell>
        </row>
      </sheetData>
      <sheetData sheetId="188">
        <row r="2">
          <cell r="E2">
            <v>4781384.5</v>
          </cell>
        </row>
      </sheetData>
      <sheetData sheetId="189">
        <row r="2">
          <cell r="E2">
            <v>4781384.5</v>
          </cell>
        </row>
      </sheetData>
      <sheetData sheetId="190">
        <row r="2">
          <cell r="E2">
            <v>4781384.5</v>
          </cell>
        </row>
      </sheetData>
      <sheetData sheetId="191">
        <row r="2">
          <cell r="E2">
            <v>4781384.5</v>
          </cell>
        </row>
      </sheetData>
      <sheetData sheetId="192" refreshError="1"/>
      <sheetData sheetId="193">
        <row r="2">
          <cell r="E2">
            <v>4781384.5</v>
          </cell>
        </row>
      </sheetData>
      <sheetData sheetId="194">
        <row r="2">
          <cell r="E2">
            <v>4781384.5</v>
          </cell>
        </row>
      </sheetData>
      <sheetData sheetId="195">
        <row r="2">
          <cell r="E2">
            <v>4781384.5</v>
          </cell>
        </row>
      </sheetData>
      <sheetData sheetId="196">
        <row r="2">
          <cell r="E2">
            <v>4781384.5</v>
          </cell>
        </row>
      </sheetData>
      <sheetData sheetId="197">
        <row r="2">
          <cell r="E2">
            <v>4781384.5</v>
          </cell>
        </row>
      </sheetData>
      <sheetData sheetId="198">
        <row r="2">
          <cell r="E2">
            <v>4781384.5</v>
          </cell>
        </row>
      </sheetData>
      <sheetData sheetId="199">
        <row r="2">
          <cell r="E2">
            <v>4781384.5</v>
          </cell>
        </row>
      </sheetData>
      <sheetData sheetId="200">
        <row r="2">
          <cell r="E2">
            <v>4781384.5</v>
          </cell>
        </row>
      </sheetData>
      <sheetData sheetId="201">
        <row r="2">
          <cell r="E2">
            <v>4781384.5</v>
          </cell>
        </row>
      </sheetData>
      <sheetData sheetId="202">
        <row r="2">
          <cell r="E2">
            <v>4781384.5</v>
          </cell>
        </row>
      </sheetData>
      <sheetData sheetId="203">
        <row r="2">
          <cell r="E2">
            <v>4781384.5</v>
          </cell>
        </row>
      </sheetData>
      <sheetData sheetId="204">
        <row r="2">
          <cell r="E2">
            <v>4781384.5</v>
          </cell>
        </row>
      </sheetData>
      <sheetData sheetId="205">
        <row r="2">
          <cell r="E2">
            <v>4781384.5</v>
          </cell>
        </row>
      </sheetData>
      <sheetData sheetId="206">
        <row r="2">
          <cell r="E2">
            <v>4781384.5</v>
          </cell>
        </row>
      </sheetData>
      <sheetData sheetId="207">
        <row r="2">
          <cell r="E2">
            <v>4781384.5</v>
          </cell>
        </row>
      </sheetData>
      <sheetData sheetId="208">
        <row r="2">
          <cell r="E2">
            <v>4781384.5</v>
          </cell>
        </row>
      </sheetData>
      <sheetData sheetId="209">
        <row r="2">
          <cell r="E2">
            <v>4781384.5</v>
          </cell>
        </row>
      </sheetData>
      <sheetData sheetId="210">
        <row r="2">
          <cell r="E2">
            <v>4781384.5</v>
          </cell>
        </row>
      </sheetData>
      <sheetData sheetId="211">
        <row r="2">
          <cell r="E2">
            <v>4781384.5</v>
          </cell>
        </row>
      </sheetData>
      <sheetData sheetId="212">
        <row r="2">
          <cell r="E2">
            <v>4781384.5</v>
          </cell>
        </row>
      </sheetData>
      <sheetData sheetId="213">
        <row r="2">
          <cell r="E2">
            <v>4781384.5</v>
          </cell>
        </row>
      </sheetData>
      <sheetData sheetId="214">
        <row r="2">
          <cell r="E2">
            <v>4781384.5</v>
          </cell>
        </row>
      </sheetData>
      <sheetData sheetId="215">
        <row r="2">
          <cell r="E2">
            <v>4781384.5</v>
          </cell>
        </row>
      </sheetData>
      <sheetData sheetId="216">
        <row r="2">
          <cell r="E2">
            <v>4781384.5</v>
          </cell>
        </row>
      </sheetData>
      <sheetData sheetId="217">
        <row r="2">
          <cell r="E2">
            <v>4781384.5</v>
          </cell>
        </row>
      </sheetData>
      <sheetData sheetId="218">
        <row r="2">
          <cell r="E2">
            <v>4781384.5</v>
          </cell>
        </row>
      </sheetData>
      <sheetData sheetId="219">
        <row r="2">
          <cell r="E2">
            <v>4781384.5</v>
          </cell>
        </row>
      </sheetData>
      <sheetData sheetId="220">
        <row r="2">
          <cell r="E2">
            <v>4781384.5</v>
          </cell>
        </row>
      </sheetData>
      <sheetData sheetId="221">
        <row r="2">
          <cell r="E2">
            <v>4781384.5</v>
          </cell>
        </row>
      </sheetData>
      <sheetData sheetId="222">
        <row r="2">
          <cell r="E2">
            <v>4781384.5</v>
          </cell>
        </row>
      </sheetData>
      <sheetData sheetId="223">
        <row r="2">
          <cell r="E2">
            <v>4781384.5</v>
          </cell>
        </row>
      </sheetData>
      <sheetData sheetId="224">
        <row r="2">
          <cell r="E2">
            <v>4781384.5</v>
          </cell>
        </row>
      </sheetData>
      <sheetData sheetId="225">
        <row r="2">
          <cell r="E2">
            <v>4781384.5</v>
          </cell>
        </row>
      </sheetData>
      <sheetData sheetId="226">
        <row r="2">
          <cell r="E2">
            <v>4781384.5</v>
          </cell>
        </row>
      </sheetData>
      <sheetData sheetId="227" refreshError="1"/>
      <sheetData sheetId="228">
        <row r="2">
          <cell r="E2">
            <v>4781384.5</v>
          </cell>
        </row>
      </sheetData>
      <sheetData sheetId="229">
        <row r="2">
          <cell r="E2">
            <v>4781384.5</v>
          </cell>
        </row>
      </sheetData>
      <sheetData sheetId="230">
        <row r="2">
          <cell r="E2">
            <v>4781384.5</v>
          </cell>
        </row>
      </sheetData>
      <sheetData sheetId="231">
        <row r="2">
          <cell r="E2">
            <v>4781384.5</v>
          </cell>
        </row>
      </sheetData>
      <sheetData sheetId="232">
        <row r="2">
          <cell r="E2">
            <v>4781384.5</v>
          </cell>
        </row>
      </sheetData>
      <sheetData sheetId="233">
        <row r="2">
          <cell r="E2">
            <v>4781384.5</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ow r="1">
          <cell r="A1" t="str">
            <v>บจก.เมืองพลสยามเมรัย</v>
          </cell>
        </row>
      </sheetData>
      <sheetData sheetId="255">
        <row r="1">
          <cell r="A1" t="str">
            <v>บจก.เมืองพลสยามเมรัย</v>
          </cell>
        </row>
      </sheetData>
      <sheetData sheetId="256">
        <row r="1">
          <cell r="A1" t="str">
            <v>บจก.เมืองพลสยามเมรัย</v>
          </cell>
        </row>
      </sheetData>
      <sheetData sheetId="257">
        <row r="1">
          <cell r="A1" t="str">
            <v>บจก.เมืองพลสยามเมรัย</v>
          </cell>
        </row>
      </sheetData>
      <sheetData sheetId="258">
        <row r="1">
          <cell r="A1" t="str">
            <v>บจก.เมืองพลสยามเมรัย</v>
          </cell>
        </row>
      </sheetData>
      <sheetData sheetId="259">
        <row r="1">
          <cell r="A1" t="str">
            <v>บจก.เมืองพลสยามเมรัย</v>
          </cell>
        </row>
      </sheetData>
      <sheetData sheetId="260">
        <row r="1">
          <cell r="A1" t="str">
            <v>บจก.เมืองพลสยามเมรัย</v>
          </cell>
        </row>
      </sheetData>
      <sheetData sheetId="261">
        <row r="1">
          <cell r="A1" t="str">
            <v>บจก.เมืองพลสยามเมรัย</v>
          </cell>
        </row>
      </sheetData>
      <sheetData sheetId="262" refreshError="1"/>
      <sheetData sheetId="263" refreshError="1"/>
      <sheetData sheetId="264" refreshError="1"/>
      <sheetData sheetId="265">
        <row r="2">
          <cell r="E2">
            <v>4781384.5</v>
          </cell>
        </row>
      </sheetData>
      <sheetData sheetId="266">
        <row r="2">
          <cell r="E2">
            <v>4781384.5</v>
          </cell>
        </row>
      </sheetData>
      <sheetData sheetId="267">
        <row r="2">
          <cell r="E2">
            <v>4781384.5</v>
          </cell>
        </row>
      </sheetData>
      <sheetData sheetId="268">
        <row r="2">
          <cell r="E2">
            <v>4781384.5</v>
          </cell>
        </row>
      </sheetData>
      <sheetData sheetId="269">
        <row r="2">
          <cell r="E2">
            <v>4781384.5</v>
          </cell>
        </row>
      </sheetData>
      <sheetData sheetId="270">
        <row r="2">
          <cell r="E2">
            <v>4781384.5</v>
          </cell>
        </row>
      </sheetData>
      <sheetData sheetId="271">
        <row r="2">
          <cell r="E2">
            <v>4781384.5</v>
          </cell>
        </row>
      </sheetData>
      <sheetData sheetId="272">
        <row r="2">
          <cell r="E2">
            <v>4781384.5</v>
          </cell>
        </row>
      </sheetData>
      <sheetData sheetId="273">
        <row r="2">
          <cell r="E2">
            <v>4781384.5</v>
          </cell>
        </row>
      </sheetData>
      <sheetData sheetId="274">
        <row r="2">
          <cell r="E2">
            <v>4781384.5</v>
          </cell>
        </row>
      </sheetData>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ow r="1">
          <cell r="A1" t="str">
            <v>บจก.เมืองพลสยามเมรัย</v>
          </cell>
        </row>
      </sheetData>
      <sheetData sheetId="301">
        <row r="1">
          <cell r="A1" t="str">
            <v>บจก.เมืองพลสยามเมรัย</v>
          </cell>
        </row>
      </sheetData>
      <sheetData sheetId="302">
        <row r="1">
          <cell r="A1" t="str">
            <v>บจก.เมืองพลสยามเมรัย</v>
          </cell>
        </row>
      </sheetData>
      <sheetData sheetId="303">
        <row r="1">
          <cell r="A1" t="str">
            <v>บจก.เมืองพลสยามเมรัย</v>
          </cell>
        </row>
      </sheetData>
      <sheetData sheetId="304">
        <row r="1">
          <cell r="A1" t="str">
            <v>บจก.เมืองพลสยามเมรัย</v>
          </cell>
        </row>
      </sheetData>
      <sheetData sheetId="305">
        <row r="1">
          <cell r="A1" t="str">
            <v>บจก.เมืองพลสยามเมรัย</v>
          </cell>
        </row>
      </sheetData>
      <sheetData sheetId="306"/>
      <sheetData sheetId="307"/>
      <sheetData sheetId="308"/>
      <sheetData sheetId="309"/>
      <sheetData sheetId="310"/>
      <sheetData sheetId="311"/>
      <sheetData sheetId="312"/>
      <sheetData sheetId="313"/>
      <sheetData sheetId="314"/>
      <sheetData sheetId="315"/>
      <sheetData sheetId="316"/>
      <sheetData sheetId="317"/>
      <sheetData sheetId="318">
        <row r="1">
          <cell r="A1" t="str">
            <v>บจก.เมืองพลสยามเมรัย</v>
          </cell>
        </row>
      </sheetData>
      <sheetData sheetId="319">
        <row r="1">
          <cell r="A1" t="str">
            <v>บจก.เมืองพลสยามเมรัย</v>
          </cell>
        </row>
      </sheetData>
      <sheetData sheetId="320">
        <row r="1">
          <cell r="A1" t="str">
            <v>บจก.เมืองพลสยามเมรัย</v>
          </cell>
        </row>
      </sheetData>
      <sheetData sheetId="321">
        <row r="1">
          <cell r="A1" t="str">
            <v>บจก.เมืองพลสยามเมรัย</v>
          </cell>
        </row>
      </sheetData>
      <sheetData sheetId="322">
        <row r="1">
          <cell r="A1" t="str">
            <v>บจก.เมืองพลสยามเมรัย</v>
          </cell>
        </row>
      </sheetData>
      <sheetData sheetId="323">
        <row r="1">
          <cell r="A1" t="str">
            <v>บจก.เมืองพลสยามเมรัย</v>
          </cell>
        </row>
      </sheetData>
      <sheetData sheetId="324" refreshError="1"/>
      <sheetData sheetId="325" refreshError="1"/>
      <sheetData sheetId="326" refreshError="1"/>
      <sheetData sheetId="327">
        <row r="2">
          <cell r="E2">
            <v>4781384.5</v>
          </cell>
        </row>
      </sheetData>
      <sheetData sheetId="328">
        <row r="2">
          <cell r="E2">
            <v>4781384.5</v>
          </cell>
        </row>
      </sheetData>
      <sheetData sheetId="329">
        <row r="2">
          <cell r="E2">
            <v>4781384.5</v>
          </cell>
        </row>
      </sheetData>
      <sheetData sheetId="330">
        <row r="2">
          <cell r="E2">
            <v>4781384.5</v>
          </cell>
        </row>
      </sheetData>
      <sheetData sheetId="331">
        <row r="2">
          <cell r="E2">
            <v>4781384.5</v>
          </cell>
        </row>
      </sheetData>
      <sheetData sheetId="332">
        <row r="2">
          <cell r="E2">
            <v>4781384.5</v>
          </cell>
        </row>
      </sheetData>
      <sheetData sheetId="333">
        <row r="2">
          <cell r="E2">
            <v>4781384.5</v>
          </cell>
        </row>
      </sheetData>
      <sheetData sheetId="334">
        <row r="2">
          <cell r="E2">
            <v>4781384.5</v>
          </cell>
        </row>
      </sheetData>
      <sheetData sheetId="335">
        <row r="2">
          <cell r="E2">
            <v>4781384.5</v>
          </cell>
        </row>
      </sheetData>
      <sheetData sheetId="336">
        <row r="2">
          <cell r="E2">
            <v>4781384.5</v>
          </cell>
        </row>
      </sheetData>
      <sheetData sheetId="337">
        <row r="2">
          <cell r="E2">
            <v>4781384.5</v>
          </cell>
        </row>
      </sheetData>
      <sheetData sheetId="338">
        <row r="2">
          <cell r="E2">
            <v>4781384.5</v>
          </cell>
        </row>
      </sheetData>
      <sheetData sheetId="339">
        <row r="2">
          <cell r="E2">
            <v>4781384.5</v>
          </cell>
        </row>
      </sheetData>
      <sheetData sheetId="340">
        <row r="2">
          <cell r="E2">
            <v>4781384.5</v>
          </cell>
        </row>
      </sheetData>
      <sheetData sheetId="341">
        <row r="2">
          <cell r="E2">
            <v>4781384.5</v>
          </cell>
        </row>
      </sheetData>
      <sheetData sheetId="342">
        <row r="2">
          <cell r="E2">
            <v>4781384.5</v>
          </cell>
        </row>
      </sheetData>
      <sheetData sheetId="343">
        <row r="2">
          <cell r="E2">
            <v>4781384.5</v>
          </cell>
        </row>
      </sheetData>
      <sheetData sheetId="344">
        <row r="2">
          <cell r="E2">
            <v>4781384.5</v>
          </cell>
        </row>
      </sheetData>
      <sheetData sheetId="345">
        <row r="2">
          <cell r="E2">
            <v>4781384.5</v>
          </cell>
        </row>
      </sheetData>
      <sheetData sheetId="346">
        <row r="2">
          <cell r="E2">
            <v>4781384.5</v>
          </cell>
        </row>
      </sheetData>
      <sheetData sheetId="347">
        <row r="2">
          <cell r="E2">
            <v>4781384.5</v>
          </cell>
        </row>
      </sheetData>
      <sheetData sheetId="348"/>
      <sheetData sheetId="349"/>
      <sheetData sheetId="350" refreshError="1"/>
      <sheetData sheetId="351">
        <row r="1">
          <cell r="A1" t="str">
            <v>บจก.เมืองพลสยามเมรัย</v>
          </cell>
        </row>
      </sheetData>
      <sheetData sheetId="352">
        <row r="1">
          <cell r="A1" t="str">
            <v>บจก.เมืองพลสยามเมรัย</v>
          </cell>
        </row>
      </sheetData>
      <sheetData sheetId="353">
        <row r="1">
          <cell r="A1" t="str">
            <v>บจก.เมืองพลสยามเมรัย</v>
          </cell>
        </row>
      </sheetData>
      <sheetData sheetId="354">
        <row r="1">
          <cell r="A1" t="str">
            <v>บจก.เมืองพลสยามเมรัย</v>
          </cell>
        </row>
      </sheetData>
      <sheetData sheetId="355">
        <row r="1">
          <cell r="A1" t="str">
            <v>บจก.เมืองพลสยามเมรัย</v>
          </cell>
        </row>
      </sheetData>
      <sheetData sheetId="356">
        <row r="1">
          <cell r="A1" t="str">
            <v>บจก.เมืองพลสยามเมรัย</v>
          </cell>
        </row>
      </sheetData>
      <sheetData sheetId="357">
        <row r="1">
          <cell r="A1" t="str">
            <v>บจก.เมืองพลสยามเมรัย</v>
          </cell>
        </row>
      </sheetData>
      <sheetData sheetId="358">
        <row r="1">
          <cell r="A1" t="str">
            <v>บจก.เมืองพลสยามเมรัย</v>
          </cell>
        </row>
      </sheetData>
      <sheetData sheetId="359" refreshError="1"/>
      <sheetData sheetId="360" refreshError="1"/>
      <sheetData sheetId="361" refreshError="1"/>
      <sheetData sheetId="362" refreshError="1"/>
      <sheetData sheetId="363">
        <row r="1">
          <cell r="A1" t="str">
            <v>บจก.เมืองพลสยามเมรัย</v>
          </cell>
        </row>
      </sheetData>
      <sheetData sheetId="364">
        <row r="1">
          <cell r="A1" t="str">
            <v>บจก.เมืองพลสยามเมรัย</v>
          </cell>
        </row>
      </sheetData>
      <sheetData sheetId="365">
        <row r="1">
          <cell r="A1" t="str">
            <v>บจก.เมืองพลสยามเมรัย</v>
          </cell>
        </row>
      </sheetData>
      <sheetData sheetId="366">
        <row r="1">
          <cell r="A1" t="str">
            <v>บจก.เมืองพลสยามเมรัย</v>
          </cell>
        </row>
      </sheetData>
      <sheetData sheetId="367">
        <row r="1">
          <cell r="A1" t="str">
            <v>บจก.เมืองพลสยามเมรัย</v>
          </cell>
        </row>
      </sheetData>
      <sheetData sheetId="368">
        <row r="1">
          <cell r="A1" t="str">
            <v>บจก.เมืองพลสยามเมรัย</v>
          </cell>
        </row>
      </sheetData>
      <sheetData sheetId="369">
        <row r="1">
          <cell r="A1" t="str">
            <v>บจก.เมืองพลสยามเมรัย</v>
          </cell>
        </row>
      </sheetData>
      <sheetData sheetId="370">
        <row r="1">
          <cell r="A1" t="str">
            <v>บจก.เมืองพลสยามเมรัย</v>
          </cell>
        </row>
      </sheetData>
      <sheetData sheetId="371">
        <row r="1">
          <cell r="A1" t="str">
            <v>บจก.เมืองพลสยามเมรัย</v>
          </cell>
        </row>
      </sheetData>
      <sheetData sheetId="372">
        <row r="1">
          <cell r="A1" t="str">
            <v>บจก.เมืองพลสยามเมรัย</v>
          </cell>
        </row>
      </sheetData>
      <sheetData sheetId="373">
        <row r="1">
          <cell r="A1" t="str">
            <v>บจก.เมืองพลสยามเมรัย</v>
          </cell>
        </row>
      </sheetData>
      <sheetData sheetId="374">
        <row r="1">
          <cell r="A1" t="str">
            <v>บจก.เมืองพลสยามเมรัย</v>
          </cell>
        </row>
      </sheetData>
      <sheetData sheetId="375">
        <row r="1">
          <cell r="A1" t="str">
            <v>บจก.เมืองพลสยามเมรัย</v>
          </cell>
        </row>
      </sheetData>
      <sheetData sheetId="376">
        <row r="1">
          <cell r="A1" t="str">
            <v>บจก.เมืองพลสยามเมรัย</v>
          </cell>
        </row>
      </sheetData>
      <sheetData sheetId="377">
        <row r="1">
          <cell r="A1" t="str">
            <v>บจก.เมืองพลสยามเมรัย</v>
          </cell>
        </row>
      </sheetData>
      <sheetData sheetId="378">
        <row r="1">
          <cell r="A1" t="str">
            <v>บจก.เมืองพลสยามเมรัย</v>
          </cell>
        </row>
      </sheetData>
      <sheetData sheetId="379">
        <row r="1">
          <cell r="A1" t="str">
            <v>บจก.เมืองพลสยามเมรัย</v>
          </cell>
        </row>
      </sheetData>
      <sheetData sheetId="380">
        <row r="1">
          <cell r="A1" t="str">
            <v>บจก.เมืองพลสยามเมรัย</v>
          </cell>
        </row>
      </sheetData>
      <sheetData sheetId="381">
        <row r="1">
          <cell r="A1" t="str">
            <v>บจก.เมืองพลสยามเมรัย</v>
          </cell>
        </row>
      </sheetData>
      <sheetData sheetId="382">
        <row r="1">
          <cell r="A1" t="str">
            <v>บจก.เมืองพลสยามเมรัย</v>
          </cell>
        </row>
      </sheetData>
      <sheetData sheetId="383">
        <row r="1">
          <cell r="A1" t="str">
            <v>บจก.เมืองพลสยามเมรัย</v>
          </cell>
        </row>
      </sheetData>
      <sheetData sheetId="384">
        <row r="1">
          <cell r="A1" t="str">
            <v>บจก.เมืองพลสยามเมรัย</v>
          </cell>
        </row>
      </sheetData>
      <sheetData sheetId="385">
        <row r="1">
          <cell r="A1" t="str">
            <v>บจก.เมืองพลสยามเมรัย</v>
          </cell>
        </row>
      </sheetData>
      <sheetData sheetId="386">
        <row r="1">
          <cell r="A1" t="str">
            <v>บจก.เมืองพลสยามเมรัย</v>
          </cell>
        </row>
      </sheetData>
      <sheetData sheetId="387">
        <row r="1">
          <cell r="A1" t="str">
            <v>บจก.เมืองพลสยามเมรัย</v>
          </cell>
        </row>
      </sheetData>
      <sheetData sheetId="388">
        <row r="1">
          <cell r="A1" t="str">
            <v>บจก.เมืองพลสยามเมรัย</v>
          </cell>
        </row>
      </sheetData>
      <sheetData sheetId="389">
        <row r="1">
          <cell r="A1" t="str">
            <v>บจก.เมืองพลสยามเมรัย</v>
          </cell>
        </row>
      </sheetData>
      <sheetData sheetId="390">
        <row r="1">
          <cell r="A1" t="str">
            <v>บจก.เมืองพลสยามเมรัย</v>
          </cell>
        </row>
      </sheetData>
      <sheetData sheetId="391">
        <row r="1">
          <cell r="A1" t="str">
            <v>บจก.เมืองพลสยามเมรัย</v>
          </cell>
        </row>
      </sheetData>
      <sheetData sheetId="392">
        <row r="1">
          <cell r="A1" t="str">
            <v>บจก.เมืองพลสยามเมรัย</v>
          </cell>
        </row>
      </sheetData>
      <sheetData sheetId="393">
        <row r="1">
          <cell r="A1" t="str">
            <v>บจก.เมืองพลสยามเมรัย</v>
          </cell>
        </row>
      </sheetData>
      <sheetData sheetId="394">
        <row r="1">
          <cell r="A1" t="str">
            <v>บจก.เมืองพลสยามเมรัย</v>
          </cell>
        </row>
      </sheetData>
      <sheetData sheetId="395">
        <row r="1">
          <cell r="A1" t="str">
            <v>บจก.เมืองพลสยามเมรัย</v>
          </cell>
        </row>
      </sheetData>
      <sheetData sheetId="396">
        <row r="1">
          <cell r="A1" t="str">
            <v>บจก.เมืองพลสยามเมรัย</v>
          </cell>
        </row>
      </sheetData>
      <sheetData sheetId="397">
        <row r="1">
          <cell r="A1" t="str">
            <v>บจก.เมืองพลสยามเมรัย</v>
          </cell>
        </row>
      </sheetData>
      <sheetData sheetId="398">
        <row r="1">
          <cell r="A1" t="str">
            <v>บจก.เมืองพลสยามเมรัย</v>
          </cell>
        </row>
      </sheetData>
      <sheetData sheetId="399">
        <row r="1">
          <cell r="A1" t="str">
            <v>บจก.เมืองพลสยามเมรัย</v>
          </cell>
        </row>
      </sheetData>
      <sheetData sheetId="400">
        <row r="1">
          <cell r="A1" t="str">
            <v>บจก.เมืองพลสยามเมรัย</v>
          </cell>
        </row>
      </sheetData>
      <sheetData sheetId="401">
        <row r="1">
          <cell r="A1" t="str">
            <v>บจก.เมืองพลสยามเมรัย</v>
          </cell>
        </row>
      </sheetData>
      <sheetData sheetId="402">
        <row r="1">
          <cell r="A1" t="str">
            <v>บจก.เมืองพลสยามเมรัย</v>
          </cell>
        </row>
      </sheetData>
      <sheetData sheetId="403">
        <row r="1">
          <cell r="A1" t="str">
            <v>บจก.เมืองพลสยามเมรัย</v>
          </cell>
        </row>
      </sheetData>
      <sheetData sheetId="404">
        <row r="1">
          <cell r="A1" t="str">
            <v>บจก.เมืองพลสยามเมรัย</v>
          </cell>
        </row>
      </sheetData>
      <sheetData sheetId="405">
        <row r="1">
          <cell r="A1" t="str">
            <v>บจก.เมืองพลสยามเมรัย</v>
          </cell>
        </row>
      </sheetData>
      <sheetData sheetId="406">
        <row r="1">
          <cell r="A1" t="str">
            <v>บจก.เมืองพลสยามเมรัย</v>
          </cell>
        </row>
      </sheetData>
      <sheetData sheetId="407">
        <row r="1">
          <cell r="A1" t="str">
            <v>บจก.เมืองพลสยามเมรัย</v>
          </cell>
        </row>
      </sheetData>
      <sheetData sheetId="408">
        <row r="1">
          <cell r="A1" t="str">
            <v>บจก.เมืองพลสยามเมรัย</v>
          </cell>
        </row>
      </sheetData>
      <sheetData sheetId="409">
        <row r="1">
          <cell r="A1" t="str">
            <v>บจก.เมืองพลสยามเมรัย</v>
          </cell>
        </row>
      </sheetData>
      <sheetData sheetId="410">
        <row r="1">
          <cell r="A1" t="str">
            <v>บจก.เมืองพลสยามเมรัย</v>
          </cell>
        </row>
      </sheetData>
      <sheetData sheetId="411">
        <row r="1">
          <cell r="A1" t="str">
            <v>บจก.เมืองพลสยามเมรัย</v>
          </cell>
        </row>
      </sheetData>
      <sheetData sheetId="412">
        <row r="1">
          <cell r="A1" t="str">
            <v>บจก.เมืองพลสยามเมรัย</v>
          </cell>
        </row>
      </sheetData>
      <sheetData sheetId="413">
        <row r="1">
          <cell r="A1" t="str">
            <v>บจก.เมืองพลสยามเมรัย</v>
          </cell>
        </row>
      </sheetData>
      <sheetData sheetId="414">
        <row r="1">
          <cell r="A1" t="str">
            <v>บจก.เมืองพลสยามเมรัย</v>
          </cell>
        </row>
      </sheetData>
      <sheetData sheetId="415">
        <row r="1">
          <cell r="A1" t="str">
            <v>บจก.เมืองพลสยามเมรัย</v>
          </cell>
        </row>
      </sheetData>
      <sheetData sheetId="416">
        <row r="1">
          <cell r="A1" t="str">
            <v>บจก.เมืองพลสยามเมรัย</v>
          </cell>
        </row>
      </sheetData>
      <sheetData sheetId="417">
        <row r="1">
          <cell r="A1" t="str">
            <v>บจก.เมืองพลสยามเมรัย</v>
          </cell>
        </row>
      </sheetData>
      <sheetData sheetId="418">
        <row r="1">
          <cell r="A1" t="str">
            <v>บจก.เมืองพลสยามเมรัย</v>
          </cell>
        </row>
      </sheetData>
      <sheetData sheetId="419">
        <row r="1">
          <cell r="A1" t="str">
            <v>บจก.เมืองพลสยามเมรัย</v>
          </cell>
        </row>
      </sheetData>
      <sheetData sheetId="420">
        <row r="1">
          <cell r="A1" t="str">
            <v>บจก.เมืองพลสยามเมรัย</v>
          </cell>
        </row>
      </sheetData>
      <sheetData sheetId="421">
        <row r="1">
          <cell r="A1" t="str">
            <v>บจก.เมืองพลสยามเมรัย</v>
          </cell>
        </row>
      </sheetData>
      <sheetData sheetId="422">
        <row r="1">
          <cell r="A1" t="str">
            <v>บจก.เมืองพลสยามเมรัย</v>
          </cell>
        </row>
      </sheetData>
      <sheetData sheetId="423">
        <row r="1">
          <cell r="A1" t="str">
            <v>บจก.เมืองพลสยามเมรัย</v>
          </cell>
        </row>
      </sheetData>
      <sheetData sheetId="424">
        <row r="1">
          <cell r="A1" t="str">
            <v>บจก.เมืองพลสยามเมรัย</v>
          </cell>
        </row>
      </sheetData>
      <sheetData sheetId="425">
        <row r="1">
          <cell r="A1" t="str">
            <v>บจก.เมืองพลสยามเมรัย</v>
          </cell>
        </row>
      </sheetData>
      <sheetData sheetId="426">
        <row r="1">
          <cell r="A1" t="str">
            <v>บจก.เมืองพลสยามเมรัย</v>
          </cell>
        </row>
      </sheetData>
      <sheetData sheetId="427">
        <row r="1">
          <cell r="A1" t="str">
            <v>บจก.เมืองพลสยามเมรัย</v>
          </cell>
        </row>
      </sheetData>
      <sheetData sheetId="428">
        <row r="1">
          <cell r="A1" t="str">
            <v>บจก.เมืองพลสยามเมรัย</v>
          </cell>
        </row>
      </sheetData>
      <sheetData sheetId="429">
        <row r="1">
          <cell r="A1" t="str">
            <v>บจก.เมืองพลสยามเมรัย</v>
          </cell>
        </row>
      </sheetData>
      <sheetData sheetId="430">
        <row r="1">
          <cell r="A1" t="str">
            <v>บจก.เมืองพลสยามเมรัย</v>
          </cell>
        </row>
      </sheetData>
      <sheetData sheetId="431" refreshError="1"/>
      <sheetData sheetId="432">
        <row r="1">
          <cell r="A1" t="str">
            <v>บจก.เมืองพลสยามเมรัย</v>
          </cell>
        </row>
      </sheetData>
      <sheetData sheetId="433">
        <row r="1">
          <cell r="A1" t="str">
            <v>บจก.เมืองพลสยามเมรัย</v>
          </cell>
        </row>
      </sheetData>
      <sheetData sheetId="434">
        <row r="1">
          <cell r="A1" t="str">
            <v>บจก.เมืองพลสยามเมรัย</v>
          </cell>
        </row>
      </sheetData>
      <sheetData sheetId="435">
        <row r="1">
          <cell r="A1" t="str">
            <v>บจก.เมืองพลสยามเมรัย</v>
          </cell>
        </row>
      </sheetData>
      <sheetData sheetId="436">
        <row r="1">
          <cell r="A1" t="str">
            <v>บจก.เมืองพลสยามเมรัย</v>
          </cell>
        </row>
      </sheetData>
      <sheetData sheetId="437">
        <row r="1">
          <cell r="A1" t="str">
            <v>บจก.เมืองพลสยามเมรัย</v>
          </cell>
        </row>
      </sheetData>
      <sheetData sheetId="438">
        <row r="1">
          <cell r="A1" t="str">
            <v>บจก.เมืองพลสยามเมรัย</v>
          </cell>
        </row>
      </sheetData>
      <sheetData sheetId="439">
        <row r="1">
          <cell r="A1" t="str">
            <v>บจก.เมืองพลสยามเมรัย</v>
          </cell>
        </row>
      </sheetData>
      <sheetData sheetId="440">
        <row r="1">
          <cell r="A1" t="str">
            <v>บจก.เมืองพลสยามเมรัย</v>
          </cell>
        </row>
      </sheetData>
      <sheetData sheetId="441">
        <row r="1">
          <cell r="A1" t="str">
            <v>บจก.เมืองพลสยามเมรัย</v>
          </cell>
        </row>
      </sheetData>
      <sheetData sheetId="442">
        <row r="1">
          <cell r="A1" t="str">
            <v>บจก.เมืองพลสยามเมรัย</v>
          </cell>
        </row>
      </sheetData>
      <sheetData sheetId="443">
        <row r="1">
          <cell r="A1" t="str">
            <v>บจก.เมืองพลสยามเมรัย</v>
          </cell>
        </row>
      </sheetData>
      <sheetData sheetId="444">
        <row r="1">
          <cell r="A1" t="str">
            <v>บจก.เมืองพลสยามเมรัย</v>
          </cell>
        </row>
      </sheetData>
      <sheetData sheetId="445">
        <row r="1">
          <cell r="A1" t="str">
            <v>บจก.เมืองพลสยามเมรัย</v>
          </cell>
        </row>
      </sheetData>
      <sheetData sheetId="446">
        <row r="1">
          <cell r="A1" t="str">
            <v>บจก.เมืองพลสยามเมรัย</v>
          </cell>
        </row>
      </sheetData>
      <sheetData sheetId="447">
        <row r="1">
          <cell r="A1" t="str">
            <v>บจก.เมืองพลสยามเมรัย</v>
          </cell>
        </row>
      </sheetData>
      <sheetData sheetId="448">
        <row r="1">
          <cell r="A1" t="str">
            <v>บจก.เมืองพลสยามเมรัย</v>
          </cell>
        </row>
      </sheetData>
      <sheetData sheetId="449">
        <row r="1">
          <cell r="A1" t="str">
            <v>บจก.เมืองพลสยามเมรัย</v>
          </cell>
        </row>
      </sheetData>
      <sheetData sheetId="450">
        <row r="1">
          <cell r="A1" t="str">
            <v>บจก.เมืองพลสยามเมรัย</v>
          </cell>
        </row>
      </sheetData>
      <sheetData sheetId="451">
        <row r="1">
          <cell r="A1" t="str">
            <v>บจก.เมืองพลสยามเมรัย</v>
          </cell>
        </row>
      </sheetData>
      <sheetData sheetId="452">
        <row r="1">
          <cell r="A1" t="str">
            <v>บจก.เมืองพลสยามเมรัย</v>
          </cell>
        </row>
      </sheetData>
      <sheetData sheetId="453">
        <row r="1">
          <cell r="A1" t="str">
            <v>บจก.เมืองพลสยามเมรัย</v>
          </cell>
        </row>
      </sheetData>
      <sheetData sheetId="454">
        <row r="1">
          <cell r="A1" t="str">
            <v>บจก.เมืองพลสยามเมรัย</v>
          </cell>
        </row>
      </sheetData>
      <sheetData sheetId="455">
        <row r="1">
          <cell r="A1" t="str">
            <v>บจก.เมืองพลสยามเมรัย</v>
          </cell>
        </row>
      </sheetData>
      <sheetData sheetId="456">
        <row r="1">
          <cell r="A1" t="str">
            <v>บจก.เมืองพลสยามเมรัย</v>
          </cell>
        </row>
      </sheetData>
      <sheetData sheetId="457">
        <row r="1">
          <cell r="A1" t="str">
            <v>บจก.เมืองพลสยามเมรัย</v>
          </cell>
        </row>
      </sheetData>
      <sheetData sheetId="458">
        <row r="1">
          <cell r="A1" t="str">
            <v>บจก.เมืองพลสยามเมรัย</v>
          </cell>
        </row>
      </sheetData>
      <sheetData sheetId="459">
        <row r="1">
          <cell r="A1" t="str">
            <v>บจก.เมืองพลสยามเมรัย</v>
          </cell>
        </row>
      </sheetData>
      <sheetData sheetId="460">
        <row r="1">
          <cell r="A1" t="str">
            <v>บจก.เมืองพลสยามเมรัย</v>
          </cell>
        </row>
      </sheetData>
      <sheetData sheetId="461">
        <row r="1">
          <cell r="A1" t="str">
            <v>บจก.เมืองพลสยามเมรัย</v>
          </cell>
        </row>
      </sheetData>
      <sheetData sheetId="462">
        <row r="1">
          <cell r="A1" t="str">
            <v>บจก.เมืองพลสยามเมรัย</v>
          </cell>
        </row>
      </sheetData>
      <sheetData sheetId="463">
        <row r="1">
          <cell r="A1" t="str">
            <v>บจก.เมืองพลสยามเมรัย</v>
          </cell>
        </row>
      </sheetData>
      <sheetData sheetId="464">
        <row r="1">
          <cell r="A1" t="str">
            <v>บจก.เมืองพลสยามเมรัย</v>
          </cell>
        </row>
      </sheetData>
      <sheetData sheetId="465">
        <row r="1">
          <cell r="A1" t="str">
            <v>บจก.เมืองพลสยามเมรัย</v>
          </cell>
        </row>
      </sheetData>
      <sheetData sheetId="466">
        <row r="1">
          <cell r="A1" t="str">
            <v>บจก.เมืองพลสยามเมรัย</v>
          </cell>
        </row>
      </sheetData>
      <sheetData sheetId="467">
        <row r="1">
          <cell r="A1" t="str">
            <v>บจก.เมืองพลสยามเมรัย</v>
          </cell>
        </row>
      </sheetData>
      <sheetData sheetId="468">
        <row r="1">
          <cell r="A1" t="str">
            <v>บจก.เมืองพลสยามเมรัย</v>
          </cell>
        </row>
      </sheetData>
      <sheetData sheetId="469">
        <row r="1">
          <cell r="A1" t="str">
            <v>บจก.เมืองพลสยามเมรัย</v>
          </cell>
        </row>
      </sheetData>
      <sheetData sheetId="470">
        <row r="1">
          <cell r="A1" t="str">
            <v>บจก.เมืองพลสยามเมรัย</v>
          </cell>
        </row>
      </sheetData>
      <sheetData sheetId="471">
        <row r="1">
          <cell r="A1" t="str">
            <v>บจก.เมืองพลสยามเมรัย</v>
          </cell>
        </row>
      </sheetData>
      <sheetData sheetId="472">
        <row r="1">
          <cell r="A1" t="str">
            <v>บจก.เมืองพลสยามเมรัย</v>
          </cell>
        </row>
      </sheetData>
      <sheetData sheetId="473">
        <row r="1">
          <cell r="A1" t="str">
            <v>บจก.เมืองพลสยามเมรัย</v>
          </cell>
        </row>
      </sheetData>
      <sheetData sheetId="474">
        <row r="1">
          <cell r="A1" t="str">
            <v>บจก.เมืองพลสยามเมรัย</v>
          </cell>
        </row>
      </sheetData>
      <sheetData sheetId="475">
        <row r="1">
          <cell r="A1" t="str">
            <v>บจก.เมืองพลสยามเมรัย</v>
          </cell>
        </row>
      </sheetData>
      <sheetData sheetId="476">
        <row r="1">
          <cell r="A1" t="str">
            <v>บจก.เมืองพลสยามเมรัย</v>
          </cell>
        </row>
      </sheetData>
      <sheetData sheetId="477">
        <row r="1">
          <cell r="A1" t="str">
            <v>บจก.เมืองพลสยามเมรัย</v>
          </cell>
        </row>
      </sheetData>
      <sheetData sheetId="478">
        <row r="1">
          <cell r="A1" t="str">
            <v>บจก.เมืองพลสยามเมรัย</v>
          </cell>
        </row>
      </sheetData>
      <sheetData sheetId="479">
        <row r="1">
          <cell r="A1" t="str">
            <v>บจก.เมืองพลสยามเมรัย</v>
          </cell>
        </row>
      </sheetData>
      <sheetData sheetId="480">
        <row r="1">
          <cell r="A1" t="str">
            <v>บจก.เมืองพลสยามเมรัย</v>
          </cell>
        </row>
      </sheetData>
      <sheetData sheetId="481">
        <row r="1">
          <cell r="A1" t="str">
            <v>บจก.เมืองพลสยามเมรัย</v>
          </cell>
        </row>
      </sheetData>
      <sheetData sheetId="482">
        <row r="1">
          <cell r="A1" t="str">
            <v>บจก.เมืองพลสยามเมรัย</v>
          </cell>
        </row>
      </sheetData>
      <sheetData sheetId="483">
        <row r="1">
          <cell r="A1" t="str">
            <v>บจก.เมืองพลสยามเมรัย</v>
          </cell>
        </row>
      </sheetData>
      <sheetData sheetId="484">
        <row r="1">
          <cell r="A1" t="str">
            <v>บจก.เมืองพลสยามเมรัย</v>
          </cell>
        </row>
      </sheetData>
      <sheetData sheetId="485">
        <row r="1">
          <cell r="A1" t="str">
            <v>บจก.เมืองพลสยามเมรัย</v>
          </cell>
        </row>
      </sheetData>
      <sheetData sheetId="486">
        <row r="1">
          <cell r="A1" t="str">
            <v>บจก.เมืองพลสยามเมรัย</v>
          </cell>
        </row>
      </sheetData>
      <sheetData sheetId="487">
        <row r="1">
          <cell r="A1" t="str">
            <v>บจก.เมืองพลสยามเมรัย</v>
          </cell>
        </row>
      </sheetData>
      <sheetData sheetId="488">
        <row r="1">
          <cell r="A1" t="str">
            <v>บจก.เมืองพลสยามเมรัย</v>
          </cell>
        </row>
      </sheetData>
      <sheetData sheetId="489">
        <row r="1">
          <cell r="A1" t="str">
            <v>บจก.เมืองพลสยามเมรัย</v>
          </cell>
        </row>
      </sheetData>
      <sheetData sheetId="490">
        <row r="1">
          <cell r="A1" t="str">
            <v>บจก.เมืองพลสยามเมรัย</v>
          </cell>
        </row>
      </sheetData>
      <sheetData sheetId="491">
        <row r="1">
          <cell r="A1" t="str">
            <v>บจก.เมืองพลสยามเมรัย</v>
          </cell>
        </row>
      </sheetData>
      <sheetData sheetId="492">
        <row r="1">
          <cell r="A1" t="str">
            <v>บจก.เมืองพลสยามเมรัย</v>
          </cell>
        </row>
      </sheetData>
      <sheetData sheetId="493">
        <row r="1">
          <cell r="A1" t="str">
            <v>บจก.เมืองพลสยามเมรัย</v>
          </cell>
        </row>
      </sheetData>
      <sheetData sheetId="494">
        <row r="1">
          <cell r="A1" t="str">
            <v>บจก.เมืองพลสยามเมรัย</v>
          </cell>
        </row>
      </sheetData>
      <sheetData sheetId="495">
        <row r="1">
          <cell r="A1" t="str">
            <v>บจก.เมืองพลสยามเมรัย</v>
          </cell>
        </row>
      </sheetData>
      <sheetData sheetId="496">
        <row r="1">
          <cell r="A1" t="str">
            <v>บจก.เมืองพลสยามเมรัย</v>
          </cell>
        </row>
      </sheetData>
      <sheetData sheetId="497">
        <row r="1">
          <cell r="A1" t="str">
            <v>บจก.เมืองพลสยามเมรัย</v>
          </cell>
        </row>
      </sheetData>
      <sheetData sheetId="498">
        <row r="1">
          <cell r="A1" t="str">
            <v>บจก.เมืองพลสยามเมรัย</v>
          </cell>
        </row>
      </sheetData>
      <sheetData sheetId="499">
        <row r="1">
          <cell r="A1" t="str">
            <v>บจก.เมืองพลสยามเมรัย</v>
          </cell>
        </row>
      </sheetData>
      <sheetData sheetId="500">
        <row r="1">
          <cell r="A1" t="str">
            <v>บจก.เมืองพลสยามเมรัย</v>
          </cell>
        </row>
      </sheetData>
      <sheetData sheetId="501">
        <row r="1">
          <cell r="A1" t="str">
            <v>บจก.เมืองพลสยามเมรัย</v>
          </cell>
        </row>
      </sheetData>
      <sheetData sheetId="502">
        <row r="1">
          <cell r="A1" t="str">
            <v>บจก.เมืองพลสยามเมรัย</v>
          </cell>
        </row>
      </sheetData>
      <sheetData sheetId="503">
        <row r="1">
          <cell r="A1" t="str">
            <v>บจก.เมืองพลสยามเมรัย</v>
          </cell>
        </row>
      </sheetData>
      <sheetData sheetId="504">
        <row r="1">
          <cell r="A1" t="str">
            <v>บจก.เมืองพลสยามเมรัย</v>
          </cell>
        </row>
      </sheetData>
      <sheetData sheetId="505">
        <row r="1">
          <cell r="A1" t="str">
            <v>บจก.เมืองพลสยามเมรัย</v>
          </cell>
        </row>
      </sheetData>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
          <cell r="A1" t="str">
            <v>บจก.เมืองพลสยามเมรัย</v>
          </cell>
        </row>
      </sheetData>
      <sheetData sheetId="519">
        <row r="1">
          <cell r="A1" t="str">
            <v>บจก.เมืองพลสยามเมรัย</v>
          </cell>
        </row>
      </sheetData>
      <sheetData sheetId="520">
        <row r="1">
          <cell r="A1" t="str">
            <v>บจก.เมืองพลสยามเมรัย</v>
          </cell>
        </row>
      </sheetData>
      <sheetData sheetId="521">
        <row r="1">
          <cell r="A1" t="str">
            <v>บจก.เมืองพลสยามเมรัย</v>
          </cell>
        </row>
      </sheetData>
      <sheetData sheetId="522">
        <row r="1">
          <cell r="A1" t="str">
            <v>บจก.เมืองพลสยามเมรัย</v>
          </cell>
        </row>
      </sheetData>
      <sheetData sheetId="523">
        <row r="1">
          <cell r="A1" t="str">
            <v>บจก.เมืองพลสยามเมรัย</v>
          </cell>
        </row>
      </sheetData>
      <sheetData sheetId="524">
        <row r="1">
          <cell r="A1" t="str">
            <v>บจก.เมืองพลสยามเมรัย</v>
          </cell>
        </row>
      </sheetData>
      <sheetData sheetId="525">
        <row r="1">
          <cell r="A1" t="str">
            <v>บจก.เมืองพลสยามเมรัย</v>
          </cell>
        </row>
      </sheetData>
      <sheetData sheetId="526">
        <row r="1">
          <cell r="A1" t="str">
            <v>บจก.เมืองพลสยามเมรัย</v>
          </cell>
        </row>
      </sheetData>
      <sheetData sheetId="527">
        <row r="1">
          <cell r="A1" t="str">
            <v>บจก.เมืองพลสยามเมรัย</v>
          </cell>
        </row>
      </sheetData>
      <sheetData sheetId="528">
        <row r="1">
          <cell r="A1" t="str">
            <v>บจก.เมืองพลสยามเมรัย</v>
          </cell>
        </row>
      </sheetData>
      <sheetData sheetId="529">
        <row r="1">
          <cell r="A1" t="str">
            <v>บจก.เมืองพลสยามเมรัย</v>
          </cell>
        </row>
      </sheetData>
      <sheetData sheetId="530">
        <row r="1">
          <cell r="A1" t="str">
            <v>บจก.เมืองพลสยามเมรัย</v>
          </cell>
        </row>
      </sheetData>
      <sheetData sheetId="531">
        <row r="1">
          <cell r="A1" t="str">
            <v>บจก.เมืองพลสยามเมรัย</v>
          </cell>
        </row>
      </sheetData>
      <sheetData sheetId="532">
        <row r="1">
          <cell r="A1" t="str">
            <v>บจก.เมืองพลสยามเมรัย</v>
          </cell>
        </row>
      </sheetData>
      <sheetData sheetId="533">
        <row r="1">
          <cell r="A1" t="str">
            <v>บจก.เมืองพลสยามเมรัย</v>
          </cell>
        </row>
      </sheetData>
      <sheetData sheetId="534">
        <row r="1">
          <cell r="A1" t="str">
            <v>บจก.เมืองพลสยามเมรัย</v>
          </cell>
        </row>
      </sheetData>
      <sheetData sheetId="535">
        <row r="1">
          <cell r="A1" t="str">
            <v>บจก.เมืองพลสยามเมรัย</v>
          </cell>
        </row>
      </sheetData>
      <sheetData sheetId="536">
        <row r="1">
          <cell r="A1" t="str">
            <v>บจก.เมืองพลสยามเมรัย</v>
          </cell>
        </row>
      </sheetData>
      <sheetData sheetId="537">
        <row r="1">
          <cell r="A1" t="str">
            <v>บจก.เมืองพลสยามเมรัย</v>
          </cell>
        </row>
      </sheetData>
      <sheetData sheetId="538">
        <row r="1">
          <cell r="A1" t="str">
            <v>บจก.เมืองพลสยามเมรัย</v>
          </cell>
        </row>
      </sheetData>
      <sheetData sheetId="539">
        <row r="1">
          <cell r="A1" t="str">
            <v>บจก.เมืองพลสยามเมรัย</v>
          </cell>
        </row>
      </sheetData>
      <sheetData sheetId="540">
        <row r="1">
          <cell r="A1" t="str">
            <v>บจก.เมืองพลสยามเมรัย</v>
          </cell>
        </row>
      </sheetData>
      <sheetData sheetId="541">
        <row r="1">
          <cell r="A1" t="str">
            <v>บจก.เมืองพลสยามเมรัย</v>
          </cell>
        </row>
      </sheetData>
      <sheetData sheetId="542">
        <row r="1">
          <cell r="A1" t="str">
            <v>บจก.เมืองพลสยามเมรัย</v>
          </cell>
        </row>
      </sheetData>
      <sheetData sheetId="543">
        <row r="1">
          <cell r="A1" t="str">
            <v>บจก.เมืองพลสยามเมรัย</v>
          </cell>
        </row>
      </sheetData>
      <sheetData sheetId="544">
        <row r="1">
          <cell r="A1" t="str">
            <v>บจก.เมืองพลสยามเมรัย</v>
          </cell>
        </row>
      </sheetData>
      <sheetData sheetId="545">
        <row r="1">
          <cell r="A1" t="str">
            <v>บจก.เมืองพลสยามเมรัย</v>
          </cell>
        </row>
      </sheetData>
      <sheetData sheetId="546">
        <row r="1">
          <cell r="A1" t="str">
            <v>บจก.เมืองพลสยามเมรัย</v>
          </cell>
        </row>
      </sheetData>
      <sheetData sheetId="547">
        <row r="1">
          <cell r="A1" t="str">
            <v>บจก.เมืองพลสยามเมรัย</v>
          </cell>
        </row>
      </sheetData>
      <sheetData sheetId="548">
        <row r="1">
          <cell r="A1" t="str">
            <v>บจก.เมืองพลสยามเมรัย</v>
          </cell>
        </row>
      </sheetData>
      <sheetData sheetId="549">
        <row r="1">
          <cell r="A1" t="str">
            <v>บจก.เมืองพลสยามเมรัย</v>
          </cell>
        </row>
      </sheetData>
      <sheetData sheetId="550">
        <row r="1">
          <cell r="A1" t="str">
            <v>บจก.เมืองพลสยามเมรัย</v>
          </cell>
        </row>
      </sheetData>
      <sheetData sheetId="551">
        <row r="1">
          <cell r="A1" t="str">
            <v>บจก.เมืองพลสยามเมรัย</v>
          </cell>
        </row>
      </sheetData>
      <sheetData sheetId="552">
        <row r="1">
          <cell r="A1" t="str">
            <v>บจก.เมืองพลสยามเมรัย</v>
          </cell>
        </row>
      </sheetData>
      <sheetData sheetId="553">
        <row r="1">
          <cell r="A1" t="str">
            <v>บจก.เมืองพลสยามเมรัย</v>
          </cell>
        </row>
      </sheetData>
      <sheetData sheetId="554">
        <row r="1">
          <cell r="A1" t="str">
            <v>บจก.เมืองพลสยามเมรัย</v>
          </cell>
        </row>
      </sheetData>
      <sheetData sheetId="555">
        <row r="1">
          <cell r="A1" t="str">
            <v>บจก.เมืองพลสยามเมรัย</v>
          </cell>
        </row>
      </sheetData>
      <sheetData sheetId="556">
        <row r="1">
          <cell r="A1" t="str">
            <v>บจก.เมืองพลสยามเมรัย</v>
          </cell>
        </row>
      </sheetData>
      <sheetData sheetId="557">
        <row r="1">
          <cell r="A1" t="str">
            <v>บจก.เมืองพลสยามเมรัย</v>
          </cell>
        </row>
      </sheetData>
      <sheetData sheetId="558">
        <row r="1">
          <cell r="A1" t="str">
            <v>บจก.เมืองพลสยามเมรัย</v>
          </cell>
        </row>
      </sheetData>
      <sheetData sheetId="559">
        <row r="1">
          <cell r="A1" t="str">
            <v>บจก.เมืองพลสยามเมรัย</v>
          </cell>
        </row>
      </sheetData>
      <sheetData sheetId="560">
        <row r="1">
          <cell r="A1" t="str">
            <v>บจก.เมืองพลสยามเมรัย</v>
          </cell>
        </row>
      </sheetData>
      <sheetData sheetId="561">
        <row r="1">
          <cell r="A1" t="str">
            <v>บจก.เมืองพลสยามเมรัย</v>
          </cell>
        </row>
      </sheetData>
      <sheetData sheetId="562">
        <row r="1">
          <cell r="A1" t="str">
            <v>บจก.เมืองพลสยามเมรัย</v>
          </cell>
        </row>
      </sheetData>
      <sheetData sheetId="563">
        <row r="1">
          <cell r="A1" t="str">
            <v>บจก.เมืองพลสยามเมรัย</v>
          </cell>
        </row>
      </sheetData>
      <sheetData sheetId="564">
        <row r="1">
          <cell r="A1" t="str">
            <v>บจก.เมืองพลสยามเมรัย</v>
          </cell>
        </row>
      </sheetData>
      <sheetData sheetId="565">
        <row r="1">
          <cell r="A1" t="str">
            <v>บจก.เมืองพลสยามเมรัย</v>
          </cell>
        </row>
      </sheetData>
      <sheetData sheetId="566">
        <row r="1">
          <cell r="A1" t="str">
            <v>บจก.เมืองพลสยามเมรัย</v>
          </cell>
        </row>
      </sheetData>
      <sheetData sheetId="567">
        <row r="1">
          <cell r="A1" t="str">
            <v>บจก.เมืองพลสยามเมรัย</v>
          </cell>
        </row>
      </sheetData>
      <sheetData sheetId="568">
        <row r="1">
          <cell r="A1" t="str">
            <v>บจก.เมืองพลสยามเมรัย</v>
          </cell>
        </row>
      </sheetData>
      <sheetData sheetId="569">
        <row r="1">
          <cell r="A1" t="str">
            <v>บจก.เมืองพลสยามเมรัย</v>
          </cell>
        </row>
      </sheetData>
      <sheetData sheetId="570">
        <row r="1">
          <cell r="A1" t="str">
            <v>บจก.เมืองพลสยามเมรัย</v>
          </cell>
        </row>
      </sheetData>
      <sheetData sheetId="571">
        <row r="1">
          <cell r="A1" t="str">
            <v>บจก.เมืองพลสยามเมรัย</v>
          </cell>
        </row>
      </sheetData>
      <sheetData sheetId="572">
        <row r="1">
          <cell r="A1" t="str">
            <v>บจก.เมืองพลสยามเมรัย</v>
          </cell>
        </row>
      </sheetData>
      <sheetData sheetId="573">
        <row r="1">
          <cell r="A1" t="str">
            <v>บจก.เมืองพลสยามเมรัย</v>
          </cell>
        </row>
      </sheetData>
      <sheetData sheetId="574">
        <row r="1">
          <cell r="A1" t="str">
            <v>บจก.เมืองพลสยามเมรัย</v>
          </cell>
        </row>
      </sheetData>
      <sheetData sheetId="575">
        <row r="1">
          <cell r="A1" t="str">
            <v>บจก.เมืองพลสยามเมรัย</v>
          </cell>
        </row>
      </sheetData>
      <sheetData sheetId="576">
        <row r="1">
          <cell r="A1" t="str">
            <v>บจก.เมืองพลสยามเมรัย</v>
          </cell>
        </row>
      </sheetData>
      <sheetData sheetId="577">
        <row r="1">
          <cell r="A1" t="str">
            <v>บจก.เมืองพลสยามเมรัย</v>
          </cell>
        </row>
      </sheetData>
      <sheetData sheetId="578">
        <row r="1">
          <cell r="A1" t="str">
            <v>บจก.เมืองพลสยามเมรัย</v>
          </cell>
        </row>
      </sheetData>
      <sheetData sheetId="579">
        <row r="1">
          <cell r="A1" t="str">
            <v>บจก.เมืองพลสยามเมรัย</v>
          </cell>
        </row>
      </sheetData>
      <sheetData sheetId="580">
        <row r="1">
          <cell r="A1" t="str">
            <v>บจก.เมืองพลสยามเมรัย</v>
          </cell>
        </row>
      </sheetData>
      <sheetData sheetId="581">
        <row r="1">
          <cell r="A1" t="str">
            <v>บจก.เมืองพลสยามเมรัย</v>
          </cell>
        </row>
      </sheetData>
      <sheetData sheetId="582">
        <row r="1">
          <cell r="A1" t="str">
            <v>บจก.เมืองพลสยามเมรัย</v>
          </cell>
        </row>
      </sheetData>
      <sheetData sheetId="583">
        <row r="1">
          <cell r="A1" t="str">
            <v>บจก.เมืองพลสยามเมรัย</v>
          </cell>
        </row>
      </sheetData>
      <sheetData sheetId="584">
        <row r="1">
          <cell r="A1" t="str">
            <v>บจก.เมืองพลสยามเมรัย</v>
          </cell>
        </row>
      </sheetData>
      <sheetData sheetId="585">
        <row r="1">
          <cell r="A1" t="str">
            <v>บจก.เมืองพลสยามเมรัย</v>
          </cell>
        </row>
      </sheetData>
      <sheetData sheetId="586">
        <row r="1">
          <cell r="A1" t="str">
            <v>บจก.เมืองพลสยามเมรัย</v>
          </cell>
        </row>
      </sheetData>
      <sheetData sheetId="587">
        <row r="1">
          <cell r="A1" t="str">
            <v>บจก.เมืองพลสยามเมรัย</v>
          </cell>
        </row>
      </sheetData>
      <sheetData sheetId="588">
        <row r="1">
          <cell r="A1" t="str">
            <v>บจก.เมืองพลสยามเมรัย</v>
          </cell>
        </row>
      </sheetData>
      <sheetData sheetId="589">
        <row r="1">
          <cell r="A1" t="str">
            <v>บจก.เมืองพลสยามเมรัย</v>
          </cell>
        </row>
      </sheetData>
      <sheetData sheetId="590">
        <row r="1">
          <cell r="A1" t="str">
            <v>บจก.เมืองพลสยามเมรัย</v>
          </cell>
        </row>
      </sheetData>
      <sheetData sheetId="591">
        <row r="1">
          <cell r="A1" t="str">
            <v>บจก.เมืองพลสยามเมรัย</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ow r="1">
          <cell r="A1" t="str">
            <v>บจก.เมืองพลสยามเมรัย</v>
          </cell>
        </row>
      </sheetData>
      <sheetData sheetId="607">
        <row r="1">
          <cell r="A1" t="str">
            <v>บจก.เมืองพลสยามเมรัย</v>
          </cell>
        </row>
      </sheetData>
      <sheetData sheetId="608">
        <row r="1">
          <cell r="A1" t="str">
            <v>บจก.เมืองพลสยามเมรัย</v>
          </cell>
        </row>
      </sheetData>
      <sheetData sheetId="609">
        <row r="1">
          <cell r="A1" t="str">
            <v>บจก.เมืองพลสยามเมรัย</v>
          </cell>
        </row>
      </sheetData>
      <sheetData sheetId="610">
        <row r="1">
          <cell r="A1" t="str">
            <v>บจก.เมืองพลสยามเมรัย</v>
          </cell>
        </row>
      </sheetData>
      <sheetData sheetId="611">
        <row r="1">
          <cell r="A1" t="str">
            <v>บจก.เมืองพลสยามเมรัย</v>
          </cell>
        </row>
      </sheetData>
      <sheetData sheetId="612">
        <row r="1">
          <cell r="A1" t="str">
            <v>บจก.เมืองพลสยามเมรัย</v>
          </cell>
        </row>
      </sheetData>
      <sheetData sheetId="613">
        <row r="1">
          <cell r="A1" t="str">
            <v>บจก.เมืองพลสยามเมรัย</v>
          </cell>
        </row>
      </sheetData>
      <sheetData sheetId="614" refreshError="1"/>
      <sheetData sheetId="615" refreshError="1"/>
      <sheetData sheetId="616">
        <row r="2">
          <cell r="E2">
            <v>4781384.5</v>
          </cell>
        </row>
      </sheetData>
      <sheetData sheetId="617">
        <row r="2">
          <cell r="E2">
            <v>4781384.5</v>
          </cell>
        </row>
      </sheetData>
      <sheetData sheetId="618">
        <row r="1">
          <cell r="A1" t="str">
            <v>บจก.เมืองพลสยามเมรัย</v>
          </cell>
        </row>
      </sheetData>
      <sheetData sheetId="619">
        <row r="1">
          <cell r="A1" t="str">
            <v>บจก.เมืองพลสยามเมรัย</v>
          </cell>
        </row>
      </sheetData>
      <sheetData sheetId="620">
        <row r="1">
          <cell r="A1" t="str">
            <v>บจก.เมืองพลสยามเมรัย</v>
          </cell>
        </row>
      </sheetData>
      <sheetData sheetId="621">
        <row r="1">
          <cell r="A1" t="str">
            <v>บจก.เมืองพลสยามเมรัย</v>
          </cell>
        </row>
      </sheetData>
      <sheetData sheetId="622">
        <row r="2">
          <cell r="E2">
            <v>4781384.5</v>
          </cell>
        </row>
      </sheetData>
      <sheetData sheetId="623">
        <row r="2">
          <cell r="E2">
            <v>4781384.5</v>
          </cell>
        </row>
      </sheetData>
      <sheetData sheetId="624">
        <row r="2">
          <cell r="E2">
            <v>4781384.5</v>
          </cell>
        </row>
      </sheetData>
      <sheetData sheetId="625">
        <row r="2">
          <cell r="E2">
            <v>4781384.5</v>
          </cell>
        </row>
      </sheetData>
      <sheetData sheetId="626">
        <row r="2">
          <cell r="E2">
            <v>4781384.5</v>
          </cell>
        </row>
      </sheetData>
      <sheetData sheetId="627">
        <row r="2">
          <cell r="E2">
            <v>4781384.5</v>
          </cell>
        </row>
      </sheetData>
      <sheetData sheetId="628">
        <row r="1">
          <cell r="A1" t="str">
            <v>บจก.เมืองพลสยามเมรัย</v>
          </cell>
        </row>
      </sheetData>
      <sheetData sheetId="629">
        <row r="1">
          <cell r="A1" t="str">
            <v>บจก.เมืองพลสยามเมรัย</v>
          </cell>
        </row>
      </sheetData>
      <sheetData sheetId="630">
        <row r="1">
          <cell r="A1" t="str">
            <v>บจก.เมืองพลสยามเมรัย</v>
          </cell>
        </row>
      </sheetData>
      <sheetData sheetId="631">
        <row r="1">
          <cell r="A1" t="str">
            <v>บจก.เมืองพลสยามเมรัย</v>
          </cell>
        </row>
      </sheetData>
      <sheetData sheetId="632">
        <row r="2">
          <cell r="E2">
            <v>4781384.5</v>
          </cell>
        </row>
      </sheetData>
      <sheetData sheetId="633">
        <row r="1">
          <cell r="A1" t="str">
            <v>บจก.เมืองพลสยามเมรัย</v>
          </cell>
        </row>
      </sheetData>
      <sheetData sheetId="634">
        <row r="1">
          <cell r="A1" t="str">
            <v>บจก.เมืองพลสยามเมรัย</v>
          </cell>
        </row>
      </sheetData>
      <sheetData sheetId="635">
        <row r="1">
          <cell r="A1" t="str">
            <v>บจก.เมืองพลสยามเมรัย</v>
          </cell>
        </row>
      </sheetData>
      <sheetData sheetId="636">
        <row r="1">
          <cell r="A1" t="str">
            <v>บจก.เมืองพลสยามเมรัย</v>
          </cell>
        </row>
      </sheetData>
      <sheetData sheetId="637">
        <row r="1">
          <cell r="A1" t="str">
            <v>บจก.เมืองพลสยามเมรัย</v>
          </cell>
        </row>
      </sheetData>
      <sheetData sheetId="638">
        <row r="2">
          <cell r="E2">
            <v>4781384.5</v>
          </cell>
        </row>
      </sheetData>
      <sheetData sheetId="639">
        <row r="2">
          <cell r="E2">
            <v>4781384.5</v>
          </cell>
        </row>
      </sheetData>
      <sheetData sheetId="640">
        <row r="2">
          <cell r="E2">
            <v>4781384.5</v>
          </cell>
        </row>
      </sheetData>
      <sheetData sheetId="641">
        <row r="2">
          <cell r="E2">
            <v>4781384.5</v>
          </cell>
        </row>
      </sheetData>
      <sheetData sheetId="642">
        <row r="2">
          <cell r="E2">
            <v>4781384.5</v>
          </cell>
        </row>
      </sheetData>
      <sheetData sheetId="643">
        <row r="2">
          <cell r="E2">
            <v>4781384.5</v>
          </cell>
        </row>
      </sheetData>
      <sheetData sheetId="644">
        <row r="2">
          <cell r="E2">
            <v>4781384.5</v>
          </cell>
        </row>
      </sheetData>
      <sheetData sheetId="645">
        <row r="2">
          <cell r="E2">
            <v>4781384.5</v>
          </cell>
        </row>
      </sheetData>
      <sheetData sheetId="646">
        <row r="2">
          <cell r="E2">
            <v>4781384.5</v>
          </cell>
        </row>
      </sheetData>
      <sheetData sheetId="647">
        <row r="2">
          <cell r="E2">
            <v>4781384.5</v>
          </cell>
        </row>
      </sheetData>
      <sheetData sheetId="648">
        <row r="2">
          <cell r="E2">
            <v>4781384.5</v>
          </cell>
        </row>
      </sheetData>
      <sheetData sheetId="649">
        <row r="2">
          <cell r="E2">
            <v>4781384.5</v>
          </cell>
        </row>
      </sheetData>
      <sheetData sheetId="650">
        <row r="2">
          <cell r="E2">
            <v>4781384.5</v>
          </cell>
        </row>
      </sheetData>
      <sheetData sheetId="651">
        <row r="2">
          <cell r="E2">
            <v>4781384.5</v>
          </cell>
        </row>
      </sheetData>
      <sheetData sheetId="652">
        <row r="2">
          <cell r="E2">
            <v>4781384.5</v>
          </cell>
        </row>
      </sheetData>
      <sheetData sheetId="653">
        <row r="2">
          <cell r="E2">
            <v>4781384.5</v>
          </cell>
        </row>
      </sheetData>
      <sheetData sheetId="654">
        <row r="2">
          <cell r="E2">
            <v>4781384.5</v>
          </cell>
        </row>
      </sheetData>
      <sheetData sheetId="655">
        <row r="2">
          <cell r="E2">
            <v>4781384.5</v>
          </cell>
        </row>
      </sheetData>
      <sheetData sheetId="656">
        <row r="2">
          <cell r="E2">
            <v>4781384.5</v>
          </cell>
        </row>
      </sheetData>
      <sheetData sheetId="657">
        <row r="1">
          <cell r="A1" t="str">
            <v>บจก.เมืองพลสยามเมรัย</v>
          </cell>
        </row>
      </sheetData>
      <sheetData sheetId="658">
        <row r="1">
          <cell r="A1" t="str">
            <v>บจก.เมืองพลสยามเมรัย</v>
          </cell>
        </row>
      </sheetData>
      <sheetData sheetId="659">
        <row r="1">
          <cell r="A1" t="str">
            <v>บจก.เมืองพลสยามเมรัย</v>
          </cell>
        </row>
      </sheetData>
      <sheetData sheetId="660">
        <row r="1">
          <cell r="A1" t="str">
            <v>บจก.เมืองพลสยามเมรัย</v>
          </cell>
        </row>
      </sheetData>
      <sheetData sheetId="661">
        <row r="1">
          <cell r="A1" t="str">
            <v>บจก.เมืองพลสยามเมรัย</v>
          </cell>
        </row>
      </sheetData>
      <sheetData sheetId="662">
        <row r="2">
          <cell r="E2">
            <v>4781384.5</v>
          </cell>
        </row>
      </sheetData>
      <sheetData sheetId="663">
        <row r="1">
          <cell r="A1" t="str">
            <v>บจก.เมืองพลสยามเมรัย</v>
          </cell>
        </row>
      </sheetData>
      <sheetData sheetId="664">
        <row r="1">
          <cell r="A1" t="str">
            <v>บจก.เมืองพลสยามเมรัย</v>
          </cell>
        </row>
      </sheetData>
      <sheetData sheetId="665">
        <row r="1">
          <cell r="A1" t="str">
            <v>บจก.เมืองพลสยามเมรัย</v>
          </cell>
        </row>
      </sheetData>
      <sheetData sheetId="666">
        <row r="2">
          <cell r="E2">
            <v>4781384.5</v>
          </cell>
        </row>
      </sheetData>
      <sheetData sheetId="667">
        <row r="1">
          <cell r="A1" t="str">
            <v>บจก.เมืองพลสยามเมรัย</v>
          </cell>
        </row>
      </sheetData>
      <sheetData sheetId="668">
        <row r="2">
          <cell r="E2">
            <v>4781384.5</v>
          </cell>
        </row>
      </sheetData>
      <sheetData sheetId="669">
        <row r="1">
          <cell r="A1" t="str">
            <v>บจก.เมืองพลสยามเมรัย</v>
          </cell>
        </row>
      </sheetData>
      <sheetData sheetId="670">
        <row r="1">
          <cell r="A1" t="str">
            <v>บจก.เมืองพลสยามเมรัย</v>
          </cell>
        </row>
      </sheetData>
      <sheetData sheetId="671">
        <row r="1">
          <cell r="A1" t="str">
            <v>บจก.เมืองพลสยามเมรัย</v>
          </cell>
        </row>
      </sheetData>
      <sheetData sheetId="672">
        <row r="1">
          <cell r="A1" t="str">
            <v>บจก.เมืองพลสยามเมรัย</v>
          </cell>
        </row>
      </sheetData>
      <sheetData sheetId="673">
        <row r="1">
          <cell r="A1" t="str">
            <v>บจก.เมืองพลสยามเมรัย</v>
          </cell>
        </row>
      </sheetData>
      <sheetData sheetId="674">
        <row r="1">
          <cell r="A1" t="str">
            <v>บจก.เมืองพลสยามเมรัย</v>
          </cell>
        </row>
      </sheetData>
      <sheetData sheetId="675">
        <row r="1">
          <cell r="A1" t="str">
            <v>บจก.เมืองพลสยามเมรัย</v>
          </cell>
        </row>
      </sheetData>
      <sheetData sheetId="676">
        <row r="1">
          <cell r="A1" t="str">
            <v>บจก.เมืองพลสยามเมรัย</v>
          </cell>
        </row>
      </sheetData>
      <sheetData sheetId="677">
        <row r="1">
          <cell r="A1" t="str">
            <v>บจก.เมืองพลสยามเมรัย</v>
          </cell>
        </row>
      </sheetData>
      <sheetData sheetId="678">
        <row r="1">
          <cell r="A1" t="str">
            <v>บจก.เมืองพลสยามเมรัย</v>
          </cell>
        </row>
      </sheetData>
      <sheetData sheetId="679">
        <row r="1">
          <cell r="A1" t="str">
            <v>บจก.เมืองพลสยามเมรัย</v>
          </cell>
        </row>
      </sheetData>
      <sheetData sheetId="680">
        <row r="1">
          <cell r="A1" t="str">
            <v>บจก.เมืองพลสยามเมรัย</v>
          </cell>
        </row>
      </sheetData>
      <sheetData sheetId="681">
        <row r="1">
          <cell r="A1" t="str">
            <v>บจก.เมืองพลสยามเมรัย</v>
          </cell>
        </row>
      </sheetData>
      <sheetData sheetId="682">
        <row r="2">
          <cell r="E2">
            <v>4781384.5</v>
          </cell>
        </row>
      </sheetData>
      <sheetData sheetId="683">
        <row r="1">
          <cell r="A1" t="str">
            <v>บจก.เมืองพลสยามเมรัย</v>
          </cell>
        </row>
      </sheetData>
      <sheetData sheetId="684">
        <row r="1">
          <cell r="A1" t="str">
            <v>บจก.เมืองพลสยามเมรัย</v>
          </cell>
        </row>
      </sheetData>
      <sheetData sheetId="685">
        <row r="1">
          <cell r="A1" t="str">
            <v>บจก.เมืองพลสยามเมรัย</v>
          </cell>
        </row>
      </sheetData>
      <sheetData sheetId="686">
        <row r="1">
          <cell r="A1" t="str">
            <v>บจก.เมืองพลสยามเมรัย</v>
          </cell>
        </row>
      </sheetData>
      <sheetData sheetId="687">
        <row r="1">
          <cell r="A1" t="str">
            <v>บจก.เมืองพลสยามเมรัย</v>
          </cell>
        </row>
      </sheetData>
      <sheetData sheetId="688">
        <row r="1">
          <cell r="A1" t="str">
            <v>บจก.เมืองพลสยามเมรัย</v>
          </cell>
        </row>
      </sheetData>
      <sheetData sheetId="689">
        <row r="1">
          <cell r="A1" t="str">
            <v>บจก.เมืองพลสยามเมรัย</v>
          </cell>
        </row>
      </sheetData>
      <sheetData sheetId="690"/>
      <sheetData sheetId="691">
        <row r="1">
          <cell r="A1" t="str">
            <v>บจก.เมืองพลสยามเมรัย</v>
          </cell>
        </row>
      </sheetData>
      <sheetData sheetId="692">
        <row r="1">
          <cell r="A1" t="str">
            <v>บจก.เมืองพลสยามเมรัย</v>
          </cell>
        </row>
      </sheetData>
      <sheetData sheetId="693"/>
      <sheetData sheetId="694">
        <row r="1">
          <cell r="A1" t="str">
            <v>บจก.เมืองพลสยามเมรัย</v>
          </cell>
        </row>
      </sheetData>
      <sheetData sheetId="695">
        <row r="1">
          <cell r="A1" t="str">
            <v>บจก.เมืองพลสยามเมรัย</v>
          </cell>
        </row>
      </sheetData>
      <sheetData sheetId="696">
        <row r="1">
          <cell r="A1" t="str">
            <v>บจก.เมืองพลสยามเมรัย</v>
          </cell>
        </row>
      </sheetData>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sheetData sheetId="724"/>
      <sheetData sheetId="725"/>
      <sheetData sheetId="726"/>
      <sheetData sheetId="727"/>
      <sheetData sheetId="728"/>
      <sheetData sheetId="729"/>
      <sheetData sheetId="730" refreshError="1"/>
      <sheetData sheetId="731"/>
      <sheetData sheetId="732" refreshError="1"/>
      <sheetData sheetId="733" refreshError="1"/>
      <sheetData sheetId="734"/>
      <sheetData sheetId="735"/>
      <sheetData sheetId="736"/>
      <sheetData sheetId="737"/>
      <sheetData sheetId="738"/>
      <sheetData sheetId="739"/>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1">
          <cell r="A1" t="str">
            <v>บจก.เมืองพลสยามเมรัย</v>
          </cell>
        </row>
      </sheetData>
      <sheetData sheetId="755">
        <row r="1">
          <cell r="A1" t="str">
            <v>บจก.เมืองพลสยามเมรัย</v>
          </cell>
        </row>
      </sheetData>
      <sheetData sheetId="756">
        <row r="1">
          <cell r="A1" t="str">
            <v>บจก.เมืองพลสยามเมรัย</v>
          </cell>
        </row>
      </sheetData>
      <sheetData sheetId="757">
        <row r="1">
          <cell r="A1" t="str">
            <v>บจก.เมืองพลสยามเมรัย</v>
          </cell>
        </row>
      </sheetData>
      <sheetData sheetId="758">
        <row r="1">
          <cell r="A1" t="str">
            <v>บจก.เมืองพลสยามเมรัย</v>
          </cell>
        </row>
      </sheetData>
      <sheetData sheetId="759">
        <row r="1">
          <cell r="A1" t="str">
            <v>บจก.เมืองพลสยามเมรัย</v>
          </cell>
        </row>
      </sheetData>
      <sheetData sheetId="760" refreshError="1"/>
      <sheetData sheetId="761">
        <row r="1">
          <cell r="A1" t="str">
            <v>บจก.เมืองพลสยามเมรัย</v>
          </cell>
        </row>
      </sheetData>
      <sheetData sheetId="762">
        <row r="1">
          <cell r="A1" t="str">
            <v>บจก.เมืองพลสยามเมรัย</v>
          </cell>
        </row>
      </sheetData>
      <sheetData sheetId="763">
        <row r="1">
          <cell r="A1" t="str">
            <v>บจก.เมืองพลสยามเมรัย</v>
          </cell>
        </row>
      </sheetData>
      <sheetData sheetId="764">
        <row r="1">
          <cell r="A1" t="str">
            <v>บจก.เมืองพลสยามเมรัย</v>
          </cell>
        </row>
      </sheetData>
      <sheetData sheetId="765">
        <row r="1">
          <cell r="A1" t="str">
            <v>บจก.เมืองพลสยามเมรัย</v>
          </cell>
        </row>
      </sheetData>
      <sheetData sheetId="766">
        <row r="1">
          <cell r="A1" t="str">
            <v>บจก.เมืองพลสยามเมรัย</v>
          </cell>
        </row>
      </sheetData>
      <sheetData sheetId="767">
        <row r="1">
          <cell r="A1" t="str">
            <v>บจก.เมืองพลสยามเมรัย</v>
          </cell>
        </row>
      </sheetData>
      <sheetData sheetId="768">
        <row r="1">
          <cell r="A1" t="str">
            <v>บจก.เมืองพลสยามเมรัย</v>
          </cell>
        </row>
      </sheetData>
      <sheetData sheetId="769">
        <row r="1">
          <cell r="A1" t="str">
            <v>บจก.เมืองพลสยามเมรัย</v>
          </cell>
        </row>
      </sheetData>
      <sheetData sheetId="770">
        <row r="1">
          <cell r="A1" t="str">
            <v>บจก.เมืองพลสยามเมรัย</v>
          </cell>
        </row>
      </sheetData>
      <sheetData sheetId="771">
        <row r="1">
          <cell r="A1" t="str">
            <v>บจก.เมืองพลสยามเมรัย</v>
          </cell>
        </row>
      </sheetData>
      <sheetData sheetId="772">
        <row r="1">
          <cell r="A1" t="str">
            <v>บจก.เมืองพลสยามเมรัย</v>
          </cell>
        </row>
      </sheetData>
      <sheetData sheetId="773" refreshError="1"/>
      <sheetData sheetId="774" refreshError="1"/>
      <sheetData sheetId="775">
        <row r="1">
          <cell r="A1" t="str">
            <v>บจก.เมืองพลสยามเมรัย</v>
          </cell>
        </row>
      </sheetData>
      <sheetData sheetId="776">
        <row r="1">
          <cell r="A1" t="str">
            <v>บจก.เมืองพลสยามเมรัย</v>
          </cell>
        </row>
      </sheetData>
      <sheetData sheetId="777">
        <row r="1">
          <cell r="A1" t="str">
            <v>บจก.เมืองพลสยามเมรัย</v>
          </cell>
        </row>
      </sheetData>
      <sheetData sheetId="778">
        <row r="1">
          <cell r="A1" t="str">
            <v>บจก.เมืองพลสยามเมรัย</v>
          </cell>
        </row>
      </sheetData>
      <sheetData sheetId="779">
        <row r="1">
          <cell r="A1" t="str">
            <v>บจก.เมืองพลสยามเมรัย</v>
          </cell>
        </row>
      </sheetData>
      <sheetData sheetId="780">
        <row r="1">
          <cell r="A1" t="str">
            <v>บจก.เมืองพลสยามเมรัย</v>
          </cell>
        </row>
      </sheetData>
      <sheetData sheetId="781" refreshError="1"/>
      <sheetData sheetId="782">
        <row r="1">
          <cell r="A1" t="str">
            <v>บจก.เมืองพลสยามเมรัย</v>
          </cell>
        </row>
      </sheetData>
      <sheetData sheetId="783">
        <row r="1">
          <cell r="A1" t="str">
            <v>บจก.เมืองพลสยามเมรัย</v>
          </cell>
        </row>
      </sheetData>
      <sheetData sheetId="784">
        <row r="1">
          <cell r="A1" t="str">
            <v>บจก.เมืองพลสยามเมรัย</v>
          </cell>
        </row>
      </sheetData>
      <sheetData sheetId="785">
        <row r="1">
          <cell r="A1" t="str">
            <v>บจก.เมืองพลสยามเมรัย</v>
          </cell>
        </row>
      </sheetData>
      <sheetData sheetId="786">
        <row r="1">
          <cell r="A1" t="str">
            <v>บจก.เมืองพลสยามเมรัย</v>
          </cell>
        </row>
      </sheetData>
      <sheetData sheetId="787">
        <row r="1">
          <cell r="A1" t="str">
            <v>บจก.เมืองพลสยามเมรัย</v>
          </cell>
        </row>
      </sheetData>
      <sheetData sheetId="788">
        <row r="1">
          <cell r="A1" t="str">
            <v>บจก.เมืองพลสยามเมรัย</v>
          </cell>
        </row>
      </sheetData>
      <sheetData sheetId="789">
        <row r="1">
          <cell r="A1" t="str">
            <v>บจก.เมืองพลสยามเมรัย</v>
          </cell>
        </row>
      </sheetData>
      <sheetData sheetId="790">
        <row r="1">
          <cell r="A1" t="str">
            <v>บจก.เมืองพลสยามเมรัย</v>
          </cell>
        </row>
      </sheetData>
      <sheetData sheetId="791">
        <row r="1">
          <cell r="A1" t="str">
            <v>บจก.เมืองพลสยามเมรัย</v>
          </cell>
        </row>
      </sheetData>
      <sheetData sheetId="792">
        <row r="1">
          <cell r="A1" t="str">
            <v>บจก.เมืองพลสยามเมรัย</v>
          </cell>
        </row>
      </sheetData>
      <sheetData sheetId="793">
        <row r="1">
          <cell r="A1" t="str">
            <v>บจก.เมืองพลสยามเมรัย</v>
          </cell>
        </row>
      </sheetData>
      <sheetData sheetId="794" refreshError="1"/>
      <sheetData sheetId="795" refreshError="1"/>
      <sheetData sheetId="796">
        <row r="1">
          <cell r="A1" t="str">
            <v>บจก.เมืองพลสยามเมรัย</v>
          </cell>
        </row>
      </sheetData>
      <sheetData sheetId="797">
        <row r="1">
          <cell r="A1" t="str">
            <v>บจก.เมืองพลสยามเมรัย</v>
          </cell>
        </row>
      </sheetData>
      <sheetData sheetId="798">
        <row r="1">
          <cell r="A1" t="str">
            <v>บจก.เมืองพลสยามเมรัย</v>
          </cell>
        </row>
      </sheetData>
      <sheetData sheetId="799">
        <row r="1">
          <cell r="A1" t="str">
            <v>บจก.เมืองพลสยามเมรัย</v>
          </cell>
        </row>
      </sheetData>
      <sheetData sheetId="800">
        <row r="1">
          <cell r="A1" t="str">
            <v>บจก.เมืองพลสยามเมรัย</v>
          </cell>
        </row>
      </sheetData>
      <sheetData sheetId="801">
        <row r="1">
          <cell r="A1" t="str">
            <v>บจก.เมืองพลสยามเมรัย</v>
          </cell>
        </row>
      </sheetData>
      <sheetData sheetId="802" refreshError="1"/>
      <sheetData sheetId="803">
        <row r="1">
          <cell r="A1" t="str">
            <v>บจก.เมืองพลสยามเมรัย</v>
          </cell>
        </row>
      </sheetData>
      <sheetData sheetId="804">
        <row r="1">
          <cell r="A1" t="str">
            <v>บจก.เมืองพลสยามเมรัย</v>
          </cell>
        </row>
      </sheetData>
      <sheetData sheetId="805" refreshError="1"/>
      <sheetData sheetId="806">
        <row r="1">
          <cell r="A1" t="str">
            <v>บจก.เมืองพลสยามเมรัย</v>
          </cell>
        </row>
      </sheetData>
      <sheetData sheetId="807">
        <row r="1">
          <cell r="A1" t="str">
            <v>บจก.เมืองพลสยามเมรัย</v>
          </cell>
        </row>
      </sheetData>
      <sheetData sheetId="808">
        <row r="1">
          <cell r="A1" t="str">
            <v>บจก.เมืองพลสยามเมรัย</v>
          </cell>
        </row>
      </sheetData>
      <sheetData sheetId="809">
        <row r="1">
          <cell r="A1" t="str">
            <v>บจก.เมืองพลสยามเมรัย</v>
          </cell>
        </row>
      </sheetData>
      <sheetData sheetId="810">
        <row r="1">
          <cell r="A1" t="str">
            <v>บจก.เมืองพลสยามเมรัย</v>
          </cell>
        </row>
      </sheetData>
      <sheetData sheetId="811">
        <row r="1">
          <cell r="A1" t="str">
            <v>บจก.เมืองพลสยามเมรัย</v>
          </cell>
        </row>
      </sheetData>
      <sheetData sheetId="812">
        <row r="1">
          <cell r="A1" t="str">
            <v>บจก.เมืองพลสยามเมรัย</v>
          </cell>
        </row>
      </sheetData>
      <sheetData sheetId="813">
        <row r="1">
          <cell r="A1" t="str">
            <v>บจก.เมืองพลสยามเมรัย</v>
          </cell>
        </row>
      </sheetData>
      <sheetData sheetId="814">
        <row r="1">
          <cell r="A1" t="str">
            <v>บจก.เมืองพลสยามเมรัย</v>
          </cell>
        </row>
      </sheetData>
      <sheetData sheetId="815" refreshError="1"/>
      <sheetData sheetId="816" refreshError="1"/>
      <sheetData sheetId="817">
        <row r="1">
          <cell r="A1" t="str">
            <v>บจก.เมืองพลสยามเมรัย</v>
          </cell>
        </row>
      </sheetData>
      <sheetData sheetId="818">
        <row r="1">
          <cell r="A1" t="str">
            <v>บจก.เมืองพลสยามเมรัย</v>
          </cell>
        </row>
      </sheetData>
      <sheetData sheetId="819">
        <row r="1">
          <cell r="A1" t="str">
            <v>บจก.เมืองพลสยามเมรัย</v>
          </cell>
        </row>
      </sheetData>
      <sheetData sheetId="820">
        <row r="1">
          <cell r="A1" t="str">
            <v>บจก.เมืองพลสยามเมรัย</v>
          </cell>
        </row>
      </sheetData>
      <sheetData sheetId="821">
        <row r="1">
          <cell r="A1" t="str">
            <v>บจก.เมืองพลสยามเมรัย</v>
          </cell>
        </row>
      </sheetData>
      <sheetData sheetId="822">
        <row r="1">
          <cell r="A1" t="str">
            <v>บจก.เมืองพลสยามเมรัย</v>
          </cell>
        </row>
      </sheetData>
      <sheetData sheetId="823" refreshError="1"/>
      <sheetData sheetId="824"/>
      <sheetData sheetId="825"/>
      <sheetData sheetId="826" refreshError="1"/>
      <sheetData sheetId="827">
        <row r="1">
          <cell r="A1" t="str">
            <v>บจก.เมืองพลสยามเมรัย</v>
          </cell>
        </row>
      </sheetData>
      <sheetData sheetId="828">
        <row r="1">
          <cell r="A1" t="str">
            <v>บจก.เมืองพลสยามเมรัย</v>
          </cell>
        </row>
      </sheetData>
      <sheetData sheetId="829">
        <row r="1">
          <cell r="A1" t="str">
            <v>บจก.เมืองพลสยามเมรัย</v>
          </cell>
        </row>
      </sheetData>
      <sheetData sheetId="830">
        <row r="1">
          <cell r="A1" t="str">
            <v>บจก.เมืองพลสยามเมรัย</v>
          </cell>
        </row>
      </sheetData>
      <sheetData sheetId="831">
        <row r="1">
          <cell r="A1" t="str">
            <v>บจก.เมืองพลสยามเมรัย</v>
          </cell>
        </row>
      </sheetData>
      <sheetData sheetId="832">
        <row r="1">
          <cell r="A1" t="str">
            <v>บจก.เมืองพลสยามเมรัย</v>
          </cell>
        </row>
      </sheetData>
      <sheetData sheetId="833">
        <row r="1">
          <cell r="A1" t="str">
            <v>บจก.เมืองพลสยามเมรัย</v>
          </cell>
        </row>
      </sheetData>
      <sheetData sheetId="834">
        <row r="1">
          <cell r="A1" t="str">
            <v>บจก.เมืองพลสยามเมรัย</v>
          </cell>
        </row>
      </sheetData>
      <sheetData sheetId="835">
        <row r="1">
          <cell r="A1" t="str">
            <v>บจก.เมืองพลสยามเมรัย</v>
          </cell>
        </row>
      </sheetData>
      <sheetData sheetId="836" refreshError="1"/>
      <sheetData sheetId="837" refreshError="1"/>
      <sheetData sheetId="838"/>
      <sheetData sheetId="839">
        <row r="1">
          <cell r="A1" t="str">
            <v>บจก.เมืองพลสยามเมรัย</v>
          </cell>
        </row>
      </sheetData>
      <sheetData sheetId="840">
        <row r="1">
          <cell r="A1" t="str">
            <v>บจก.เมืองพลสยามเมรัย</v>
          </cell>
        </row>
      </sheetData>
      <sheetData sheetId="841">
        <row r="1">
          <cell r="A1" t="str">
            <v>บจก.เมืองพลสยามเมรัย</v>
          </cell>
        </row>
      </sheetData>
      <sheetData sheetId="842">
        <row r="1">
          <cell r="A1" t="str">
            <v>บจก.เมืองพลสยามเมรัย</v>
          </cell>
        </row>
      </sheetData>
      <sheetData sheetId="843">
        <row r="1">
          <cell r="A1" t="str">
            <v>บจก.เมืองพลสยามเมรัย</v>
          </cell>
        </row>
      </sheetData>
      <sheetData sheetId="844" refreshError="1"/>
      <sheetData sheetId="845">
        <row r="1">
          <cell r="A1" t="str">
            <v>บจก.เมืองพลสยามเมรัย</v>
          </cell>
        </row>
      </sheetData>
      <sheetData sheetId="846">
        <row r="1">
          <cell r="A1" t="str">
            <v>บจก.เมืองพลสยามเมรัย</v>
          </cell>
        </row>
      </sheetData>
      <sheetData sheetId="847">
        <row r="1">
          <cell r="A1" t="str">
            <v>บจก.เมืองพลสยามเมรัย</v>
          </cell>
        </row>
      </sheetData>
      <sheetData sheetId="848">
        <row r="1">
          <cell r="A1" t="str">
            <v>บจก.เมืองพลสยามเมรัย</v>
          </cell>
        </row>
      </sheetData>
      <sheetData sheetId="849">
        <row r="1">
          <cell r="A1" t="str">
            <v>บจก.เมืองพลสยามเมรัย</v>
          </cell>
        </row>
      </sheetData>
      <sheetData sheetId="850">
        <row r="1">
          <cell r="A1" t="str">
            <v>บจก.เมืองพลสยามเมรัย</v>
          </cell>
        </row>
      </sheetData>
      <sheetData sheetId="851">
        <row r="1">
          <cell r="A1" t="str">
            <v>บจก.เมืองพลสยามเมรัย</v>
          </cell>
        </row>
      </sheetData>
      <sheetData sheetId="852">
        <row r="1">
          <cell r="A1" t="str">
            <v>บจก.เมืองพลสยามเมรัย</v>
          </cell>
        </row>
      </sheetData>
      <sheetData sheetId="853">
        <row r="1">
          <cell r="A1" t="str">
            <v>บจก.เมืองพลสยามเมรัย</v>
          </cell>
        </row>
      </sheetData>
      <sheetData sheetId="854">
        <row r="1">
          <cell r="A1" t="str">
            <v>บจก.เมืองพลสยามเมรัย</v>
          </cell>
        </row>
      </sheetData>
      <sheetData sheetId="855">
        <row r="1">
          <cell r="A1" t="str">
            <v>บจก.เมืองพลสยามเมรัย</v>
          </cell>
        </row>
      </sheetData>
      <sheetData sheetId="856">
        <row r="1">
          <cell r="A1" t="str">
            <v>บจก.เมืองพลสยามเมรัย</v>
          </cell>
        </row>
      </sheetData>
      <sheetData sheetId="857" refreshError="1"/>
      <sheetData sheetId="858" refreshError="1"/>
      <sheetData sheetId="859">
        <row r="1">
          <cell r="A1" t="str">
            <v>บจก.เมืองพลสยามเมรัย</v>
          </cell>
        </row>
      </sheetData>
      <sheetData sheetId="860">
        <row r="1">
          <cell r="A1" t="str">
            <v>บจก.เมืองพลสยามเมรัย</v>
          </cell>
        </row>
      </sheetData>
      <sheetData sheetId="861">
        <row r="1">
          <cell r="A1" t="str">
            <v>บจก.เมืองพลสยามเมรัย</v>
          </cell>
        </row>
      </sheetData>
      <sheetData sheetId="862">
        <row r="1">
          <cell r="A1" t="str">
            <v>บจก.เมืองพลสยามเมรัย</v>
          </cell>
        </row>
      </sheetData>
      <sheetData sheetId="863">
        <row r="1">
          <cell r="A1" t="str">
            <v>บจก.เมืองพลสยามเมรัย</v>
          </cell>
        </row>
      </sheetData>
      <sheetData sheetId="864">
        <row r="1">
          <cell r="A1" t="str">
            <v>บจก.เมืองพลสยามเมรัย</v>
          </cell>
        </row>
      </sheetData>
      <sheetData sheetId="865" refreshError="1"/>
      <sheetData sheetId="866">
        <row r="1">
          <cell r="A1" t="str">
            <v>บจก.เมืองพลสยามเมรัย</v>
          </cell>
        </row>
      </sheetData>
      <sheetData sheetId="867">
        <row r="1">
          <cell r="A1" t="str">
            <v>บจก.เมืองพลสยามเมรัย</v>
          </cell>
        </row>
      </sheetData>
      <sheetData sheetId="868">
        <row r="1">
          <cell r="A1" t="str">
            <v>บจก.เมืองพลสยามเมรัย</v>
          </cell>
        </row>
      </sheetData>
      <sheetData sheetId="869">
        <row r="1">
          <cell r="A1" t="str">
            <v>บจก.เมืองพลสยามเมรัย</v>
          </cell>
        </row>
      </sheetData>
      <sheetData sheetId="870">
        <row r="1">
          <cell r="A1" t="str">
            <v>บจก.เมืองพลสยามเมรัย</v>
          </cell>
        </row>
      </sheetData>
      <sheetData sheetId="871">
        <row r="1">
          <cell r="A1" t="str">
            <v>บจก.เมืองพลสยามเมรัย</v>
          </cell>
        </row>
      </sheetData>
      <sheetData sheetId="872">
        <row r="1">
          <cell r="A1" t="str">
            <v>บจก.เมืองพลสยามเมรัย</v>
          </cell>
        </row>
      </sheetData>
      <sheetData sheetId="873">
        <row r="1">
          <cell r="A1" t="str">
            <v>บจก.เมืองพลสยามเมรัย</v>
          </cell>
        </row>
      </sheetData>
      <sheetData sheetId="874">
        <row r="1">
          <cell r="A1" t="str">
            <v>บจก.เมืองพลสยามเมรัย</v>
          </cell>
        </row>
      </sheetData>
      <sheetData sheetId="875">
        <row r="1">
          <cell r="A1" t="str">
            <v>บจก.เมืองพลสยามเมรัย</v>
          </cell>
        </row>
      </sheetData>
      <sheetData sheetId="876">
        <row r="1">
          <cell r="A1" t="str">
            <v>บจก.เมืองพลสยามเมรัย</v>
          </cell>
        </row>
      </sheetData>
      <sheetData sheetId="877">
        <row r="1">
          <cell r="A1" t="str">
            <v>บจก.เมืองพลสยามเมรัย</v>
          </cell>
        </row>
      </sheetData>
      <sheetData sheetId="878" refreshError="1"/>
      <sheetData sheetId="879" refreshError="1"/>
      <sheetData sheetId="880" refreshError="1"/>
      <sheetData sheetId="881">
        <row r="1">
          <cell r="A1" t="str">
            <v>บจก.เมืองพลสยามเมรัย</v>
          </cell>
        </row>
      </sheetData>
      <sheetData sheetId="882">
        <row r="1">
          <cell r="A1" t="str">
            <v>บจก.เมืองพลสยามเมรัย</v>
          </cell>
        </row>
      </sheetData>
      <sheetData sheetId="883">
        <row r="1">
          <cell r="A1" t="str">
            <v>บจก.เมืองพลสยามเมรัย</v>
          </cell>
        </row>
      </sheetData>
      <sheetData sheetId="884">
        <row r="1">
          <cell r="A1" t="str">
            <v>บจก.เมืองพลสยามเมรัย</v>
          </cell>
        </row>
      </sheetData>
      <sheetData sheetId="885">
        <row r="1">
          <cell r="A1" t="str">
            <v>บจก.เมืองพลสยามเมรัย</v>
          </cell>
        </row>
      </sheetData>
      <sheetData sheetId="886">
        <row r="1">
          <cell r="A1" t="str">
            <v>บจก.เมืองพลสยามเมรัย</v>
          </cell>
        </row>
      </sheetData>
      <sheetData sheetId="887" refreshError="1"/>
      <sheetData sheetId="888">
        <row r="1">
          <cell r="A1" t="str">
            <v>บจก.เมืองพลสยามเมรัย</v>
          </cell>
        </row>
      </sheetData>
      <sheetData sheetId="889">
        <row r="1">
          <cell r="A1" t="str">
            <v>บจก.เมืองพลสยามเมรัย</v>
          </cell>
        </row>
      </sheetData>
      <sheetData sheetId="890">
        <row r="1">
          <cell r="A1" t="str">
            <v>บจก.เมืองพลสยามเมรัย</v>
          </cell>
        </row>
      </sheetData>
      <sheetData sheetId="891">
        <row r="1">
          <cell r="A1" t="str">
            <v>บจก.เมืองพลสยามเมรัย</v>
          </cell>
        </row>
      </sheetData>
      <sheetData sheetId="892">
        <row r="1">
          <cell r="A1" t="str">
            <v>บจก.เมืองพลสยามเมรัย</v>
          </cell>
        </row>
      </sheetData>
      <sheetData sheetId="893">
        <row r="1">
          <cell r="A1" t="str">
            <v>บจก.เมืองพลสยามเมรัย</v>
          </cell>
        </row>
      </sheetData>
      <sheetData sheetId="894">
        <row r="1">
          <cell r="A1" t="str">
            <v>บจก.เมืองพลสยามเมรัย</v>
          </cell>
        </row>
      </sheetData>
      <sheetData sheetId="895">
        <row r="1">
          <cell r="A1" t="str">
            <v>บจก.เมืองพลสยามเมรัย</v>
          </cell>
        </row>
      </sheetData>
      <sheetData sheetId="896">
        <row r="1">
          <cell r="A1" t="str">
            <v>บจก.เมืองพลสยามเมรัย</v>
          </cell>
        </row>
      </sheetData>
      <sheetData sheetId="897">
        <row r="1">
          <cell r="A1" t="str">
            <v>บจก.เมืองพลสยามเมรัย</v>
          </cell>
        </row>
      </sheetData>
      <sheetData sheetId="898">
        <row r="1">
          <cell r="A1" t="str">
            <v>บจก.เมืองพลสยามเมรัย</v>
          </cell>
        </row>
      </sheetData>
      <sheetData sheetId="899">
        <row r="1">
          <cell r="A1" t="str">
            <v>บจก.เมืองพลสยามเมรัย</v>
          </cell>
        </row>
      </sheetData>
      <sheetData sheetId="900" refreshError="1"/>
      <sheetData sheetId="901" refreshError="1"/>
      <sheetData sheetId="902">
        <row r="1">
          <cell r="A1" t="str">
            <v>บจก.เมืองพลสยามเมรัย</v>
          </cell>
        </row>
      </sheetData>
      <sheetData sheetId="903">
        <row r="1">
          <cell r="A1" t="str">
            <v>บจก.เมืองพลสยามเมรัย</v>
          </cell>
        </row>
      </sheetData>
      <sheetData sheetId="904">
        <row r="1">
          <cell r="A1" t="str">
            <v>บจก.เมืองพลสยามเมรัย</v>
          </cell>
        </row>
      </sheetData>
      <sheetData sheetId="905">
        <row r="1">
          <cell r="A1" t="str">
            <v>บจก.เมืองพลสยามเมรัย</v>
          </cell>
        </row>
      </sheetData>
      <sheetData sheetId="906">
        <row r="2">
          <cell r="E2">
            <v>4781384.5</v>
          </cell>
        </row>
      </sheetData>
      <sheetData sheetId="907">
        <row r="2">
          <cell r="E2">
            <v>4781384.5</v>
          </cell>
        </row>
      </sheetData>
      <sheetData sheetId="908" refreshError="1"/>
      <sheetData sheetId="909"/>
      <sheetData sheetId="910"/>
      <sheetData sheetId="911">
        <row r="1">
          <cell r="A1" t="str">
            <v>บจก.เมืองพลสยามเมรัย</v>
          </cell>
        </row>
      </sheetData>
      <sheetData sheetId="912">
        <row r="1">
          <cell r="A1" t="str">
            <v>บจก.เมืองพลสยามเมรัย</v>
          </cell>
        </row>
      </sheetData>
      <sheetData sheetId="913">
        <row r="1">
          <cell r="A1" t="str">
            <v>บจก.เมืองพลสยามเมรัย</v>
          </cell>
        </row>
      </sheetData>
      <sheetData sheetId="914">
        <row r="1">
          <cell r="A1" t="str">
            <v>บจก.เมืองพลสยามเมรัย</v>
          </cell>
        </row>
      </sheetData>
      <sheetData sheetId="915">
        <row r="1">
          <cell r="A1" t="str">
            <v>บจก.เมืองพลสยามเมรัย</v>
          </cell>
        </row>
      </sheetData>
      <sheetData sheetId="916">
        <row r="1">
          <cell r="A1" t="str">
            <v>บจก.เมืองพลสยามเมรัย</v>
          </cell>
        </row>
      </sheetData>
      <sheetData sheetId="917">
        <row r="1">
          <cell r="A1" t="str">
            <v>บจก.เมืองพลสยามเมรัย</v>
          </cell>
        </row>
      </sheetData>
      <sheetData sheetId="918">
        <row r="1">
          <cell r="A1" t="str">
            <v>บจก.เมืองพลสยามเมรัย</v>
          </cell>
        </row>
      </sheetData>
      <sheetData sheetId="919">
        <row r="1">
          <cell r="A1" t="str">
            <v>บจก.เมืองพลสยามเมรัย</v>
          </cell>
        </row>
      </sheetData>
      <sheetData sheetId="920">
        <row r="1">
          <cell r="A1" t="str">
            <v>บจก.เมืองพลสยามเมรัย</v>
          </cell>
        </row>
      </sheetData>
      <sheetData sheetId="921" refreshError="1"/>
      <sheetData sheetId="922" refreshError="1"/>
      <sheetData sheetId="923"/>
      <sheetData sheetId="924">
        <row r="1">
          <cell r="A1" t="str">
            <v>บจก.เมืองพลสยามเมรัย</v>
          </cell>
        </row>
      </sheetData>
      <sheetData sheetId="925">
        <row r="1">
          <cell r="A1" t="str">
            <v>บจก.เมืองพลสยามเมรัย</v>
          </cell>
        </row>
      </sheetData>
      <sheetData sheetId="926">
        <row r="1">
          <cell r="A1" t="str">
            <v>บจก.เมืองพลสยามเมรัย</v>
          </cell>
        </row>
      </sheetData>
      <sheetData sheetId="927">
        <row r="2">
          <cell r="E2">
            <v>4781384.5</v>
          </cell>
        </row>
      </sheetData>
      <sheetData sheetId="928">
        <row r="2">
          <cell r="E2">
            <v>4781384.5</v>
          </cell>
        </row>
      </sheetData>
      <sheetData sheetId="929" refreshError="1"/>
      <sheetData sheetId="930"/>
      <sheetData sheetId="931"/>
      <sheetData sheetId="932"/>
      <sheetData sheetId="933">
        <row r="1">
          <cell r="A1" t="str">
            <v>บจก.เมืองพลสยามเมรัย</v>
          </cell>
        </row>
      </sheetData>
      <sheetData sheetId="934">
        <row r="1">
          <cell r="A1" t="str">
            <v>บจก.เมืองพลสยามเมรัย</v>
          </cell>
        </row>
      </sheetData>
      <sheetData sheetId="935">
        <row r="1">
          <cell r="A1" t="str">
            <v>บจก.เมืองพลสยามเมรัย</v>
          </cell>
        </row>
      </sheetData>
      <sheetData sheetId="936">
        <row r="1">
          <cell r="A1" t="str">
            <v>บจก.เมืองพลสยามเมรัย</v>
          </cell>
        </row>
      </sheetData>
      <sheetData sheetId="937">
        <row r="1">
          <cell r="A1" t="str">
            <v>บจก.เมืองพลสยามเมรัย</v>
          </cell>
        </row>
      </sheetData>
      <sheetData sheetId="938">
        <row r="1">
          <cell r="A1" t="str">
            <v>บจก.เมืองพลสยามเมรัย</v>
          </cell>
        </row>
      </sheetData>
      <sheetData sheetId="939">
        <row r="1">
          <cell r="A1" t="str">
            <v>บจก.เมืองพลสยามเมรัย</v>
          </cell>
        </row>
      </sheetData>
      <sheetData sheetId="940">
        <row r="1">
          <cell r="A1" t="str">
            <v>บจก.เมืองพลสยามเมรัย</v>
          </cell>
        </row>
      </sheetData>
      <sheetData sheetId="941">
        <row r="1">
          <cell r="A1" t="str">
            <v>บจก.เมืองพลสยามเมรัย</v>
          </cell>
        </row>
      </sheetData>
      <sheetData sheetId="942" refreshError="1"/>
      <sheetData sheetId="943" refreshError="1"/>
      <sheetData sheetId="944">
        <row r="1">
          <cell r="A1" t="str">
            <v>บจก.เมืองพลสยามเมรัย</v>
          </cell>
        </row>
      </sheetData>
      <sheetData sheetId="945">
        <row r="1">
          <cell r="A1" t="str">
            <v>บจก.เมืองพลสยามเมรัย</v>
          </cell>
        </row>
      </sheetData>
      <sheetData sheetId="946">
        <row r="1">
          <cell r="A1" t="str">
            <v>บจก.เมืองพลสยามเมรัย</v>
          </cell>
        </row>
      </sheetData>
      <sheetData sheetId="947">
        <row r="1">
          <cell r="A1" t="str">
            <v>บจก.เมืองพลสยามเมรัย</v>
          </cell>
        </row>
      </sheetData>
      <sheetData sheetId="948">
        <row r="1">
          <cell r="A1" t="str">
            <v>บจก.เมืองพลสยามเมรัย</v>
          </cell>
        </row>
      </sheetData>
      <sheetData sheetId="949">
        <row r="1">
          <cell r="A1" t="str">
            <v>บจก.เมืองพลสยามเมรัย</v>
          </cell>
        </row>
      </sheetData>
      <sheetData sheetId="950" refreshError="1"/>
      <sheetData sheetId="951">
        <row r="1">
          <cell r="A1" t="str">
            <v>บจก.เมืองพลสยามเมรัย</v>
          </cell>
        </row>
      </sheetData>
      <sheetData sheetId="952">
        <row r="1">
          <cell r="A1" t="str">
            <v>บจก.เมืองพลสยามเมรัย</v>
          </cell>
        </row>
      </sheetData>
      <sheetData sheetId="953">
        <row r="1">
          <cell r="A1" t="str">
            <v>บจก.เมืองพลสยามเมรัย</v>
          </cell>
        </row>
      </sheetData>
      <sheetData sheetId="954">
        <row r="1">
          <cell r="A1" t="str">
            <v>บจก.เมืองพลสยามเมรัย</v>
          </cell>
        </row>
      </sheetData>
      <sheetData sheetId="955">
        <row r="1">
          <cell r="A1" t="str">
            <v>บจก.เมืองพลสยามเมรัย</v>
          </cell>
        </row>
      </sheetData>
      <sheetData sheetId="956">
        <row r="1">
          <cell r="A1" t="str">
            <v>บจก.เมืองพลสยามเมรัย</v>
          </cell>
        </row>
      </sheetData>
      <sheetData sheetId="957">
        <row r="1">
          <cell r="A1" t="str">
            <v>บจก.เมืองพลสยามเมรัย</v>
          </cell>
        </row>
      </sheetData>
      <sheetData sheetId="958">
        <row r="1">
          <cell r="A1" t="str">
            <v>บจก.เมืองพลสยามเมรัย</v>
          </cell>
        </row>
      </sheetData>
      <sheetData sheetId="959">
        <row r="1">
          <cell r="A1" t="str">
            <v>บจก.เมืองพลสยามเมรัย</v>
          </cell>
        </row>
      </sheetData>
      <sheetData sheetId="960">
        <row r="1">
          <cell r="A1" t="str">
            <v>บจก.เมืองพลสยามเมรัย</v>
          </cell>
        </row>
      </sheetData>
      <sheetData sheetId="961">
        <row r="1">
          <cell r="A1" t="str">
            <v>บจก.เมืองพลสยามเมรัย</v>
          </cell>
        </row>
      </sheetData>
      <sheetData sheetId="962">
        <row r="1">
          <cell r="A1" t="str">
            <v>บจก.เมืองพลสยามเมรัย</v>
          </cell>
        </row>
      </sheetData>
      <sheetData sheetId="963" refreshError="1"/>
      <sheetData sheetId="964" refreshError="1"/>
      <sheetData sheetId="965">
        <row r="1">
          <cell r="A1" t="str">
            <v>บจก.เมืองพลสยามเมรัย</v>
          </cell>
        </row>
      </sheetData>
      <sheetData sheetId="966">
        <row r="1">
          <cell r="A1" t="str">
            <v>บจก.เมืองพลสยามเมรัย</v>
          </cell>
        </row>
      </sheetData>
      <sheetData sheetId="967">
        <row r="1">
          <cell r="A1" t="str">
            <v>บจก.เมืองพลสยามเมรัย</v>
          </cell>
        </row>
      </sheetData>
      <sheetData sheetId="968">
        <row r="1">
          <cell r="A1" t="str">
            <v>บจก.เมืองพลสยามเมรัย</v>
          </cell>
        </row>
      </sheetData>
      <sheetData sheetId="969">
        <row r="1">
          <cell r="A1" t="str">
            <v>บจก.เมืองพลสยามเมรัย</v>
          </cell>
        </row>
      </sheetData>
      <sheetData sheetId="970">
        <row r="1">
          <cell r="A1" t="str">
            <v>บจก.เมืองพลสยามเมรัย</v>
          </cell>
        </row>
      </sheetData>
      <sheetData sheetId="971" refreshError="1"/>
      <sheetData sheetId="972">
        <row r="1">
          <cell r="A1" t="str">
            <v>บจก.เมืองพลสยามเมรัย</v>
          </cell>
        </row>
      </sheetData>
      <sheetData sheetId="973">
        <row r="1">
          <cell r="A1" t="str">
            <v>บจก.เมืองพลสยามเมรัย</v>
          </cell>
        </row>
      </sheetData>
      <sheetData sheetId="974">
        <row r="1">
          <cell r="A1" t="str">
            <v>บจก.เมืองพลสยามเมรัย</v>
          </cell>
        </row>
      </sheetData>
      <sheetData sheetId="975">
        <row r="1">
          <cell r="A1" t="str">
            <v>บจก.เมืองพลสยามเมรัย</v>
          </cell>
        </row>
      </sheetData>
      <sheetData sheetId="976">
        <row r="1">
          <cell r="A1" t="str">
            <v>บจก.เมืองพลสยามเมรัย</v>
          </cell>
        </row>
      </sheetData>
      <sheetData sheetId="977">
        <row r="1">
          <cell r="A1" t="str">
            <v>บจก.เมืองพลสยามเมรัย</v>
          </cell>
        </row>
      </sheetData>
      <sheetData sheetId="978">
        <row r="1">
          <cell r="A1" t="str">
            <v>บจก.เมืองพลสยามเมรัย</v>
          </cell>
        </row>
      </sheetData>
      <sheetData sheetId="979">
        <row r="1">
          <cell r="A1" t="str">
            <v>บจก.เมืองพลสยามเมรัย</v>
          </cell>
        </row>
      </sheetData>
      <sheetData sheetId="980">
        <row r="1">
          <cell r="A1" t="str">
            <v>บจก.เมืองพลสยามเมรัย</v>
          </cell>
        </row>
      </sheetData>
      <sheetData sheetId="981">
        <row r="1">
          <cell r="A1" t="str">
            <v>บจก.เมืองพลสยามเมรัย</v>
          </cell>
        </row>
      </sheetData>
      <sheetData sheetId="982">
        <row r="1">
          <cell r="A1" t="str">
            <v>บจก.เมืองพลสยามเมรัย</v>
          </cell>
        </row>
      </sheetData>
      <sheetData sheetId="983">
        <row r="1">
          <cell r="A1" t="str">
            <v>บจก.เมืองพลสยามเมรัย</v>
          </cell>
        </row>
      </sheetData>
      <sheetData sheetId="984" refreshError="1"/>
      <sheetData sheetId="985" refreshError="1"/>
      <sheetData sheetId="986">
        <row r="1">
          <cell r="A1" t="str">
            <v>บจก.เมืองพลสยามเมรัย</v>
          </cell>
        </row>
      </sheetData>
      <sheetData sheetId="987">
        <row r="1">
          <cell r="A1" t="str">
            <v>บจก.เมืองพลสยามเมรัย</v>
          </cell>
        </row>
      </sheetData>
      <sheetData sheetId="988">
        <row r="1">
          <cell r="A1" t="str">
            <v>บจก.เมืองพลสยามเมรัย</v>
          </cell>
        </row>
      </sheetData>
      <sheetData sheetId="989">
        <row r="1">
          <cell r="A1" t="str">
            <v>บจก.เมืองพลสยามเมรัย</v>
          </cell>
        </row>
      </sheetData>
      <sheetData sheetId="990">
        <row r="2">
          <cell r="E2">
            <v>4781384.5</v>
          </cell>
        </row>
      </sheetData>
      <sheetData sheetId="991">
        <row r="2">
          <cell r="E2">
            <v>4781384.5</v>
          </cell>
        </row>
      </sheetData>
      <sheetData sheetId="992" refreshError="1"/>
      <sheetData sheetId="993"/>
      <sheetData sheetId="994"/>
      <sheetData sheetId="995"/>
      <sheetData sheetId="996">
        <row r="1">
          <cell r="A1" t="str">
            <v>บจก.เมืองพลสยามเมรัย</v>
          </cell>
        </row>
      </sheetData>
      <sheetData sheetId="997">
        <row r="1">
          <cell r="A1" t="str">
            <v>บจก.เมืองพลสยามเมรัย</v>
          </cell>
        </row>
      </sheetData>
      <sheetData sheetId="998">
        <row r="1">
          <cell r="A1" t="str">
            <v>บจก.เมืองพลสยามเมรัย</v>
          </cell>
        </row>
      </sheetData>
      <sheetData sheetId="999">
        <row r="1">
          <cell r="A1" t="str">
            <v>บจก.เมืองพลสยามเมรัย</v>
          </cell>
        </row>
      </sheetData>
      <sheetData sheetId="1000">
        <row r="1">
          <cell r="A1" t="str">
            <v>บจก.เมืองพลสยามเมรัย</v>
          </cell>
        </row>
      </sheetData>
      <sheetData sheetId="1001">
        <row r="1">
          <cell r="A1" t="str">
            <v>บจก.เมืองพลสยามเมรัย</v>
          </cell>
        </row>
      </sheetData>
      <sheetData sheetId="1002">
        <row r="1">
          <cell r="A1" t="str">
            <v>บจก.เมืองพลสยามเมรัย</v>
          </cell>
        </row>
      </sheetData>
      <sheetData sheetId="1003">
        <row r="1">
          <cell r="A1" t="str">
            <v>บจก.เมืองพลสยามเมรัย</v>
          </cell>
        </row>
      </sheetData>
      <sheetData sheetId="1004">
        <row r="1">
          <cell r="A1" t="str">
            <v>บจก.เมืองพลสยามเมรัย</v>
          </cell>
        </row>
      </sheetData>
      <sheetData sheetId="1005">
        <row r="1">
          <cell r="A1" t="str">
            <v>บจก.เมืองพลสยามเมรัย</v>
          </cell>
        </row>
      </sheetData>
      <sheetData sheetId="1006">
        <row r="1">
          <cell r="A1" t="str">
            <v>บจก.เมืองพลสยามเมรัย</v>
          </cell>
        </row>
      </sheetData>
      <sheetData sheetId="1007" refreshError="1"/>
      <sheetData sheetId="1008" refreshError="1"/>
      <sheetData sheetId="1009">
        <row r="1">
          <cell r="A1" t="str">
            <v>บจก.เมืองพลสยามเมรัย</v>
          </cell>
        </row>
      </sheetData>
      <sheetData sheetId="1010">
        <row r="1">
          <cell r="A1" t="str">
            <v>บจก.เมืองพลสยามเมรัย</v>
          </cell>
        </row>
      </sheetData>
      <sheetData sheetId="1011">
        <row r="1">
          <cell r="A1" t="str">
            <v>บจก.เมืองพลสยามเมรัย</v>
          </cell>
        </row>
      </sheetData>
      <sheetData sheetId="1012">
        <row r="1">
          <cell r="A1" t="str">
            <v>บจก.เมืองพลสยามเมรัย</v>
          </cell>
        </row>
      </sheetData>
      <sheetData sheetId="1013">
        <row r="1">
          <cell r="A1" t="str">
            <v>บจก.เมืองพลสยามเมรัย</v>
          </cell>
        </row>
      </sheetData>
      <sheetData sheetId="1014">
        <row r="1">
          <cell r="A1" t="str">
            <v>บจก.เมืองพลสยามเมรัย</v>
          </cell>
        </row>
      </sheetData>
      <sheetData sheetId="1015" refreshError="1"/>
      <sheetData sheetId="1016">
        <row r="2">
          <cell r="E2">
            <v>4781384.5</v>
          </cell>
        </row>
      </sheetData>
      <sheetData sheetId="1017"/>
      <sheetData sheetId="1018"/>
      <sheetData sheetId="1019">
        <row r="1">
          <cell r="A1" t="str">
            <v>บจก.เมืองพลสยามเมรัย</v>
          </cell>
        </row>
      </sheetData>
      <sheetData sheetId="1020">
        <row r="1">
          <cell r="A1" t="str">
            <v>บจก.เมืองพลสยามเมรัย</v>
          </cell>
        </row>
      </sheetData>
      <sheetData sheetId="1021">
        <row r="1">
          <cell r="A1" t="str">
            <v>บจก.เมืองพลสยามเมรัย</v>
          </cell>
        </row>
      </sheetData>
      <sheetData sheetId="1022">
        <row r="1">
          <cell r="A1" t="str">
            <v>บจก.เมืองพลสยามเมรัย</v>
          </cell>
        </row>
      </sheetData>
      <sheetData sheetId="1023">
        <row r="1">
          <cell r="A1" t="str">
            <v>บจก.เมืองพลสยามเมรัย</v>
          </cell>
        </row>
      </sheetData>
      <sheetData sheetId="1024">
        <row r="1">
          <cell r="A1" t="str">
            <v>บจก.เมืองพลสยามเมรัย</v>
          </cell>
        </row>
      </sheetData>
      <sheetData sheetId="1025">
        <row r="1">
          <cell r="A1" t="str">
            <v>บจก.เมืองพลสยามเมรัย</v>
          </cell>
        </row>
      </sheetData>
      <sheetData sheetId="1026">
        <row r="1">
          <cell r="A1" t="str">
            <v>บจก.เมืองพลสยามเมรัย</v>
          </cell>
        </row>
      </sheetData>
      <sheetData sheetId="1027">
        <row r="1">
          <cell r="A1" t="str">
            <v>บจก.เมืองพลสยามเมรัย</v>
          </cell>
        </row>
      </sheetData>
      <sheetData sheetId="1028">
        <row r="1">
          <cell r="A1" t="str">
            <v>บจก.เมืองพลสยามเมรัย</v>
          </cell>
        </row>
      </sheetData>
      <sheetData sheetId="1029">
        <row r="1">
          <cell r="A1" t="str">
            <v>บจก.เมืองพลสยามเมรัย</v>
          </cell>
        </row>
      </sheetData>
      <sheetData sheetId="1030">
        <row r="1">
          <cell r="A1" t="str">
            <v>บจก.เมืองพลสยามเมรัย</v>
          </cell>
        </row>
      </sheetData>
      <sheetData sheetId="1031">
        <row r="1">
          <cell r="A1" t="str">
            <v>บจก.เมืองพลสยามเมรัย</v>
          </cell>
        </row>
      </sheetData>
      <sheetData sheetId="1032">
        <row r="1">
          <cell r="A1" t="str">
            <v>บจก.เมืองพลสยามเมรัย</v>
          </cell>
        </row>
      </sheetData>
      <sheetData sheetId="1033">
        <row r="1">
          <cell r="A1" t="str">
            <v>บจก.เมืองพลสยามเมรัย</v>
          </cell>
        </row>
      </sheetData>
      <sheetData sheetId="1034">
        <row r="1">
          <cell r="A1" t="str">
            <v>บจก.เมืองพลสยามเมรัย</v>
          </cell>
        </row>
      </sheetData>
      <sheetData sheetId="1035">
        <row r="1">
          <cell r="A1" t="str">
            <v>บจก.เมืองพลสยามเมรัย</v>
          </cell>
        </row>
      </sheetData>
      <sheetData sheetId="1036">
        <row r="1">
          <cell r="A1" t="str">
            <v>บจก.เมืองพลสยามเมรัย</v>
          </cell>
        </row>
      </sheetData>
      <sheetData sheetId="1037">
        <row r="1">
          <cell r="A1" t="str">
            <v>บจก.เมืองพลสยามเมรัย</v>
          </cell>
        </row>
      </sheetData>
      <sheetData sheetId="1038">
        <row r="1">
          <cell r="A1" t="str">
            <v>บจก.เมืองพลสยามเมรัย</v>
          </cell>
        </row>
      </sheetData>
      <sheetData sheetId="1039">
        <row r="1">
          <cell r="A1" t="str">
            <v>บจก.เมืองพลสยามเมรัย</v>
          </cell>
        </row>
      </sheetData>
      <sheetData sheetId="1040">
        <row r="1">
          <cell r="A1" t="str">
            <v>บจก.เมืองพลสยามเมรัย</v>
          </cell>
        </row>
      </sheetData>
      <sheetData sheetId="1041">
        <row r="1">
          <cell r="A1" t="str">
            <v>บจก.เมืองพลสยามเมรัย</v>
          </cell>
        </row>
      </sheetData>
      <sheetData sheetId="1042">
        <row r="1">
          <cell r="A1" t="str">
            <v>บจก.เมืองพลสยามเมรัย</v>
          </cell>
        </row>
      </sheetData>
      <sheetData sheetId="1043">
        <row r="1">
          <cell r="A1" t="str">
            <v>บจก.เมืองพลสยามเมรัย</v>
          </cell>
        </row>
      </sheetData>
      <sheetData sheetId="1044">
        <row r="1">
          <cell r="A1" t="str">
            <v>บจก.เมืองพลสยามเมรัย</v>
          </cell>
        </row>
      </sheetData>
      <sheetData sheetId="1045">
        <row r="1">
          <cell r="A1" t="str">
            <v>บจก.เมืองพลสยามเมรัย</v>
          </cell>
        </row>
      </sheetData>
      <sheetData sheetId="1046">
        <row r="1">
          <cell r="A1" t="str">
            <v>บจก.เมืองพลสยามเมรัย</v>
          </cell>
        </row>
      </sheetData>
      <sheetData sheetId="1047">
        <row r="1">
          <cell r="A1" t="str">
            <v>บจก.เมืองพลสยามเมรัย</v>
          </cell>
        </row>
      </sheetData>
      <sheetData sheetId="1048">
        <row r="1">
          <cell r="A1" t="str">
            <v>บจก.เมืองพลสยามเมรัย</v>
          </cell>
        </row>
      </sheetData>
      <sheetData sheetId="1049">
        <row r="1">
          <cell r="A1" t="str">
            <v>บจก.เมืองพลสยามเมรัย</v>
          </cell>
        </row>
      </sheetData>
      <sheetData sheetId="1050">
        <row r="1">
          <cell r="A1" t="str">
            <v>บจก.เมืองพลสยามเมรัย</v>
          </cell>
        </row>
      </sheetData>
      <sheetData sheetId="1051">
        <row r="1">
          <cell r="A1" t="str">
            <v>บจก.เมืองพลสยามเมรัย</v>
          </cell>
        </row>
      </sheetData>
      <sheetData sheetId="1052">
        <row r="1">
          <cell r="A1" t="str">
            <v>บจก.เมืองพลสยามเมรัย</v>
          </cell>
        </row>
      </sheetData>
      <sheetData sheetId="1053">
        <row r="1">
          <cell r="A1" t="str">
            <v>บจก.เมืองพลสยามเมรัย</v>
          </cell>
        </row>
      </sheetData>
      <sheetData sheetId="1054">
        <row r="1">
          <cell r="A1" t="str">
            <v>บจก.เมืองพลสยามเมรัย</v>
          </cell>
        </row>
      </sheetData>
      <sheetData sheetId="1055">
        <row r="1">
          <cell r="A1" t="str">
            <v>บจก.เมืองพลสยามเมรัย</v>
          </cell>
        </row>
      </sheetData>
      <sheetData sheetId="1056">
        <row r="1">
          <cell r="A1" t="str">
            <v>บจก.เมืองพลสยามเมรัย</v>
          </cell>
        </row>
      </sheetData>
      <sheetData sheetId="1057">
        <row r="1">
          <cell r="A1" t="str">
            <v>บจก.เมืองพลสยามเมรัย</v>
          </cell>
        </row>
      </sheetData>
      <sheetData sheetId="1058">
        <row r="1">
          <cell r="A1" t="str">
            <v>บจก.เมืองพลสยามเมรัย</v>
          </cell>
        </row>
      </sheetData>
      <sheetData sheetId="1059">
        <row r="1">
          <cell r="A1" t="str">
            <v>บจก.เมืองพลสยามเมรัย</v>
          </cell>
        </row>
      </sheetData>
      <sheetData sheetId="1060">
        <row r="1">
          <cell r="A1" t="str">
            <v>บจก.เมืองพลสยามเมรัย</v>
          </cell>
        </row>
      </sheetData>
      <sheetData sheetId="1061">
        <row r="1">
          <cell r="A1" t="str">
            <v>บจก.เมืองพลสยามเมรัย</v>
          </cell>
        </row>
      </sheetData>
      <sheetData sheetId="1062">
        <row r="1">
          <cell r="A1" t="str">
            <v>บจก.เมืองพลสยามเมรัย</v>
          </cell>
        </row>
      </sheetData>
      <sheetData sheetId="1063">
        <row r="1">
          <cell r="A1" t="str">
            <v>บจก.เมืองพลสยามเมรัย</v>
          </cell>
        </row>
      </sheetData>
      <sheetData sheetId="1064">
        <row r="1">
          <cell r="A1" t="str">
            <v>บจก.เมืองพลสยามเมรัย</v>
          </cell>
        </row>
      </sheetData>
      <sheetData sheetId="1065">
        <row r="1">
          <cell r="A1" t="str">
            <v>บจก.เมืองพลสยามเมรัย</v>
          </cell>
        </row>
      </sheetData>
      <sheetData sheetId="1066">
        <row r="1">
          <cell r="A1" t="str">
            <v>บจก.เมืองพลสยามเมรัย</v>
          </cell>
        </row>
      </sheetData>
      <sheetData sheetId="1067">
        <row r="1">
          <cell r="A1" t="str">
            <v>บจก.เมืองพลสยามเมรัย</v>
          </cell>
        </row>
      </sheetData>
      <sheetData sheetId="1068">
        <row r="1">
          <cell r="A1" t="str">
            <v>บจก.เมืองพลสยามเมรัย</v>
          </cell>
        </row>
      </sheetData>
      <sheetData sheetId="1069">
        <row r="1">
          <cell r="A1" t="str">
            <v>บจก.เมืองพลสยามเมรัย</v>
          </cell>
        </row>
      </sheetData>
      <sheetData sheetId="1070">
        <row r="1">
          <cell r="A1" t="str">
            <v>บจก.เมืองพลสยามเมรัย</v>
          </cell>
        </row>
      </sheetData>
      <sheetData sheetId="1071">
        <row r="1">
          <cell r="A1" t="str">
            <v>บจก.เมืองพลสยามเมรัย</v>
          </cell>
        </row>
      </sheetData>
      <sheetData sheetId="1072">
        <row r="1">
          <cell r="A1" t="str">
            <v>บจก.เมืองพลสยามเมรัย</v>
          </cell>
        </row>
      </sheetData>
      <sheetData sheetId="1073">
        <row r="1">
          <cell r="A1" t="str">
            <v>บจก.เมืองพลสยามเมรัย</v>
          </cell>
        </row>
      </sheetData>
      <sheetData sheetId="1074">
        <row r="1">
          <cell r="A1" t="str">
            <v>บจก.เมืองพลสยามเมรัย</v>
          </cell>
        </row>
      </sheetData>
      <sheetData sheetId="1075">
        <row r="1">
          <cell r="A1" t="str">
            <v>บจก.เมืองพลสยามเมรัย</v>
          </cell>
        </row>
      </sheetData>
      <sheetData sheetId="1076">
        <row r="1">
          <cell r="A1" t="str">
            <v>บจก.เมืองพลสยามเมรัย</v>
          </cell>
        </row>
      </sheetData>
      <sheetData sheetId="1077">
        <row r="1">
          <cell r="A1" t="str">
            <v>บจก.เมืองพลสยามเมรัย</v>
          </cell>
        </row>
      </sheetData>
      <sheetData sheetId="1078">
        <row r="1">
          <cell r="A1" t="str">
            <v>บจก.เมืองพลสยามเมรัย</v>
          </cell>
        </row>
      </sheetData>
      <sheetData sheetId="1079">
        <row r="1">
          <cell r="A1" t="str">
            <v>บจก.เมืองพลสยามเมรัย</v>
          </cell>
        </row>
      </sheetData>
      <sheetData sheetId="1080">
        <row r="1">
          <cell r="A1" t="str">
            <v>บจก.เมืองพลสยามเมรัย</v>
          </cell>
        </row>
      </sheetData>
      <sheetData sheetId="1081">
        <row r="1">
          <cell r="A1" t="str">
            <v>บจก.เมืองพลสยามเมรัย</v>
          </cell>
        </row>
      </sheetData>
      <sheetData sheetId="1082">
        <row r="1">
          <cell r="A1" t="str">
            <v>บจก.เมืองพลสยามเมรัย</v>
          </cell>
        </row>
      </sheetData>
      <sheetData sheetId="1083">
        <row r="1">
          <cell r="A1" t="str">
            <v>บจก.เมืองพลสยามเมรัย</v>
          </cell>
        </row>
      </sheetData>
      <sheetData sheetId="1084">
        <row r="1">
          <cell r="A1" t="str">
            <v>บจก.เมืองพลสยามเมรัย</v>
          </cell>
        </row>
      </sheetData>
      <sheetData sheetId="1085">
        <row r="1">
          <cell r="A1" t="str">
            <v>บจก.เมืองพลสยามเมรัย</v>
          </cell>
        </row>
      </sheetData>
      <sheetData sheetId="1086">
        <row r="1">
          <cell r="A1" t="str">
            <v>บจก.เมืองพลสยามเมรัย</v>
          </cell>
        </row>
      </sheetData>
      <sheetData sheetId="1087">
        <row r="1">
          <cell r="A1" t="str">
            <v>บจก.เมืองพลสยามเมรัย</v>
          </cell>
        </row>
      </sheetData>
      <sheetData sheetId="1088">
        <row r="1">
          <cell r="A1" t="str">
            <v>บจก.เมืองพลสยามเมรัย</v>
          </cell>
        </row>
      </sheetData>
      <sheetData sheetId="1089">
        <row r="1">
          <cell r="A1" t="str">
            <v>บจก.เมืองพลสยามเมรัย</v>
          </cell>
        </row>
      </sheetData>
      <sheetData sheetId="1090">
        <row r="1">
          <cell r="A1" t="str">
            <v>บจก.เมืองพลสยามเมรัย</v>
          </cell>
        </row>
      </sheetData>
      <sheetData sheetId="1091">
        <row r="1">
          <cell r="A1" t="str">
            <v>บจก.เมืองพลสยามเมรัย</v>
          </cell>
        </row>
      </sheetData>
      <sheetData sheetId="1092">
        <row r="1">
          <cell r="A1" t="str">
            <v>บจก.เมืองพลสยามเมรัย</v>
          </cell>
        </row>
      </sheetData>
      <sheetData sheetId="1093">
        <row r="1">
          <cell r="A1" t="str">
            <v>บจก.เมืองพลสยามเมรัย</v>
          </cell>
        </row>
      </sheetData>
      <sheetData sheetId="1094">
        <row r="1">
          <cell r="A1" t="str">
            <v>บจก.เมืองพลสยามเมรัย</v>
          </cell>
        </row>
      </sheetData>
      <sheetData sheetId="1095">
        <row r="1">
          <cell r="A1" t="str">
            <v>บจก.เมืองพลสยามเมรัย</v>
          </cell>
        </row>
      </sheetData>
      <sheetData sheetId="1096">
        <row r="1">
          <cell r="A1" t="str">
            <v>บจก.เมืองพลสยามเมรัย</v>
          </cell>
        </row>
      </sheetData>
      <sheetData sheetId="1097">
        <row r="1">
          <cell r="A1" t="str">
            <v>บจก.เมืองพลสยามเมรัย</v>
          </cell>
        </row>
      </sheetData>
      <sheetData sheetId="1098">
        <row r="1">
          <cell r="A1" t="str">
            <v>บจก.เมืองพลสยามเมรัย</v>
          </cell>
        </row>
      </sheetData>
      <sheetData sheetId="1099">
        <row r="1">
          <cell r="A1" t="str">
            <v>บจก.เมืองพลสยามเมรัย</v>
          </cell>
        </row>
      </sheetData>
      <sheetData sheetId="1100">
        <row r="1">
          <cell r="A1" t="str">
            <v>บจก.เมืองพลสยามเมรัย</v>
          </cell>
        </row>
      </sheetData>
      <sheetData sheetId="1101">
        <row r="1">
          <cell r="A1" t="str">
            <v>บจก.เมืองพลสยามเมรัย</v>
          </cell>
        </row>
      </sheetData>
      <sheetData sheetId="1102">
        <row r="1">
          <cell r="A1" t="str">
            <v>บจก.เมืองพลสยามเมรัย</v>
          </cell>
        </row>
      </sheetData>
      <sheetData sheetId="1103"/>
      <sheetData sheetId="1104">
        <row r="1">
          <cell r="A1" t="str">
            <v>บจก.เมืองพลสยามเมรัย</v>
          </cell>
        </row>
      </sheetData>
      <sheetData sheetId="1105">
        <row r="1">
          <cell r="A1" t="str">
            <v>บจก.เมืองพลสยามเมรัย</v>
          </cell>
        </row>
      </sheetData>
      <sheetData sheetId="1106">
        <row r="1">
          <cell r="A1" t="str">
            <v>บจก.เมืองพลสยามเมรัย</v>
          </cell>
        </row>
      </sheetData>
      <sheetData sheetId="1107">
        <row r="1">
          <cell r="A1" t="str">
            <v>บจก.เมืองพลสยามเมรัย</v>
          </cell>
        </row>
      </sheetData>
      <sheetData sheetId="1108">
        <row r="1">
          <cell r="A1" t="str">
            <v>บจก.เมืองพลสยามเมรัย</v>
          </cell>
        </row>
      </sheetData>
      <sheetData sheetId="1109">
        <row r="1">
          <cell r="A1" t="str">
            <v>บจก.เมืองพลสยามเมรัย</v>
          </cell>
        </row>
      </sheetData>
      <sheetData sheetId="1110">
        <row r="1">
          <cell r="A1" t="str">
            <v>บจก.เมืองพลสยามเมรัย</v>
          </cell>
        </row>
      </sheetData>
      <sheetData sheetId="1111">
        <row r="1">
          <cell r="A1" t="str">
            <v>บจก.เมืองพลสยามเมรัย</v>
          </cell>
        </row>
      </sheetData>
      <sheetData sheetId="1112">
        <row r="1">
          <cell r="A1" t="str">
            <v>บจก.เมืองพลสยามเมรัย</v>
          </cell>
        </row>
      </sheetData>
      <sheetData sheetId="1113">
        <row r="1">
          <cell r="A1" t="str">
            <v>บจก.เมืองพลสยามเมรัย</v>
          </cell>
        </row>
      </sheetData>
      <sheetData sheetId="1114">
        <row r="1">
          <cell r="A1" t="str">
            <v>บจก.เมืองพลสยามเมรัย</v>
          </cell>
        </row>
      </sheetData>
      <sheetData sheetId="1115">
        <row r="1">
          <cell r="A1" t="str">
            <v>บจก.เมืองพลสยามเมรัย</v>
          </cell>
        </row>
      </sheetData>
      <sheetData sheetId="1116">
        <row r="1">
          <cell r="A1" t="str">
            <v>บจก.เมืองพลสยามเมรัย</v>
          </cell>
        </row>
      </sheetData>
      <sheetData sheetId="1117">
        <row r="1">
          <cell r="A1" t="str">
            <v>บจก.เมืองพลสยามเมรัย</v>
          </cell>
        </row>
      </sheetData>
      <sheetData sheetId="1118">
        <row r="1">
          <cell r="A1" t="str">
            <v>บจก.เมืองพลสยามเมรัย</v>
          </cell>
        </row>
      </sheetData>
      <sheetData sheetId="1119">
        <row r="1">
          <cell r="A1" t="str">
            <v>บจก.เมืองพลสยามเมรัย</v>
          </cell>
        </row>
      </sheetData>
      <sheetData sheetId="1120">
        <row r="1">
          <cell r="A1" t="str">
            <v>บจก.เมืองพลสยามเมรัย</v>
          </cell>
        </row>
      </sheetData>
      <sheetData sheetId="1121">
        <row r="1">
          <cell r="A1" t="str">
            <v>บจก.เมืองพลสยามเมรัย</v>
          </cell>
        </row>
      </sheetData>
      <sheetData sheetId="1122">
        <row r="1">
          <cell r="A1" t="str">
            <v>บจก.เมืองพลสยามเมรัย</v>
          </cell>
        </row>
      </sheetData>
      <sheetData sheetId="1123">
        <row r="1">
          <cell r="A1" t="str">
            <v>บจก.เมืองพลสยามเมรัย</v>
          </cell>
        </row>
      </sheetData>
      <sheetData sheetId="1124">
        <row r="1">
          <cell r="A1" t="str">
            <v>บจก.เมืองพลสยามเมรัย</v>
          </cell>
        </row>
      </sheetData>
      <sheetData sheetId="1125">
        <row r="1">
          <cell r="A1" t="str">
            <v>บจก.เมืองพลสยามเมรัย</v>
          </cell>
        </row>
      </sheetData>
      <sheetData sheetId="1126">
        <row r="1">
          <cell r="A1" t="str">
            <v>บจก.เมืองพลสยามเมรัย</v>
          </cell>
        </row>
      </sheetData>
      <sheetData sheetId="1127">
        <row r="1">
          <cell r="A1" t="str">
            <v>บจก.เมืองพลสยามเมรัย</v>
          </cell>
        </row>
      </sheetData>
      <sheetData sheetId="1128">
        <row r="1">
          <cell r="A1" t="str">
            <v>บจก.เมืองพลสยามเมรัย</v>
          </cell>
        </row>
      </sheetData>
      <sheetData sheetId="1129">
        <row r="1">
          <cell r="A1" t="str">
            <v>บจก.เมืองพลสยามเมรัย</v>
          </cell>
        </row>
      </sheetData>
      <sheetData sheetId="1130">
        <row r="1">
          <cell r="A1" t="str">
            <v>บจก.เมืองพลสยามเมรัย</v>
          </cell>
        </row>
      </sheetData>
      <sheetData sheetId="1131">
        <row r="1">
          <cell r="A1" t="str">
            <v>บจก.เมืองพลสยามเมรัย</v>
          </cell>
        </row>
      </sheetData>
      <sheetData sheetId="1132">
        <row r="1">
          <cell r="A1" t="str">
            <v>บจก.เมืองพลสยามเมรัย</v>
          </cell>
        </row>
      </sheetData>
      <sheetData sheetId="1133">
        <row r="1">
          <cell r="A1" t="str">
            <v>บจก.เมืองพลสยามเมรัย</v>
          </cell>
        </row>
      </sheetData>
      <sheetData sheetId="1134">
        <row r="1">
          <cell r="A1" t="str">
            <v>บจก.เมืองพลสยามเมรัย</v>
          </cell>
        </row>
      </sheetData>
      <sheetData sheetId="1135">
        <row r="1">
          <cell r="A1" t="str">
            <v>บจก.เมืองพลสยามเมรัย</v>
          </cell>
        </row>
      </sheetData>
      <sheetData sheetId="1136">
        <row r="1">
          <cell r="A1" t="str">
            <v>บจก.เมืองพลสยามเมรัย</v>
          </cell>
        </row>
      </sheetData>
      <sheetData sheetId="1137">
        <row r="1">
          <cell r="A1" t="str">
            <v>บจก.เมืองพลสยามเมรัย</v>
          </cell>
        </row>
      </sheetData>
      <sheetData sheetId="1138">
        <row r="1">
          <cell r="A1" t="str">
            <v>บจก.เมืองพลสยามเมรัย</v>
          </cell>
        </row>
      </sheetData>
      <sheetData sheetId="1139">
        <row r="1">
          <cell r="A1" t="str">
            <v>บจก.เมืองพลสยามเมรัย</v>
          </cell>
        </row>
      </sheetData>
      <sheetData sheetId="1140">
        <row r="1">
          <cell r="A1" t="str">
            <v>บจก.เมืองพลสยามเมรัย</v>
          </cell>
        </row>
      </sheetData>
      <sheetData sheetId="1141">
        <row r="1">
          <cell r="A1" t="str">
            <v>บจก.เมืองพลสยามเมรัย</v>
          </cell>
        </row>
      </sheetData>
      <sheetData sheetId="1142">
        <row r="1">
          <cell r="A1" t="str">
            <v>บจก.เมืองพลสยามเมรัย</v>
          </cell>
        </row>
      </sheetData>
      <sheetData sheetId="1143">
        <row r="1">
          <cell r="A1" t="str">
            <v>บจก.เมืองพลสยามเมรัย</v>
          </cell>
        </row>
      </sheetData>
      <sheetData sheetId="1144">
        <row r="1">
          <cell r="A1" t="str">
            <v>บจก.เมืองพลสยามเมรัย</v>
          </cell>
        </row>
      </sheetData>
      <sheetData sheetId="1145">
        <row r="1">
          <cell r="A1" t="str">
            <v>บจก.เมืองพลสยามเมรัย</v>
          </cell>
        </row>
      </sheetData>
      <sheetData sheetId="1146">
        <row r="1">
          <cell r="A1" t="str">
            <v>บจก.เมืองพลสยามเมรัย</v>
          </cell>
        </row>
      </sheetData>
      <sheetData sheetId="1147">
        <row r="1">
          <cell r="A1" t="str">
            <v>บจก.เมืองพลสยามเมรัย</v>
          </cell>
        </row>
      </sheetData>
      <sheetData sheetId="1148">
        <row r="1">
          <cell r="A1" t="str">
            <v>บจก.เมืองพลสยามเมรัย</v>
          </cell>
        </row>
      </sheetData>
      <sheetData sheetId="1149">
        <row r="1">
          <cell r="A1" t="str">
            <v>บจก.เมืองพลสยามเมรัย</v>
          </cell>
        </row>
      </sheetData>
      <sheetData sheetId="1150">
        <row r="1">
          <cell r="A1" t="str">
            <v>บจก.เมืองพลสยามเมรัย</v>
          </cell>
        </row>
      </sheetData>
      <sheetData sheetId="1151">
        <row r="1">
          <cell r="A1" t="str">
            <v>บจก.เมืองพลสยามเมรัย</v>
          </cell>
        </row>
      </sheetData>
      <sheetData sheetId="1152">
        <row r="1">
          <cell r="A1" t="str">
            <v>บจก.เมืองพลสยามเมรัย</v>
          </cell>
        </row>
      </sheetData>
      <sheetData sheetId="1153">
        <row r="1">
          <cell r="A1" t="str">
            <v>บจก.เมืองพลสยามเมรัย</v>
          </cell>
        </row>
      </sheetData>
      <sheetData sheetId="1154">
        <row r="1">
          <cell r="A1" t="str">
            <v>บจก.เมืองพลสยามเมรัย</v>
          </cell>
        </row>
      </sheetData>
      <sheetData sheetId="1155">
        <row r="1">
          <cell r="A1" t="str">
            <v>บจก.เมืองพลสยามเมรัย</v>
          </cell>
        </row>
      </sheetData>
      <sheetData sheetId="1156">
        <row r="1">
          <cell r="A1" t="str">
            <v>บจก.เมืองพลสยามเมรัย</v>
          </cell>
        </row>
      </sheetData>
      <sheetData sheetId="1157">
        <row r="1">
          <cell r="A1" t="str">
            <v>บจก.เมืองพลสยามเมรัย</v>
          </cell>
        </row>
      </sheetData>
      <sheetData sheetId="1158">
        <row r="1">
          <cell r="A1" t="str">
            <v>บจก.เมืองพลสยามเมรัย</v>
          </cell>
        </row>
      </sheetData>
      <sheetData sheetId="1159">
        <row r="1">
          <cell r="A1" t="str">
            <v>บจก.เมืองพลสยามเมรัย</v>
          </cell>
        </row>
      </sheetData>
      <sheetData sheetId="1160">
        <row r="1">
          <cell r="A1" t="str">
            <v>บจก.เมืองพลสยามเมรัย</v>
          </cell>
        </row>
      </sheetData>
      <sheetData sheetId="1161">
        <row r="1">
          <cell r="A1" t="str">
            <v>บจก.เมืองพลสยามเมรัย</v>
          </cell>
        </row>
      </sheetData>
      <sheetData sheetId="1162">
        <row r="1">
          <cell r="A1" t="str">
            <v>บจก.เมืองพลสยามเมรัย</v>
          </cell>
        </row>
      </sheetData>
      <sheetData sheetId="1163">
        <row r="1">
          <cell r="A1" t="str">
            <v>บจก.เมืองพลสยามเมรัย</v>
          </cell>
        </row>
      </sheetData>
      <sheetData sheetId="1164">
        <row r="1">
          <cell r="A1" t="str">
            <v>บจก.เมืองพลสยามเมรัย</v>
          </cell>
        </row>
      </sheetData>
      <sheetData sheetId="1165">
        <row r="1">
          <cell r="A1" t="str">
            <v>บจก.เมืองพลสยามเมรัย</v>
          </cell>
        </row>
      </sheetData>
      <sheetData sheetId="1166">
        <row r="1">
          <cell r="A1" t="str">
            <v>บจก.เมืองพลสยามเมรัย</v>
          </cell>
        </row>
      </sheetData>
      <sheetData sheetId="1167">
        <row r="1">
          <cell r="A1" t="str">
            <v>บจก.เมืองพลสยามเมรัย</v>
          </cell>
        </row>
      </sheetData>
      <sheetData sheetId="1168">
        <row r="1">
          <cell r="A1" t="str">
            <v>บจก.เมืองพลสยามเมรัย</v>
          </cell>
        </row>
      </sheetData>
      <sheetData sheetId="1169">
        <row r="1">
          <cell r="A1" t="str">
            <v>บจก.เมืองพลสยามเมรัย</v>
          </cell>
        </row>
      </sheetData>
      <sheetData sheetId="1170">
        <row r="1">
          <cell r="A1" t="str">
            <v>บจก.เมืองพลสยามเมรัย</v>
          </cell>
        </row>
      </sheetData>
      <sheetData sheetId="1171">
        <row r="1">
          <cell r="A1" t="str">
            <v>บจก.เมืองพลสยามเมรัย</v>
          </cell>
        </row>
      </sheetData>
      <sheetData sheetId="1172">
        <row r="1">
          <cell r="A1" t="str">
            <v>บจก.เมืองพลสยามเมรัย</v>
          </cell>
        </row>
      </sheetData>
      <sheetData sheetId="1173">
        <row r="1">
          <cell r="A1" t="str">
            <v>บจก.เมืองพลสยามเมรัย</v>
          </cell>
        </row>
      </sheetData>
      <sheetData sheetId="1174">
        <row r="1">
          <cell r="A1" t="str">
            <v>บจก.เมืองพลสยามเมรัย</v>
          </cell>
        </row>
      </sheetData>
      <sheetData sheetId="1175">
        <row r="1">
          <cell r="A1" t="str">
            <v>บจก.เมืองพลสยามเมรัย</v>
          </cell>
        </row>
      </sheetData>
      <sheetData sheetId="1176">
        <row r="1">
          <cell r="A1" t="str">
            <v>บจก.เมืองพลสยามเมรัย</v>
          </cell>
        </row>
      </sheetData>
      <sheetData sheetId="1177">
        <row r="1">
          <cell r="A1" t="str">
            <v>บจก.เมืองพลสยามเมรัย</v>
          </cell>
        </row>
      </sheetData>
      <sheetData sheetId="1178">
        <row r="1">
          <cell r="A1" t="str">
            <v>บจก.เมืองพลสยามเมรัย</v>
          </cell>
        </row>
      </sheetData>
      <sheetData sheetId="1179">
        <row r="1">
          <cell r="A1" t="str">
            <v>บจก.เมืองพลสยามเมรัย</v>
          </cell>
        </row>
      </sheetData>
      <sheetData sheetId="1180">
        <row r="1">
          <cell r="A1" t="str">
            <v>บจก.เมืองพลสยามเมรัย</v>
          </cell>
        </row>
      </sheetData>
      <sheetData sheetId="1181">
        <row r="1">
          <cell r="A1" t="str">
            <v>บจก.เมืองพลสยามเมรัย</v>
          </cell>
        </row>
      </sheetData>
      <sheetData sheetId="1182">
        <row r="1">
          <cell r="A1" t="str">
            <v>บจก.เมืองพลสยามเมรัย</v>
          </cell>
        </row>
      </sheetData>
      <sheetData sheetId="1183">
        <row r="1">
          <cell r="A1" t="str">
            <v>บจก.เมืองพลสยามเมรัย</v>
          </cell>
        </row>
      </sheetData>
      <sheetData sheetId="1184">
        <row r="1">
          <cell r="A1" t="str">
            <v>บจก.เมืองพลสยามเมรัย</v>
          </cell>
        </row>
      </sheetData>
      <sheetData sheetId="1185">
        <row r="1">
          <cell r="A1" t="str">
            <v>บจก.เมืองพลสยามเมรัย</v>
          </cell>
        </row>
      </sheetData>
      <sheetData sheetId="1186">
        <row r="2">
          <cell r="E2">
            <v>4781384.5</v>
          </cell>
        </row>
      </sheetData>
      <sheetData sheetId="1187"/>
      <sheetData sheetId="1188">
        <row r="1">
          <cell r="A1" t="str">
            <v>บจก.เมืองพลสยามเมรัย</v>
          </cell>
        </row>
      </sheetData>
      <sheetData sheetId="1189">
        <row r="1">
          <cell r="A1" t="str">
            <v>บจก.เมืองพลสยามเมรัย</v>
          </cell>
        </row>
      </sheetData>
      <sheetData sheetId="1190">
        <row r="1">
          <cell r="A1" t="str">
            <v>บจก.เมืองพลสยามเมรัย</v>
          </cell>
        </row>
      </sheetData>
      <sheetData sheetId="1191">
        <row r="1">
          <cell r="A1" t="str">
            <v>บจก.เมืองพลสยามเมรัย</v>
          </cell>
        </row>
      </sheetData>
      <sheetData sheetId="1192">
        <row r="1">
          <cell r="A1" t="str">
            <v>บจก.เมืองพลสยามเมรัย</v>
          </cell>
        </row>
      </sheetData>
      <sheetData sheetId="1193">
        <row r="1">
          <cell r="A1" t="str">
            <v>บจก.เมืองพลสยามเมรัย</v>
          </cell>
        </row>
      </sheetData>
      <sheetData sheetId="1194">
        <row r="1">
          <cell r="A1" t="str">
            <v>บจก.เมืองพลสยามเมรัย</v>
          </cell>
        </row>
      </sheetData>
      <sheetData sheetId="1195">
        <row r="1">
          <cell r="A1" t="str">
            <v>บจก.เมืองพลสยามเมรัย</v>
          </cell>
        </row>
      </sheetData>
      <sheetData sheetId="1196">
        <row r="1">
          <cell r="A1" t="str">
            <v>บจก.เมืองพลสยามเมรัย</v>
          </cell>
        </row>
      </sheetData>
      <sheetData sheetId="1197">
        <row r="1">
          <cell r="A1" t="str">
            <v>บจก.เมืองพลสยามเมรัย</v>
          </cell>
        </row>
      </sheetData>
      <sheetData sheetId="1198">
        <row r="1">
          <cell r="A1" t="str">
            <v>บจก.เมืองพลสยามเมรัย</v>
          </cell>
        </row>
      </sheetData>
      <sheetData sheetId="1199">
        <row r="1">
          <cell r="A1" t="str">
            <v>บจก.เมืองพลสยามเมรัย</v>
          </cell>
        </row>
      </sheetData>
      <sheetData sheetId="1200">
        <row r="1">
          <cell r="A1" t="str">
            <v>บจก.เมืองพลสยามเมรัย</v>
          </cell>
        </row>
      </sheetData>
      <sheetData sheetId="1201">
        <row r="1">
          <cell r="A1" t="str">
            <v>บจก.เมืองพลสยามเมรัย</v>
          </cell>
        </row>
      </sheetData>
      <sheetData sheetId="1202">
        <row r="1">
          <cell r="A1" t="str">
            <v>บจก.เมืองพลสยามเมรัย</v>
          </cell>
        </row>
      </sheetData>
      <sheetData sheetId="1203">
        <row r="1">
          <cell r="A1" t="str">
            <v>บจก.เมืองพลสยามเมรัย</v>
          </cell>
        </row>
      </sheetData>
      <sheetData sheetId="1204">
        <row r="1">
          <cell r="A1" t="str">
            <v>บจก.เมืองพลสยามเมรัย</v>
          </cell>
        </row>
      </sheetData>
      <sheetData sheetId="1205">
        <row r="1">
          <cell r="A1" t="str">
            <v>บจก.เมืองพลสยามเมรัย</v>
          </cell>
        </row>
      </sheetData>
      <sheetData sheetId="1206">
        <row r="1">
          <cell r="A1" t="str">
            <v>บจก.เมืองพลสยามเมรัย</v>
          </cell>
        </row>
      </sheetData>
      <sheetData sheetId="1207">
        <row r="2">
          <cell r="E2">
            <v>4781384.5</v>
          </cell>
        </row>
      </sheetData>
      <sheetData sheetId="1208">
        <row r="2">
          <cell r="E2">
            <v>4781384.5</v>
          </cell>
        </row>
      </sheetData>
      <sheetData sheetId="1209"/>
      <sheetData sheetId="1210">
        <row r="1">
          <cell r="A1" t="str">
            <v>บจก.เมืองพลสยามเมรัย</v>
          </cell>
        </row>
      </sheetData>
      <sheetData sheetId="1211">
        <row r="1">
          <cell r="A1" t="str">
            <v>บจก.เมืองพลสยามเมรัย</v>
          </cell>
        </row>
      </sheetData>
      <sheetData sheetId="1212">
        <row r="1">
          <cell r="A1" t="str">
            <v>บจก.เมืองพลสยามเมรัย</v>
          </cell>
        </row>
      </sheetData>
      <sheetData sheetId="1213">
        <row r="1">
          <cell r="A1" t="str">
            <v>บจก.เมืองพลสยามเมรัย</v>
          </cell>
        </row>
      </sheetData>
      <sheetData sheetId="1214">
        <row r="1">
          <cell r="A1" t="str">
            <v>บจก.เมืองพลสยามเมรัย</v>
          </cell>
        </row>
      </sheetData>
      <sheetData sheetId="1215">
        <row r="1">
          <cell r="A1" t="str">
            <v>บจก.เมืองพลสยามเมรัย</v>
          </cell>
        </row>
      </sheetData>
      <sheetData sheetId="1216">
        <row r="1">
          <cell r="A1" t="str">
            <v>บจก.เมืองพลสยามเมรัย</v>
          </cell>
        </row>
      </sheetData>
      <sheetData sheetId="1217">
        <row r="1">
          <cell r="A1" t="str">
            <v>บจก.เมืองพลสยามเมรัย</v>
          </cell>
        </row>
      </sheetData>
      <sheetData sheetId="1218">
        <row r="1">
          <cell r="A1" t="str">
            <v>บจก.เมืองพลสยามเมรัย</v>
          </cell>
        </row>
      </sheetData>
      <sheetData sheetId="1219">
        <row r="1">
          <cell r="A1" t="str">
            <v>บจก.เมืองพลสยามเมรัย</v>
          </cell>
        </row>
      </sheetData>
      <sheetData sheetId="1220">
        <row r="1">
          <cell r="A1" t="str">
            <v>บจก.เมืองพลสยามเมรัย</v>
          </cell>
        </row>
      </sheetData>
      <sheetData sheetId="1221">
        <row r="1">
          <cell r="A1" t="str">
            <v>บจก.เมืองพลสยามเมรัย</v>
          </cell>
        </row>
      </sheetData>
      <sheetData sheetId="1222">
        <row r="1">
          <cell r="A1" t="str">
            <v>บจก.เมืองพลสยามเมรัย</v>
          </cell>
        </row>
      </sheetData>
      <sheetData sheetId="1223">
        <row r="1">
          <cell r="A1" t="str">
            <v>บจก.เมืองพลสยามเมรัย</v>
          </cell>
        </row>
      </sheetData>
      <sheetData sheetId="1224">
        <row r="1">
          <cell r="A1" t="str">
            <v>บจก.เมืองพลสยามเมรัย</v>
          </cell>
        </row>
      </sheetData>
      <sheetData sheetId="1225">
        <row r="1">
          <cell r="A1" t="str">
            <v>บจก.เมืองพลสยามเมรัย</v>
          </cell>
        </row>
      </sheetData>
      <sheetData sheetId="1226">
        <row r="1">
          <cell r="A1" t="str">
            <v>บจก.เมืองพลสยามเมรัย</v>
          </cell>
        </row>
      </sheetData>
      <sheetData sheetId="1227">
        <row r="2">
          <cell r="E2">
            <v>4781384.5</v>
          </cell>
        </row>
      </sheetData>
      <sheetData sheetId="1228">
        <row r="2">
          <cell r="E2">
            <v>4781384.5</v>
          </cell>
        </row>
      </sheetData>
      <sheetData sheetId="1229"/>
      <sheetData sheetId="1230">
        <row r="1">
          <cell r="A1" t="str">
            <v>บจก.เมืองพลสยามเมรัย</v>
          </cell>
        </row>
      </sheetData>
      <sheetData sheetId="1231">
        <row r="1">
          <cell r="A1" t="str">
            <v>บจก.เมืองพลสยามเมรัย</v>
          </cell>
        </row>
      </sheetData>
      <sheetData sheetId="1232">
        <row r="1">
          <cell r="A1" t="str">
            <v>บจก.เมืองพลสยามเมรัย</v>
          </cell>
        </row>
      </sheetData>
      <sheetData sheetId="1233">
        <row r="1">
          <cell r="A1" t="str">
            <v>บจก.เมืองพลสยามเมรัย</v>
          </cell>
        </row>
      </sheetData>
      <sheetData sheetId="1234">
        <row r="1">
          <cell r="A1" t="str">
            <v>บจก.เมืองพลสยามเมรัย</v>
          </cell>
        </row>
      </sheetData>
      <sheetData sheetId="1235">
        <row r="1">
          <cell r="A1" t="str">
            <v>บจก.เมืองพลสยามเมรัย</v>
          </cell>
        </row>
      </sheetData>
      <sheetData sheetId="1236">
        <row r="1">
          <cell r="A1" t="str">
            <v>บจก.เมืองพลสยามเมรัย</v>
          </cell>
        </row>
      </sheetData>
      <sheetData sheetId="1237">
        <row r="1">
          <cell r="A1" t="str">
            <v>บจก.เมืองพลสยามเมรัย</v>
          </cell>
        </row>
      </sheetData>
      <sheetData sheetId="1238">
        <row r="1">
          <cell r="A1" t="str">
            <v>บจก.เมืองพลสยามเมรัย</v>
          </cell>
        </row>
      </sheetData>
      <sheetData sheetId="1239">
        <row r="1">
          <cell r="A1" t="str">
            <v>บจก.เมืองพลสยามเมรัย</v>
          </cell>
        </row>
      </sheetData>
      <sheetData sheetId="1240">
        <row r="1">
          <cell r="A1" t="str">
            <v>บจก.เมืองพลสยามเมรัย</v>
          </cell>
        </row>
      </sheetData>
      <sheetData sheetId="1241">
        <row r="1">
          <cell r="A1" t="str">
            <v>บจก.เมืองพลสยามเมรัย</v>
          </cell>
        </row>
      </sheetData>
      <sheetData sheetId="1242">
        <row r="1">
          <cell r="A1" t="str">
            <v>บจก.เมืองพลสยามเมรัย</v>
          </cell>
        </row>
      </sheetData>
      <sheetData sheetId="1243">
        <row r="1">
          <cell r="A1" t="str">
            <v>บจก.เมืองพลสยามเมรัย</v>
          </cell>
        </row>
      </sheetData>
      <sheetData sheetId="1244">
        <row r="1">
          <cell r="A1" t="str">
            <v>บจก.เมืองพลสยามเมรัย</v>
          </cell>
        </row>
      </sheetData>
      <sheetData sheetId="1245">
        <row r="1">
          <cell r="A1" t="str">
            <v>บจก.เมืองพลสยามเมรัย</v>
          </cell>
        </row>
      </sheetData>
      <sheetData sheetId="1246">
        <row r="1">
          <cell r="A1" t="str">
            <v>บจก.เมืองพลสยามเมรัย</v>
          </cell>
        </row>
      </sheetData>
      <sheetData sheetId="1247">
        <row r="1">
          <cell r="A1" t="str">
            <v>บจก.เมืองพลสยามเมรัย</v>
          </cell>
        </row>
      </sheetData>
      <sheetData sheetId="1248">
        <row r="1">
          <cell r="A1" t="str">
            <v>บจก.เมืองพลสยามเมรัย</v>
          </cell>
        </row>
      </sheetData>
      <sheetData sheetId="1249">
        <row r="2">
          <cell r="E2">
            <v>4781384.5</v>
          </cell>
        </row>
      </sheetData>
      <sheetData sheetId="1250">
        <row r="2">
          <cell r="E2">
            <v>4781384.5</v>
          </cell>
        </row>
      </sheetData>
      <sheetData sheetId="1251">
        <row r="1">
          <cell r="A1" t="str">
            <v>บจก.เมืองพลสยามเมรัย</v>
          </cell>
        </row>
      </sheetData>
      <sheetData sheetId="1252">
        <row r="1">
          <cell r="A1" t="str">
            <v>บจก.เมืองพลสยามเมรัย</v>
          </cell>
        </row>
      </sheetData>
      <sheetData sheetId="1253">
        <row r="1">
          <cell r="A1" t="str">
            <v>บจก.เมืองพลสยามเมรัย</v>
          </cell>
        </row>
      </sheetData>
      <sheetData sheetId="1254">
        <row r="1">
          <cell r="A1" t="str">
            <v>บจก.เมืองพลสยามเมรัย</v>
          </cell>
        </row>
      </sheetData>
      <sheetData sheetId="1255">
        <row r="1">
          <cell r="A1" t="str">
            <v>บจก.เมืองพลสยามเมรัย</v>
          </cell>
        </row>
      </sheetData>
      <sheetData sheetId="1256">
        <row r="1">
          <cell r="A1" t="str">
            <v>บจก.เมืองพลสยามเมรัย</v>
          </cell>
        </row>
      </sheetData>
      <sheetData sheetId="1257">
        <row r="1">
          <cell r="A1" t="str">
            <v>บจก.เมืองพลสยามเมรัย</v>
          </cell>
        </row>
      </sheetData>
      <sheetData sheetId="1258">
        <row r="1">
          <cell r="A1" t="str">
            <v>บจก.เมืองพลสยามเมรัย</v>
          </cell>
        </row>
      </sheetData>
      <sheetData sheetId="1259">
        <row r="1">
          <cell r="A1" t="str">
            <v>บจก.เมืองพลสยามเมรัย</v>
          </cell>
        </row>
      </sheetData>
      <sheetData sheetId="1260">
        <row r="1">
          <cell r="A1" t="str">
            <v>บจก.เมืองพลสยามเมรัย</v>
          </cell>
        </row>
      </sheetData>
      <sheetData sheetId="1261">
        <row r="1">
          <cell r="A1" t="str">
            <v>บจก.เมืองพลสยามเมรัย</v>
          </cell>
        </row>
      </sheetData>
      <sheetData sheetId="1262" refreshError="1"/>
      <sheetData sheetId="1263" refreshError="1"/>
      <sheetData sheetId="1264" refreshError="1"/>
      <sheetData sheetId="1265" refreshError="1"/>
      <sheetData sheetId="1266">
        <row r="1">
          <cell r="A1" t="str">
            <v>บจก.เมืองพลสยามเมรัย</v>
          </cell>
        </row>
      </sheetData>
      <sheetData sheetId="1267">
        <row r="1">
          <cell r="A1" t="str">
            <v>บจก.เมืองพลสยามเมรัย</v>
          </cell>
        </row>
      </sheetData>
      <sheetData sheetId="1268">
        <row r="1">
          <cell r="A1" t="str">
            <v>บจก.เมืองพลสยามเมรัย</v>
          </cell>
        </row>
      </sheetData>
      <sheetData sheetId="1269">
        <row r="1">
          <cell r="A1" t="str">
            <v>บจก.เมืองพลสยามเมรัย</v>
          </cell>
        </row>
      </sheetData>
      <sheetData sheetId="1270">
        <row r="1">
          <cell r="A1" t="str">
            <v>บจก.เมืองพลสยามเมรัย</v>
          </cell>
        </row>
      </sheetData>
      <sheetData sheetId="1271">
        <row r="1">
          <cell r="A1" t="str">
            <v>บจก.เมืองพลสยามเมรัย</v>
          </cell>
        </row>
      </sheetData>
      <sheetData sheetId="1272" refreshError="1"/>
      <sheetData sheetId="1273">
        <row r="1">
          <cell r="A1" t="str">
            <v>บจก.เมืองพลสยามเมรัย</v>
          </cell>
        </row>
      </sheetData>
      <sheetData sheetId="1274">
        <row r="1">
          <cell r="A1" t="str">
            <v>บจก.เมืองพลสยามเมรัย</v>
          </cell>
        </row>
      </sheetData>
      <sheetData sheetId="1275">
        <row r="1">
          <cell r="A1" t="str">
            <v>บจก.เมืองพลสยามเมรัย</v>
          </cell>
        </row>
      </sheetData>
      <sheetData sheetId="1276">
        <row r="1">
          <cell r="A1" t="str">
            <v>บจก.เมืองพลสยามเมรัย</v>
          </cell>
        </row>
      </sheetData>
      <sheetData sheetId="1277">
        <row r="1">
          <cell r="A1" t="str">
            <v>บจก.เมืองพลสยามเมรัย</v>
          </cell>
        </row>
      </sheetData>
      <sheetData sheetId="1278">
        <row r="1">
          <cell r="A1" t="str">
            <v>บจก.เมืองพลสยามเมรัย</v>
          </cell>
        </row>
      </sheetData>
      <sheetData sheetId="1279">
        <row r="1">
          <cell r="A1" t="str">
            <v>บจก.เมืองพลสยามเมรัย</v>
          </cell>
        </row>
      </sheetData>
      <sheetData sheetId="1280">
        <row r="1">
          <cell r="A1" t="str">
            <v>บจก.เมืองพลสยามเมรัย</v>
          </cell>
        </row>
      </sheetData>
      <sheetData sheetId="1281">
        <row r="1">
          <cell r="A1" t="str">
            <v>บจก.เมืองพลสยามเมรัย</v>
          </cell>
        </row>
      </sheetData>
      <sheetData sheetId="1282">
        <row r="1">
          <cell r="A1" t="str">
            <v>บจก.เมืองพลสยามเมรัย</v>
          </cell>
        </row>
      </sheetData>
      <sheetData sheetId="1283">
        <row r="1">
          <cell r="A1" t="str">
            <v>บจก.เมืองพลสยามเมรัย</v>
          </cell>
        </row>
      </sheetData>
      <sheetData sheetId="1284">
        <row r="1">
          <cell r="A1" t="str">
            <v>บจก.เมืองพลสยามเมรัย</v>
          </cell>
        </row>
      </sheetData>
      <sheetData sheetId="1285">
        <row r="1">
          <cell r="A1" t="str">
            <v>บจก.เมืองพลสยามเมรัย</v>
          </cell>
        </row>
      </sheetData>
      <sheetData sheetId="1286">
        <row r="1">
          <cell r="A1" t="str">
            <v>บจก.เมืองพลสยามเมรัย</v>
          </cell>
        </row>
      </sheetData>
      <sheetData sheetId="1287">
        <row r="1">
          <cell r="A1" t="str">
            <v>บจก.เมืองพลสยามเมรัย</v>
          </cell>
        </row>
      </sheetData>
      <sheetData sheetId="1288">
        <row r="1">
          <cell r="A1" t="str">
            <v>บจก.เมืองพลสยามเมรัย</v>
          </cell>
        </row>
      </sheetData>
      <sheetData sheetId="1289">
        <row r="1">
          <cell r="A1" t="str">
            <v>บจก.เมืองพลสยามเมรัย</v>
          </cell>
        </row>
      </sheetData>
      <sheetData sheetId="1290" refreshError="1"/>
      <sheetData sheetId="1291" refreshError="1"/>
      <sheetData sheetId="1292">
        <row r="1">
          <cell r="A1" t="str">
            <v>บจก.เมืองพลสยามเมรัย</v>
          </cell>
        </row>
      </sheetData>
      <sheetData sheetId="1293">
        <row r="1">
          <cell r="A1" t="str">
            <v>บจก.เมืองพลสยามเมรัย</v>
          </cell>
        </row>
      </sheetData>
      <sheetData sheetId="1294">
        <row r="1">
          <cell r="A1" t="str">
            <v>บจก.เมืองพลสยามเมรัย</v>
          </cell>
        </row>
      </sheetData>
      <sheetData sheetId="1295">
        <row r="1">
          <cell r="A1" t="str">
            <v>บจก.เมืองพลสยามเมรัย</v>
          </cell>
        </row>
      </sheetData>
      <sheetData sheetId="1296">
        <row r="2">
          <cell r="E2">
            <v>4781384.5</v>
          </cell>
        </row>
      </sheetData>
      <sheetData sheetId="1297">
        <row r="2">
          <cell r="E2">
            <v>4781384.5</v>
          </cell>
        </row>
      </sheetData>
      <sheetData sheetId="1298" refreshError="1"/>
      <sheetData sheetId="1299"/>
      <sheetData sheetId="1300"/>
      <sheetData sheetId="1301"/>
      <sheetData sheetId="1302">
        <row r="1">
          <cell r="A1" t="str">
            <v>บจก.เมืองพลสยามเมรัย</v>
          </cell>
        </row>
      </sheetData>
      <sheetData sheetId="1303">
        <row r="1">
          <cell r="A1" t="str">
            <v>บจก.เมืองพลสยามเมรัย</v>
          </cell>
        </row>
      </sheetData>
      <sheetData sheetId="1304">
        <row r="1">
          <cell r="A1" t="str">
            <v>บจก.เมืองพลสยามเมรัย</v>
          </cell>
        </row>
      </sheetData>
      <sheetData sheetId="1305">
        <row r="1">
          <cell r="A1" t="str">
            <v>บจก.เมืองพลสยามเมรัย</v>
          </cell>
        </row>
      </sheetData>
      <sheetData sheetId="1306">
        <row r="1">
          <cell r="A1" t="str">
            <v>บจก.เมืองพลสยามเมรัย</v>
          </cell>
        </row>
      </sheetData>
      <sheetData sheetId="1307">
        <row r="1">
          <cell r="A1" t="str">
            <v>บจก.เมืองพลสยามเมรัย</v>
          </cell>
        </row>
      </sheetData>
      <sheetData sheetId="1308">
        <row r="1">
          <cell r="A1" t="str">
            <v>บจก.เมืองพลสยามเมรัย</v>
          </cell>
        </row>
      </sheetData>
      <sheetData sheetId="1309">
        <row r="1">
          <cell r="A1" t="str">
            <v>บจก.เมืองพลสยามเมรัย</v>
          </cell>
        </row>
      </sheetData>
      <sheetData sheetId="1310">
        <row r="1">
          <cell r="A1" t="str">
            <v>บจก.เมืองพลสยามเมรัย</v>
          </cell>
        </row>
      </sheetData>
      <sheetData sheetId="1311">
        <row r="1">
          <cell r="A1" t="str">
            <v>บจก.เมืองพลสยามเมรัย</v>
          </cell>
        </row>
      </sheetData>
      <sheetData sheetId="1312">
        <row r="1">
          <cell r="A1" t="str">
            <v>บจก.เมืองพลสยามเมรัย</v>
          </cell>
        </row>
      </sheetData>
      <sheetData sheetId="1313"/>
      <sheetData sheetId="1314"/>
      <sheetData sheetId="1315"/>
      <sheetData sheetId="1316"/>
      <sheetData sheetId="1317" refreshError="1"/>
      <sheetData sheetId="1318" refreshError="1"/>
      <sheetData sheetId="1319">
        <row r="1">
          <cell r="A1" t="str">
            <v>บจก.เมืองพลสยามเมรัย</v>
          </cell>
        </row>
      </sheetData>
      <sheetData sheetId="1320">
        <row r="1">
          <cell r="A1" t="str">
            <v>บจก.เมืองพลสยามเมรัย</v>
          </cell>
        </row>
      </sheetData>
      <sheetData sheetId="1321">
        <row r="1">
          <cell r="A1" t="str">
            <v>บจก.เมืองพลสยามเมรัย</v>
          </cell>
        </row>
      </sheetData>
      <sheetData sheetId="1322">
        <row r="1">
          <cell r="A1" t="str">
            <v>บจก.เมืองพลสยามเมรัย</v>
          </cell>
        </row>
      </sheetData>
      <sheetData sheetId="1323">
        <row r="2">
          <cell r="E2">
            <v>4781384.5</v>
          </cell>
        </row>
      </sheetData>
      <sheetData sheetId="1324">
        <row r="2">
          <cell r="E2">
            <v>4781384.5</v>
          </cell>
        </row>
      </sheetData>
      <sheetData sheetId="1325" refreshError="1"/>
      <sheetData sheetId="1326"/>
      <sheetData sheetId="1327"/>
      <sheetData sheetId="1328"/>
      <sheetData sheetId="1329">
        <row r="1">
          <cell r="A1" t="str">
            <v>บจก.เมืองพลสยามเมรัย</v>
          </cell>
        </row>
      </sheetData>
      <sheetData sheetId="1330">
        <row r="1">
          <cell r="A1" t="str">
            <v>บจก.เมืองพลสยามเมรัย</v>
          </cell>
        </row>
      </sheetData>
      <sheetData sheetId="1331">
        <row r="1">
          <cell r="A1" t="str">
            <v>บจก.เมืองพลสยามเมรัย</v>
          </cell>
        </row>
      </sheetData>
      <sheetData sheetId="1332">
        <row r="1">
          <cell r="A1" t="str">
            <v>บจก.เมืองพลสยามเมรัย</v>
          </cell>
        </row>
      </sheetData>
      <sheetData sheetId="1333">
        <row r="1">
          <cell r="A1" t="str">
            <v>บจก.เมืองพลสยามเมรัย</v>
          </cell>
        </row>
      </sheetData>
      <sheetData sheetId="1334">
        <row r="1">
          <cell r="A1" t="str">
            <v>บจก.เมืองพลสยามเมรัย</v>
          </cell>
        </row>
      </sheetData>
      <sheetData sheetId="1335">
        <row r="1">
          <cell r="A1" t="str">
            <v>บจก.เมืองพลสยามเมรัย</v>
          </cell>
        </row>
      </sheetData>
      <sheetData sheetId="1336">
        <row r="1">
          <cell r="A1" t="str">
            <v>บจก.เมืองพลสยามเมรัย</v>
          </cell>
        </row>
      </sheetData>
      <sheetData sheetId="1337">
        <row r="1">
          <cell r="A1" t="str">
            <v>บจก.เมืองพลสยามเมรัย</v>
          </cell>
        </row>
      </sheetData>
      <sheetData sheetId="1338">
        <row r="1">
          <cell r="A1" t="str">
            <v>บจก.เมืองพลสยามเมรัย</v>
          </cell>
        </row>
      </sheetData>
      <sheetData sheetId="1339">
        <row r="1">
          <cell r="A1" t="str">
            <v>บจก.เมืองพลสยามเมรัย</v>
          </cell>
        </row>
      </sheetData>
      <sheetData sheetId="1340"/>
      <sheetData sheetId="1341"/>
      <sheetData sheetId="1342"/>
      <sheetData sheetId="1343"/>
      <sheetData sheetId="1344" refreshError="1"/>
      <sheetData sheetId="1345" refreshError="1"/>
      <sheetData sheetId="1346">
        <row r="1">
          <cell r="A1" t="str">
            <v>บจก.เมืองพลสยามเมรัย</v>
          </cell>
        </row>
      </sheetData>
      <sheetData sheetId="1347">
        <row r="1">
          <cell r="A1" t="str">
            <v>บจก.เมืองพลสยามเมรัย</v>
          </cell>
        </row>
      </sheetData>
      <sheetData sheetId="1348">
        <row r="1">
          <cell r="A1" t="str">
            <v>บจก.เมืองพลสยามเมรัย</v>
          </cell>
        </row>
      </sheetData>
      <sheetData sheetId="1349">
        <row r="1">
          <cell r="A1" t="str">
            <v>บจก.เมืองพลสยามเมรัย</v>
          </cell>
        </row>
      </sheetData>
      <sheetData sheetId="1350">
        <row r="2">
          <cell r="E2">
            <v>4781384.5</v>
          </cell>
        </row>
      </sheetData>
      <sheetData sheetId="1351">
        <row r="2">
          <cell r="E2">
            <v>4781384.5</v>
          </cell>
        </row>
      </sheetData>
      <sheetData sheetId="1352" refreshError="1"/>
      <sheetData sheetId="1353"/>
      <sheetData sheetId="1354"/>
      <sheetData sheetId="1355"/>
      <sheetData sheetId="1356">
        <row r="1">
          <cell r="A1" t="str">
            <v>บจก.เมืองพลสยามเมรัย</v>
          </cell>
        </row>
      </sheetData>
      <sheetData sheetId="1357">
        <row r="1">
          <cell r="A1" t="str">
            <v>บจก.เมืองพลสยามเมรัย</v>
          </cell>
        </row>
      </sheetData>
      <sheetData sheetId="1358">
        <row r="1">
          <cell r="A1" t="str">
            <v>บจก.เมืองพลสยามเมรัย</v>
          </cell>
        </row>
      </sheetData>
      <sheetData sheetId="1359">
        <row r="1">
          <cell r="A1" t="str">
            <v>บจก.เมืองพลสยามเมรัย</v>
          </cell>
        </row>
      </sheetData>
      <sheetData sheetId="1360">
        <row r="1">
          <cell r="A1" t="str">
            <v>บจก.เมืองพลสยามเมรัย</v>
          </cell>
        </row>
      </sheetData>
      <sheetData sheetId="1361">
        <row r="1">
          <cell r="A1" t="str">
            <v>บจก.เมืองพลสยามเมรัย</v>
          </cell>
        </row>
      </sheetData>
      <sheetData sheetId="1362">
        <row r="1">
          <cell r="A1" t="str">
            <v>บจก.เมืองพลสยามเมรัย</v>
          </cell>
        </row>
      </sheetData>
      <sheetData sheetId="1363">
        <row r="1">
          <cell r="A1" t="str">
            <v>บจก.เมืองพลสยามเมรัย</v>
          </cell>
        </row>
      </sheetData>
      <sheetData sheetId="1364">
        <row r="1">
          <cell r="A1" t="str">
            <v>บจก.เมืองพลสยามเมรัย</v>
          </cell>
        </row>
      </sheetData>
      <sheetData sheetId="1365">
        <row r="1">
          <cell r="A1" t="str">
            <v>บจก.เมืองพลสยามเมรัย</v>
          </cell>
        </row>
      </sheetData>
      <sheetData sheetId="1366">
        <row r="1">
          <cell r="A1" t="str">
            <v>บจก.เมืองพลสยามเมรัย</v>
          </cell>
        </row>
      </sheetData>
      <sheetData sheetId="1367">
        <row r="1">
          <cell r="A1" t="str">
            <v>บจก.เมืองพลสยามเมรัย</v>
          </cell>
        </row>
      </sheetData>
      <sheetData sheetId="1368">
        <row r="1">
          <cell r="A1" t="str">
            <v>บจก.เมืองพลสยามเมรัย</v>
          </cell>
        </row>
      </sheetData>
      <sheetData sheetId="1369">
        <row r="2">
          <cell r="E2">
            <v>4781384.5</v>
          </cell>
        </row>
      </sheetData>
      <sheetData sheetId="1370"/>
      <sheetData sheetId="1371" refreshError="1"/>
      <sheetData sheetId="1372" refreshError="1"/>
      <sheetData sheetId="1373" refreshError="1"/>
      <sheetData sheetId="1374">
        <row r="1">
          <cell r="A1" t="str">
            <v>บจก.เมืองพลสยามเมรัย</v>
          </cell>
        </row>
      </sheetData>
      <sheetData sheetId="1375">
        <row r="1">
          <cell r="A1" t="str">
            <v>บจก.เมืองพลสยามเมรัย</v>
          </cell>
        </row>
      </sheetData>
      <sheetData sheetId="1376">
        <row r="1">
          <cell r="A1" t="str">
            <v>บจก.เมืองพลสยามเมรัย</v>
          </cell>
        </row>
      </sheetData>
      <sheetData sheetId="1377">
        <row r="1">
          <cell r="A1" t="str">
            <v>บจก.เมืองพลสยามเมรัย</v>
          </cell>
        </row>
      </sheetData>
      <sheetData sheetId="1378">
        <row r="2">
          <cell r="E2">
            <v>4781384.5</v>
          </cell>
        </row>
      </sheetData>
      <sheetData sheetId="1379">
        <row r="2">
          <cell r="E2">
            <v>4781384.5</v>
          </cell>
        </row>
      </sheetData>
      <sheetData sheetId="1380" refreshError="1"/>
      <sheetData sheetId="1381"/>
      <sheetData sheetId="1382"/>
      <sheetData sheetId="1383"/>
      <sheetData sheetId="1384">
        <row r="1">
          <cell r="A1" t="str">
            <v>บจก.เมืองพลสยามเมรัย</v>
          </cell>
        </row>
      </sheetData>
      <sheetData sheetId="1385">
        <row r="1">
          <cell r="A1" t="str">
            <v>บจก.เมืองพลสยามเมรัย</v>
          </cell>
        </row>
      </sheetData>
      <sheetData sheetId="1386">
        <row r="1">
          <cell r="A1" t="str">
            <v>บจก.เมืองพลสยามเมรัย</v>
          </cell>
        </row>
      </sheetData>
      <sheetData sheetId="1387">
        <row r="1">
          <cell r="A1" t="str">
            <v>บจก.เมืองพลสยามเมรัย</v>
          </cell>
        </row>
      </sheetData>
      <sheetData sheetId="1388">
        <row r="1">
          <cell r="A1" t="str">
            <v>บจก.เมืองพลสยามเมรัย</v>
          </cell>
        </row>
      </sheetData>
      <sheetData sheetId="1389">
        <row r="1">
          <cell r="A1" t="str">
            <v>บจก.เมืองพลสยามเมรัย</v>
          </cell>
        </row>
      </sheetData>
      <sheetData sheetId="1390">
        <row r="1">
          <cell r="A1" t="str">
            <v>บจก.เมืองพลสยามเมรัย</v>
          </cell>
        </row>
      </sheetData>
      <sheetData sheetId="1391">
        <row r="1">
          <cell r="A1" t="str">
            <v>บจก.เมืองพลสยามเมรัย</v>
          </cell>
        </row>
      </sheetData>
      <sheetData sheetId="1392">
        <row r="1">
          <cell r="A1" t="str">
            <v>บจก.เมืองพลสยามเมรัย</v>
          </cell>
        </row>
      </sheetData>
      <sheetData sheetId="1393">
        <row r="1">
          <cell r="A1" t="str">
            <v>บจก.เมืองพลสยามเมรัย</v>
          </cell>
        </row>
      </sheetData>
      <sheetData sheetId="1394">
        <row r="1">
          <cell r="A1" t="str">
            <v>บจก.เมืองพลสยามเมรัย</v>
          </cell>
        </row>
      </sheetData>
      <sheetData sheetId="1395">
        <row r="1">
          <cell r="A1" t="str">
            <v>บจก.เมืองพลสยามเมรัย</v>
          </cell>
        </row>
      </sheetData>
      <sheetData sheetId="1396">
        <row r="1">
          <cell r="A1" t="str">
            <v>บจก.เมืองพลสยามเมรัย</v>
          </cell>
        </row>
      </sheetData>
      <sheetData sheetId="1397">
        <row r="2">
          <cell r="E2">
            <v>4781384.5</v>
          </cell>
        </row>
      </sheetData>
      <sheetData sheetId="1398"/>
      <sheetData sheetId="1399" refreshError="1"/>
      <sheetData sheetId="1400" refreshError="1"/>
      <sheetData sheetId="1401">
        <row r="1">
          <cell r="A1" t="str">
            <v>บจก.เมืองพลสยามเมรัย</v>
          </cell>
        </row>
      </sheetData>
      <sheetData sheetId="1402">
        <row r="1">
          <cell r="A1" t="str">
            <v>บจก.เมืองพลสยามเมรัย</v>
          </cell>
        </row>
      </sheetData>
      <sheetData sheetId="1403">
        <row r="1">
          <cell r="A1" t="str">
            <v>บจก.เมืองพลสยามเมรัย</v>
          </cell>
        </row>
      </sheetData>
      <sheetData sheetId="1404">
        <row r="1">
          <cell r="A1" t="str">
            <v>บจก.เมืองพลสยามเมรัย</v>
          </cell>
        </row>
      </sheetData>
      <sheetData sheetId="1405">
        <row r="2">
          <cell r="E2">
            <v>4781384.5</v>
          </cell>
        </row>
      </sheetData>
      <sheetData sheetId="1406">
        <row r="2">
          <cell r="E2">
            <v>4781384.5</v>
          </cell>
        </row>
      </sheetData>
      <sheetData sheetId="1407" refreshError="1"/>
      <sheetData sheetId="1408"/>
      <sheetData sheetId="1409"/>
      <sheetData sheetId="1410"/>
      <sheetData sheetId="1411">
        <row r="1">
          <cell r="A1" t="str">
            <v>บจก.เมืองพลสยามเมรัย</v>
          </cell>
        </row>
      </sheetData>
      <sheetData sheetId="1412">
        <row r="1">
          <cell r="A1" t="str">
            <v>บจก.เมืองพลสยามเมรัย</v>
          </cell>
        </row>
      </sheetData>
      <sheetData sheetId="1413">
        <row r="1">
          <cell r="A1" t="str">
            <v>บจก.เมืองพลสยามเมรัย</v>
          </cell>
        </row>
      </sheetData>
      <sheetData sheetId="1414">
        <row r="1">
          <cell r="A1" t="str">
            <v>บจก.เมืองพลสยามเมรัย</v>
          </cell>
        </row>
      </sheetData>
      <sheetData sheetId="1415">
        <row r="1">
          <cell r="A1" t="str">
            <v>บจก.เมืองพลสยามเมรัย</v>
          </cell>
        </row>
      </sheetData>
      <sheetData sheetId="1416">
        <row r="1">
          <cell r="A1" t="str">
            <v>บจก.เมืองพลสยามเมรัย</v>
          </cell>
        </row>
      </sheetData>
      <sheetData sheetId="1417">
        <row r="1">
          <cell r="A1" t="str">
            <v>บจก.เมืองพลสยามเมรัย</v>
          </cell>
        </row>
      </sheetData>
      <sheetData sheetId="1418">
        <row r="1">
          <cell r="A1" t="str">
            <v>บจก.เมืองพลสยามเมรัย</v>
          </cell>
        </row>
      </sheetData>
      <sheetData sheetId="1419">
        <row r="1">
          <cell r="A1" t="str">
            <v>บจก.เมืองพลสยามเมรัย</v>
          </cell>
        </row>
      </sheetData>
      <sheetData sheetId="1420">
        <row r="1">
          <cell r="A1" t="str">
            <v>บจก.เมืองพลสยามเมรัย</v>
          </cell>
        </row>
      </sheetData>
      <sheetData sheetId="1421">
        <row r="1">
          <cell r="A1" t="str">
            <v>บจก.เมืองพลสยามเมรัย</v>
          </cell>
        </row>
      </sheetData>
      <sheetData sheetId="1422">
        <row r="1">
          <cell r="A1" t="str">
            <v>บจก.เมืองพลสยามเมรัย</v>
          </cell>
        </row>
      </sheetData>
      <sheetData sheetId="1423">
        <row r="1">
          <cell r="A1" t="str">
            <v>บจก.เมืองพลสยามเมรัย</v>
          </cell>
        </row>
      </sheetData>
      <sheetData sheetId="1424">
        <row r="2">
          <cell r="E2">
            <v>4781384.5</v>
          </cell>
        </row>
      </sheetData>
      <sheetData sheetId="1425"/>
      <sheetData sheetId="1426" refreshError="1"/>
      <sheetData sheetId="1427" refreshError="1"/>
      <sheetData sheetId="1428"/>
      <sheetData sheetId="1429"/>
      <sheetData sheetId="1430"/>
      <sheetData sheetId="1431"/>
      <sheetData sheetId="1432"/>
      <sheetData sheetId="1433"/>
      <sheetData sheetId="1434" refreshError="1"/>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idy"/>
      <sheetName val="XLR_NoRangeSheet"/>
    </sheetNames>
    <sheetDataSet>
      <sheetData sheetId="0" refreshError="1"/>
      <sheetData sheetId="1">
        <row r="6">
          <cell r="B6" t="str">
            <v>August - 2007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L99"/>
  <sheetViews>
    <sheetView topLeftCell="A92" zoomScale="85" zoomScaleNormal="85" zoomScaleSheetLayoutView="90" zoomScalePageLayoutView="50" workbookViewId="0">
      <selection activeCell="C108" sqref="C108"/>
    </sheetView>
  </sheetViews>
  <sheetFormatPr defaultColWidth="9.140625" defaultRowHeight="21.75" customHeight="1" x14ac:dyDescent="0.45"/>
  <cols>
    <col min="1" max="2" width="1.5703125" style="1" customWidth="1"/>
    <col min="3" max="3" width="38.42578125" style="1" customWidth="1"/>
    <col min="4" max="4" width="8.42578125" style="1" bestFit="1" customWidth="1"/>
    <col min="5" max="5" width="0.7109375" style="1" customWidth="1"/>
    <col min="6" max="6" width="14.7109375" style="3" customWidth="1"/>
    <col min="7" max="7" width="0.7109375" style="3" customWidth="1"/>
    <col min="8" max="8" width="14.7109375" style="3" customWidth="1"/>
    <col min="9" max="9" width="0.7109375" style="4" customWidth="1"/>
    <col min="10" max="10" width="14.7109375" style="18" customWidth="1"/>
    <col min="11" max="11" width="0.7109375" style="1" customWidth="1"/>
    <col min="12" max="12" width="14.7109375" style="18" customWidth="1"/>
    <col min="13" max="16384" width="9.140625" style="1"/>
  </cols>
  <sheetData>
    <row r="1" spans="1:12" ht="21.75" customHeight="1" x14ac:dyDescent="0.45">
      <c r="A1" s="197" t="s">
        <v>0</v>
      </c>
      <c r="B1" s="197"/>
      <c r="E1" s="2"/>
      <c r="J1" s="5"/>
      <c r="K1" s="6"/>
      <c r="L1" s="5"/>
    </row>
    <row r="2" spans="1:12" s="197" customFormat="1" ht="21.75" customHeight="1" x14ac:dyDescent="0.45">
      <c r="A2" s="197" t="s">
        <v>1</v>
      </c>
      <c r="E2" s="7"/>
      <c r="F2" s="8"/>
      <c r="G2" s="3"/>
      <c r="H2" s="8"/>
      <c r="I2" s="4"/>
      <c r="J2" s="5"/>
      <c r="K2" s="6"/>
      <c r="L2" s="5"/>
    </row>
    <row r="3" spans="1:12" ht="21.75" customHeight="1" x14ac:dyDescent="0.45">
      <c r="A3" s="9" t="s">
        <v>176</v>
      </c>
      <c r="B3" s="10"/>
      <c r="C3" s="10"/>
      <c r="D3" s="10"/>
      <c r="E3" s="11"/>
      <c r="F3" s="12"/>
      <c r="G3" s="12"/>
      <c r="H3" s="12"/>
      <c r="I3" s="13"/>
      <c r="J3" s="14"/>
      <c r="K3" s="15"/>
      <c r="L3" s="14"/>
    </row>
    <row r="4" spans="1:12" ht="21.75" customHeight="1" x14ac:dyDescent="0.45">
      <c r="A4" s="16"/>
      <c r="B4" s="17"/>
      <c r="C4" s="17"/>
      <c r="D4" s="17"/>
      <c r="E4" s="197"/>
      <c r="F4" s="8"/>
      <c r="G4" s="8"/>
      <c r="H4" s="8"/>
    </row>
    <row r="5" spans="1:12" ht="21.75" customHeight="1" x14ac:dyDescent="0.45">
      <c r="A5" s="16"/>
      <c r="B5" s="17"/>
      <c r="C5" s="17"/>
      <c r="D5" s="17"/>
      <c r="E5" s="197"/>
      <c r="F5" s="199" t="s">
        <v>2</v>
      </c>
      <c r="G5" s="199"/>
      <c r="H5" s="199"/>
      <c r="I5" s="1"/>
      <c r="J5" s="199" t="s">
        <v>3</v>
      </c>
      <c r="K5" s="199"/>
      <c r="L5" s="199"/>
    </row>
    <row r="6" spans="1:12" ht="21.75" customHeight="1" x14ac:dyDescent="0.45">
      <c r="A6" s="197"/>
      <c r="B6" s="197"/>
      <c r="C6" s="197"/>
      <c r="D6" s="19"/>
      <c r="E6" s="20"/>
      <c r="F6" s="21" t="s">
        <v>4</v>
      </c>
      <c r="G6" s="21"/>
      <c r="H6" s="8" t="s">
        <v>5</v>
      </c>
      <c r="J6" s="21" t="s">
        <v>4</v>
      </c>
      <c r="K6" s="21"/>
      <c r="L6" s="8" t="s">
        <v>5</v>
      </c>
    </row>
    <row r="7" spans="1:12" ht="21.75" customHeight="1" x14ac:dyDescent="0.45">
      <c r="A7" s="197"/>
      <c r="B7" s="197"/>
      <c r="C7" s="197"/>
      <c r="D7" s="19"/>
      <c r="E7" s="20"/>
      <c r="F7" s="22" t="s">
        <v>177</v>
      </c>
      <c r="G7" s="22"/>
      <c r="H7" s="22" t="s">
        <v>6</v>
      </c>
      <c r="I7" s="23"/>
      <c r="J7" s="22" t="s">
        <v>177</v>
      </c>
      <c r="K7" s="21"/>
      <c r="L7" s="21" t="s">
        <v>6</v>
      </c>
    </row>
    <row r="8" spans="1:12" ht="18.600000000000001" customHeight="1" x14ac:dyDescent="0.45">
      <c r="B8" s="197"/>
      <c r="C8" s="197"/>
      <c r="D8" s="19"/>
      <c r="E8" s="20"/>
      <c r="F8" s="21" t="s">
        <v>7</v>
      </c>
      <c r="G8" s="24"/>
      <c r="H8" s="21" t="s">
        <v>8</v>
      </c>
      <c r="J8" s="21" t="s">
        <v>7</v>
      </c>
      <c r="K8" s="24"/>
      <c r="L8" s="21" t="s">
        <v>8</v>
      </c>
    </row>
    <row r="9" spans="1:12" ht="18.600000000000001" customHeight="1" x14ac:dyDescent="0.45">
      <c r="A9" s="6"/>
      <c r="B9" s="197"/>
      <c r="C9" s="197"/>
      <c r="D9" s="25" t="s">
        <v>9</v>
      </c>
      <c r="E9" s="26"/>
      <c r="F9" s="27" t="s">
        <v>10</v>
      </c>
      <c r="G9" s="21"/>
      <c r="H9" s="27" t="s">
        <v>10</v>
      </c>
      <c r="J9" s="27" t="s">
        <v>10</v>
      </c>
      <c r="K9" s="21"/>
      <c r="L9" s="27" t="s">
        <v>10</v>
      </c>
    </row>
    <row r="10" spans="1:12" ht="6" customHeight="1" x14ac:dyDescent="0.45">
      <c r="A10" s="6"/>
      <c r="D10" s="28"/>
      <c r="E10" s="26"/>
      <c r="F10" s="29"/>
      <c r="G10" s="21"/>
      <c r="H10" s="21"/>
      <c r="J10" s="29"/>
      <c r="K10" s="21"/>
      <c r="L10" s="21"/>
    </row>
    <row r="11" spans="1:12" ht="21.75" customHeight="1" x14ac:dyDescent="0.45">
      <c r="A11" s="6" t="s">
        <v>11</v>
      </c>
      <c r="D11" s="28"/>
      <c r="E11" s="26"/>
      <c r="F11" s="29"/>
      <c r="G11" s="21"/>
      <c r="H11" s="21"/>
      <c r="J11" s="29"/>
      <c r="K11" s="21"/>
      <c r="L11" s="21"/>
    </row>
    <row r="12" spans="1:12" ht="6" customHeight="1" x14ac:dyDescent="0.45">
      <c r="A12" s="6"/>
      <c r="D12" s="28"/>
      <c r="E12" s="26"/>
      <c r="F12" s="29"/>
      <c r="G12" s="21"/>
      <c r="H12" s="21"/>
      <c r="J12" s="29"/>
      <c r="K12" s="21"/>
      <c r="L12" s="21"/>
    </row>
    <row r="13" spans="1:12" ht="17.25" x14ac:dyDescent="0.35">
      <c r="A13" s="1" t="s">
        <v>12</v>
      </c>
      <c r="B13" s="30"/>
      <c r="C13" s="30"/>
      <c r="D13" s="2">
        <v>6</v>
      </c>
      <c r="F13" s="31">
        <v>2554433</v>
      </c>
      <c r="H13" s="3">
        <v>1660377</v>
      </c>
      <c r="I13" s="32"/>
      <c r="J13" s="31">
        <v>247393</v>
      </c>
      <c r="K13" s="3"/>
      <c r="L13" s="3">
        <v>171696</v>
      </c>
    </row>
    <row r="14" spans="1:12" ht="17.25" x14ac:dyDescent="0.45">
      <c r="A14" s="33" t="s">
        <v>13</v>
      </c>
      <c r="B14" s="34"/>
      <c r="C14" s="34"/>
      <c r="D14" s="35">
        <v>7</v>
      </c>
      <c r="F14" s="31">
        <v>1221863</v>
      </c>
      <c r="H14" s="3">
        <v>1191227</v>
      </c>
      <c r="I14" s="32"/>
      <c r="J14" s="31">
        <v>0</v>
      </c>
      <c r="K14" s="3"/>
      <c r="L14" s="3">
        <v>0</v>
      </c>
    </row>
    <row r="15" spans="1:12" ht="17.25" x14ac:dyDescent="0.45">
      <c r="A15" s="33" t="s">
        <v>14</v>
      </c>
      <c r="B15" s="33"/>
      <c r="C15" s="33"/>
      <c r="D15" s="35"/>
      <c r="F15" s="31">
        <v>35549</v>
      </c>
      <c r="H15" s="3">
        <v>16641</v>
      </c>
      <c r="I15" s="32"/>
      <c r="J15" s="31">
        <v>3220</v>
      </c>
      <c r="K15" s="3"/>
      <c r="L15" s="3">
        <v>308</v>
      </c>
    </row>
    <row r="16" spans="1:12" ht="17.25" x14ac:dyDescent="0.35">
      <c r="A16" s="33" t="s">
        <v>15</v>
      </c>
      <c r="B16" s="30"/>
      <c r="C16" s="30"/>
      <c r="D16" s="35">
        <v>8</v>
      </c>
      <c r="F16" s="31">
        <v>2246374</v>
      </c>
      <c r="H16" s="3">
        <v>1983484</v>
      </c>
      <c r="I16" s="36"/>
      <c r="J16" s="31">
        <v>0</v>
      </c>
      <c r="K16" s="3"/>
      <c r="L16" s="3">
        <v>0</v>
      </c>
    </row>
    <row r="17" spans="1:12" ht="17.25" x14ac:dyDescent="0.35">
      <c r="A17" s="33" t="s">
        <v>16</v>
      </c>
      <c r="B17" s="30"/>
      <c r="C17" s="30"/>
      <c r="D17" s="35">
        <v>9</v>
      </c>
      <c r="F17" s="31">
        <v>390758</v>
      </c>
      <c r="H17" s="3">
        <v>354944</v>
      </c>
      <c r="I17" s="32"/>
      <c r="J17" s="31">
        <v>0</v>
      </c>
      <c r="K17" s="3"/>
      <c r="L17" s="3">
        <v>0</v>
      </c>
    </row>
    <row r="18" spans="1:12" ht="17.25" x14ac:dyDescent="0.35">
      <c r="A18" s="33" t="s">
        <v>17</v>
      </c>
      <c r="B18" s="30"/>
      <c r="C18" s="30"/>
      <c r="D18" s="35"/>
      <c r="F18" s="31">
        <v>0</v>
      </c>
      <c r="H18" s="3">
        <v>426</v>
      </c>
      <c r="I18" s="32"/>
      <c r="J18" s="31">
        <v>0</v>
      </c>
      <c r="K18" s="3"/>
      <c r="L18" s="3">
        <v>426</v>
      </c>
    </row>
    <row r="19" spans="1:12" ht="17.25" x14ac:dyDescent="0.45">
      <c r="A19" s="33" t="s">
        <v>18</v>
      </c>
      <c r="F19" s="31"/>
      <c r="I19" s="32"/>
      <c r="J19" s="31"/>
      <c r="K19" s="3"/>
      <c r="L19" s="3"/>
    </row>
    <row r="20" spans="1:12" ht="17.25" x14ac:dyDescent="0.45">
      <c r="A20" s="33"/>
      <c r="B20" s="1" t="s">
        <v>19</v>
      </c>
      <c r="D20" s="35">
        <v>10</v>
      </c>
      <c r="F20" s="37">
        <v>0</v>
      </c>
      <c r="H20" s="38">
        <v>0</v>
      </c>
      <c r="I20" s="32"/>
      <c r="J20" s="37">
        <v>201144</v>
      </c>
      <c r="K20" s="3"/>
      <c r="L20" s="38">
        <v>205148</v>
      </c>
    </row>
    <row r="21" spans="1:12" ht="17.25" x14ac:dyDescent="0.45">
      <c r="A21" s="33" t="s">
        <v>18</v>
      </c>
      <c r="F21" s="37"/>
      <c r="H21" s="38"/>
      <c r="I21" s="32"/>
      <c r="J21" s="37"/>
      <c r="K21" s="3"/>
      <c r="L21" s="38"/>
    </row>
    <row r="22" spans="1:12" ht="17.25" x14ac:dyDescent="0.45">
      <c r="A22" s="33"/>
      <c r="B22" s="1" t="s">
        <v>20</v>
      </c>
      <c r="D22" s="35">
        <v>10</v>
      </c>
      <c r="F22" s="31">
        <v>0</v>
      </c>
      <c r="H22" s="3">
        <v>0</v>
      </c>
      <c r="I22" s="32"/>
      <c r="J22" s="37">
        <v>299448</v>
      </c>
      <c r="K22" s="3"/>
      <c r="L22" s="38">
        <v>43198</v>
      </c>
    </row>
    <row r="23" spans="1:12" ht="17.25" x14ac:dyDescent="0.45">
      <c r="A23" s="1" t="s">
        <v>21</v>
      </c>
      <c r="D23" s="35">
        <v>11</v>
      </c>
      <c r="F23" s="31">
        <v>7224831</v>
      </c>
      <c r="H23" s="3">
        <v>6963055</v>
      </c>
      <c r="I23" s="32"/>
      <c r="J23" s="31">
        <v>0</v>
      </c>
      <c r="K23" s="3"/>
      <c r="L23" s="3">
        <v>0</v>
      </c>
    </row>
    <row r="24" spans="1:12" ht="17.25" x14ac:dyDescent="0.45">
      <c r="A24" s="1" t="s">
        <v>22</v>
      </c>
      <c r="D24" s="35">
        <v>12</v>
      </c>
      <c r="F24" s="31">
        <v>4969460</v>
      </c>
      <c r="H24" s="3">
        <v>6480922</v>
      </c>
      <c r="I24" s="36"/>
      <c r="J24" s="31">
        <v>5455863</v>
      </c>
      <c r="K24" s="3"/>
      <c r="L24" s="3">
        <v>5455863</v>
      </c>
    </row>
    <row r="25" spans="1:12" ht="17.25" x14ac:dyDescent="0.45">
      <c r="A25" s="1" t="s">
        <v>23</v>
      </c>
      <c r="D25" s="35">
        <v>12</v>
      </c>
      <c r="F25" s="31">
        <v>0</v>
      </c>
      <c r="H25" s="3">
        <v>0</v>
      </c>
      <c r="I25" s="36"/>
      <c r="J25" s="31">
        <v>5699783</v>
      </c>
      <c r="K25" s="3"/>
      <c r="L25" s="3">
        <v>5699783</v>
      </c>
    </row>
    <row r="26" spans="1:12" ht="17.25" x14ac:dyDescent="0.45">
      <c r="A26" s="33" t="s">
        <v>24</v>
      </c>
      <c r="B26" s="34"/>
      <c r="C26" s="34"/>
      <c r="D26" s="35">
        <v>13</v>
      </c>
      <c r="F26" s="31">
        <v>54483</v>
      </c>
      <c r="H26" s="3">
        <v>65565</v>
      </c>
      <c r="I26" s="32"/>
      <c r="J26" s="31">
        <v>1613</v>
      </c>
      <c r="K26" s="3"/>
      <c r="L26" s="3">
        <v>1627</v>
      </c>
    </row>
    <row r="27" spans="1:12" ht="17.25" x14ac:dyDescent="0.45">
      <c r="A27" s="33" t="s">
        <v>25</v>
      </c>
      <c r="B27" s="34"/>
      <c r="C27" s="34"/>
      <c r="D27" s="35">
        <v>14</v>
      </c>
      <c r="F27" s="31">
        <v>198229</v>
      </c>
      <c r="H27" s="3">
        <v>189669</v>
      </c>
      <c r="I27" s="32"/>
      <c r="J27" s="31">
        <v>0</v>
      </c>
      <c r="K27" s="3"/>
      <c r="L27" s="3">
        <v>0</v>
      </c>
    </row>
    <row r="28" spans="1:12" ht="17.25" x14ac:dyDescent="0.45">
      <c r="A28" s="33" t="s">
        <v>26</v>
      </c>
      <c r="B28" s="34"/>
      <c r="C28" s="34"/>
      <c r="D28" s="35">
        <v>15</v>
      </c>
      <c r="F28" s="31">
        <v>1926096</v>
      </c>
      <c r="H28" s="3">
        <v>1926096</v>
      </c>
      <c r="I28" s="32"/>
      <c r="J28" s="31">
        <v>0</v>
      </c>
      <c r="K28" s="3"/>
      <c r="L28" s="3">
        <v>0</v>
      </c>
    </row>
    <row r="29" spans="1:12" ht="17.25" x14ac:dyDescent="0.45">
      <c r="A29" s="33" t="s">
        <v>27</v>
      </c>
      <c r="B29" s="34"/>
      <c r="C29" s="34"/>
      <c r="D29" s="35">
        <v>16</v>
      </c>
      <c r="F29" s="31">
        <v>188017</v>
      </c>
      <c r="H29" s="3">
        <v>172388</v>
      </c>
      <c r="I29" s="32"/>
      <c r="J29" s="31">
        <v>4689</v>
      </c>
      <c r="K29" s="3"/>
      <c r="L29" s="3">
        <v>5189</v>
      </c>
    </row>
    <row r="30" spans="1:12" ht="17.25" x14ac:dyDescent="0.45">
      <c r="A30" s="33" t="s">
        <v>174</v>
      </c>
      <c r="B30" s="34"/>
      <c r="C30" s="34"/>
      <c r="D30" s="35">
        <v>17</v>
      </c>
      <c r="F30" s="31">
        <v>562430</v>
      </c>
      <c r="H30" s="3">
        <v>470587</v>
      </c>
      <c r="I30" s="32"/>
      <c r="J30" s="31">
        <v>0</v>
      </c>
      <c r="K30" s="3"/>
      <c r="L30" s="149">
        <v>0</v>
      </c>
    </row>
    <row r="31" spans="1:12" ht="17.25" x14ac:dyDescent="0.45">
      <c r="A31" s="33" t="s">
        <v>211</v>
      </c>
      <c r="B31" s="34"/>
      <c r="C31" s="34"/>
      <c r="D31" s="35"/>
      <c r="F31" s="31">
        <v>57763</v>
      </c>
      <c r="H31" s="3">
        <v>102108</v>
      </c>
      <c r="I31" s="32"/>
      <c r="J31" s="31">
        <v>0</v>
      </c>
      <c r="K31" s="3"/>
      <c r="L31" s="3">
        <v>0</v>
      </c>
    </row>
    <row r="32" spans="1:12" ht="17.25" x14ac:dyDescent="0.45">
      <c r="A32" s="33" t="s">
        <v>28</v>
      </c>
      <c r="B32" s="33"/>
      <c r="C32" s="33"/>
      <c r="D32" s="35"/>
      <c r="F32" s="39">
        <v>549523</v>
      </c>
      <c r="H32" s="40">
        <v>335061</v>
      </c>
      <c r="I32" s="32"/>
      <c r="J32" s="39">
        <v>17015</v>
      </c>
      <c r="K32" s="3"/>
      <c r="L32" s="40">
        <v>14821</v>
      </c>
    </row>
    <row r="33" spans="1:12" ht="6" customHeight="1" x14ac:dyDescent="0.45">
      <c r="A33" s="33"/>
      <c r="B33" s="33"/>
      <c r="C33" s="33"/>
      <c r="D33" s="35"/>
      <c r="F33" s="41"/>
      <c r="H33" s="42"/>
      <c r="I33" s="36"/>
      <c r="J33" s="41"/>
      <c r="K33" s="3"/>
      <c r="L33" s="42"/>
    </row>
    <row r="34" spans="1:12" ht="21.75" customHeight="1" thickBot="1" x14ac:dyDescent="0.5">
      <c r="A34" s="6" t="s">
        <v>29</v>
      </c>
      <c r="B34" s="6"/>
      <c r="C34" s="6"/>
      <c r="D34" s="2"/>
      <c r="F34" s="43">
        <f>SUM(F13:F32)</f>
        <v>22179809</v>
      </c>
      <c r="H34" s="44">
        <f>SUM(H13:H32)</f>
        <v>21912550</v>
      </c>
      <c r="I34" s="36"/>
      <c r="J34" s="43">
        <f>SUM(J13:J32)</f>
        <v>11930168</v>
      </c>
      <c r="K34" s="3"/>
      <c r="L34" s="44">
        <f>SUM(L13:L32)</f>
        <v>11598059</v>
      </c>
    </row>
    <row r="35" spans="1:12" ht="21" customHeight="1" thickTop="1" x14ac:dyDescent="0.45">
      <c r="A35" s="6"/>
      <c r="B35" s="6"/>
      <c r="C35" s="6"/>
      <c r="D35" s="2"/>
      <c r="I35" s="36"/>
      <c r="J35" s="3"/>
      <c r="K35" s="3"/>
      <c r="L35" s="3"/>
    </row>
    <row r="36" spans="1:12" ht="21" customHeight="1" x14ac:dyDescent="0.45">
      <c r="A36" s="6"/>
      <c r="B36" s="6"/>
      <c r="C36" s="6"/>
      <c r="D36" s="2"/>
      <c r="I36" s="36"/>
      <c r="J36" s="3"/>
      <c r="K36" s="3"/>
      <c r="L36" s="3"/>
    </row>
    <row r="37" spans="1:12" ht="21" customHeight="1" x14ac:dyDescent="0.45">
      <c r="A37" s="6"/>
      <c r="B37" s="6"/>
      <c r="C37" s="6"/>
      <c r="D37" s="2"/>
      <c r="I37" s="36"/>
      <c r="J37" s="3"/>
      <c r="K37" s="3"/>
      <c r="L37" s="3"/>
    </row>
    <row r="38" spans="1:12" ht="21" customHeight="1" x14ac:dyDescent="0.45">
      <c r="A38" s="6"/>
      <c r="B38" s="6"/>
      <c r="C38" s="6"/>
      <c r="D38" s="2"/>
      <c r="I38" s="36"/>
      <c r="J38" s="3"/>
      <c r="K38" s="3"/>
      <c r="L38" s="3"/>
    </row>
    <row r="39" spans="1:12" ht="21" customHeight="1" x14ac:dyDescent="0.45">
      <c r="A39" s="6"/>
      <c r="B39" s="6"/>
      <c r="C39" s="6"/>
      <c r="D39" s="2"/>
      <c r="I39" s="36"/>
      <c r="J39" s="3"/>
      <c r="K39" s="3"/>
      <c r="L39" s="3"/>
    </row>
    <row r="40" spans="1:12" ht="21" customHeight="1" x14ac:dyDescent="0.45">
      <c r="A40" s="6"/>
      <c r="B40" s="6"/>
      <c r="C40" s="6"/>
      <c r="D40" s="2"/>
      <c r="I40" s="36"/>
      <c r="J40" s="3"/>
      <c r="K40" s="3"/>
      <c r="L40" s="3"/>
    </row>
    <row r="41" spans="1:12" ht="21" customHeight="1" x14ac:dyDescent="0.45">
      <c r="A41" s="6"/>
      <c r="B41" s="6"/>
      <c r="C41" s="6"/>
      <c r="D41" s="2"/>
      <c r="I41" s="36"/>
      <c r="J41" s="3"/>
      <c r="K41" s="3"/>
      <c r="L41" s="3"/>
    </row>
    <row r="42" spans="1:12" ht="21" customHeight="1" x14ac:dyDescent="0.45">
      <c r="A42" s="6"/>
      <c r="B42" s="6"/>
      <c r="C42" s="6"/>
      <c r="D42" s="2"/>
      <c r="I42" s="36"/>
      <c r="J42" s="3"/>
      <c r="K42" s="3"/>
      <c r="L42" s="3"/>
    </row>
    <row r="43" spans="1:12" ht="21" customHeight="1" x14ac:dyDescent="0.45">
      <c r="A43" s="6"/>
      <c r="B43" s="6"/>
      <c r="C43" s="6"/>
      <c r="D43" s="2"/>
      <c r="I43" s="36"/>
      <c r="J43" s="3"/>
      <c r="K43" s="3"/>
      <c r="L43" s="3"/>
    </row>
    <row r="44" spans="1:12" ht="21" customHeight="1" x14ac:dyDescent="0.45">
      <c r="A44" s="6"/>
      <c r="B44" s="6"/>
      <c r="C44" s="6"/>
      <c r="D44" s="2"/>
      <c r="I44" s="36"/>
      <c r="J44" s="3"/>
      <c r="K44" s="3"/>
      <c r="L44" s="3"/>
    </row>
    <row r="45" spans="1:12" ht="21" customHeight="1" x14ac:dyDescent="0.45">
      <c r="A45" s="6"/>
      <c r="B45" s="6"/>
      <c r="C45" s="6"/>
      <c r="D45" s="2"/>
      <c r="I45" s="36"/>
      <c r="J45" s="3"/>
      <c r="K45" s="3"/>
      <c r="L45" s="3"/>
    </row>
    <row r="46" spans="1:12" ht="20.25" customHeight="1" x14ac:dyDescent="0.45">
      <c r="A46" s="6"/>
      <c r="B46" s="6"/>
      <c r="C46" s="6"/>
      <c r="D46" s="2"/>
      <c r="I46" s="36"/>
      <c r="J46" s="3"/>
      <c r="K46" s="3"/>
      <c r="L46" s="3"/>
    </row>
    <row r="47" spans="1:12" ht="21.95" customHeight="1" x14ac:dyDescent="0.45">
      <c r="A47" s="15" t="s">
        <v>30</v>
      </c>
      <c r="B47" s="45"/>
      <c r="C47" s="45"/>
      <c r="D47" s="46"/>
      <c r="E47" s="15"/>
      <c r="F47" s="12"/>
      <c r="G47" s="40"/>
      <c r="H47" s="12"/>
      <c r="I47" s="13"/>
      <c r="J47" s="14"/>
      <c r="K47" s="15"/>
      <c r="L47" s="14"/>
    </row>
    <row r="48" spans="1:12" ht="20.100000000000001" customHeight="1" x14ac:dyDescent="0.45">
      <c r="A48" s="197" t="str">
        <f>+A1</f>
        <v>บริษัท อลิอันซ์ อยุธยา แคปปิตอล จำกัด (มหาชน)</v>
      </c>
      <c r="B48" s="197"/>
      <c r="E48" s="2"/>
    </row>
    <row r="49" spans="1:12" s="197" customFormat="1" ht="20.100000000000001" customHeight="1" x14ac:dyDescent="0.45">
      <c r="A49" s="197" t="s">
        <v>31</v>
      </c>
      <c r="E49" s="7"/>
      <c r="F49" s="8"/>
      <c r="G49" s="3"/>
      <c r="H49" s="8"/>
      <c r="I49" s="4"/>
      <c r="J49" s="47"/>
      <c r="L49" s="47"/>
    </row>
    <row r="50" spans="1:12" ht="20.100000000000001" customHeight="1" x14ac:dyDescent="0.45">
      <c r="A50" s="9" t="str">
        <f>A3</f>
        <v>ณ วันที่ 30 กันยายน พ.ศ. 2566</v>
      </c>
      <c r="B50" s="10"/>
      <c r="C50" s="10"/>
      <c r="D50" s="10"/>
      <c r="E50" s="11"/>
      <c r="F50" s="12"/>
      <c r="G50" s="12"/>
      <c r="H50" s="12"/>
      <c r="I50" s="13"/>
      <c r="J50" s="14"/>
      <c r="K50" s="15"/>
      <c r="L50" s="14"/>
    </row>
    <row r="51" spans="1:12" ht="18.600000000000001" customHeight="1" x14ac:dyDescent="0.45">
      <c r="A51" s="17"/>
      <c r="B51" s="17"/>
      <c r="C51" s="17"/>
      <c r="D51" s="17"/>
      <c r="E51" s="197"/>
      <c r="F51" s="8"/>
      <c r="G51" s="8"/>
      <c r="H51" s="8"/>
    </row>
    <row r="52" spans="1:12" ht="21.75" customHeight="1" x14ac:dyDescent="0.45">
      <c r="A52" s="16"/>
      <c r="B52" s="17"/>
      <c r="C52" s="17"/>
      <c r="D52" s="17"/>
      <c r="E52" s="197"/>
      <c r="F52" s="199" t="s">
        <v>2</v>
      </c>
      <c r="G52" s="199"/>
      <c r="H52" s="199"/>
      <c r="I52" s="1"/>
      <c r="J52" s="199" t="s">
        <v>3</v>
      </c>
      <c r="K52" s="199"/>
      <c r="L52" s="199"/>
    </row>
    <row r="53" spans="1:12" ht="21.75" customHeight="1" x14ac:dyDescent="0.45">
      <c r="A53" s="197"/>
      <c r="B53" s="197"/>
      <c r="C53" s="197"/>
      <c r="D53" s="19"/>
      <c r="E53" s="20"/>
      <c r="F53" s="21" t="s">
        <v>4</v>
      </c>
      <c r="G53" s="21"/>
      <c r="H53" s="8" t="s">
        <v>5</v>
      </c>
      <c r="J53" s="21" t="s">
        <v>4</v>
      </c>
      <c r="K53" s="21"/>
      <c r="L53" s="8" t="s">
        <v>5</v>
      </c>
    </row>
    <row r="54" spans="1:12" ht="21.75" customHeight="1" x14ac:dyDescent="0.45">
      <c r="A54" s="197"/>
      <c r="B54" s="197"/>
      <c r="C54" s="197"/>
      <c r="D54" s="19"/>
      <c r="E54" s="20"/>
      <c r="F54" s="22" t="s">
        <v>177</v>
      </c>
      <c r="G54" s="22"/>
      <c r="H54" s="22" t="s">
        <v>6</v>
      </c>
      <c r="I54" s="23"/>
      <c r="J54" s="22" t="s">
        <v>177</v>
      </c>
      <c r="K54" s="21"/>
      <c r="L54" s="21" t="s">
        <v>6</v>
      </c>
    </row>
    <row r="55" spans="1:12" ht="18.600000000000001" customHeight="1" x14ac:dyDescent="0.45">
      <c r="B55" s="197"/>
      <c r="C55" s="197"/>
      <c r="D55" s="19"/>
      <c r="E55" s="20"/>
      <c r="F55" s="21" t="s">
        <v>7</v>
      </c>
      <c r="G55" s="24"/>
      <c r="H55" s="21" t="s">
        <v>8</v>
      </c>
      <c r="J55" s="21" t="s">
        <v>7</v>
      </c>
      <c r="K55" s="24"/>
      <c r="L55" s="21" t="s">
        <v>8</v>
      </c>
    </row>
    <row r="56" spans="1:12" ht="18.600000000000001" customHeight="1" x14ac:dyDescent="0.45">
      <c r="A56" s="6"/>
      <c r="B56" s="197"/>
      <c r="C56" s="197"/>
      <c r="D56" s="25" t="s">
        <v>9</v>
      </c>
      <c r="E56" s="26"/>
      <c r="F56" s="27" t="s">
        <v>10</v>
      </c>
      <c r="G56" s="21"/>
      <c r="H56" s="27" t="s">
        <v>10</v>
      </c>
      <c r="J56" s="27" t="s">
        <v>10</v>
      </c>
      <c r="K56" s="21"/>
      <c r="L56" s="27" t="s">
        <v>10</v>
      </c>
    </row>
    <row r="57" spans="1:12" ht="18.600000000000001" customHeight="1" x14ac:dyDescent="0.45">
      <c r="A57" s="6" t="s">
        <v>32</v>
      </c>
      <c r="D57" s="2"/>
      <c r="F57" s="31"/>
      <c r="J57" s="48"/>
    </row>
    <row r="58" spans="1:12" ht="5.0999999999999996" customHeight="1" x14ac:dyDescent="0.45">
      <c r="A58" s="6"/>
      <c r="D58" s="2"/>
      <c r="F58" s="31"/>
      <c r="J58" s="48"/>
    </row>
    <row r="59" spans="1:12" ht="18.600000000000001" customHeight="1" x14ac:dyDescent="0.45">
      <c r="A59" s="6" t="s">
        <v>33</v>
      </c>
      <c r="B59" s="6"/>
      <c r="D59" s="2"/>
      <c r="F59" s="31"/>
      <c r="J59" s="48"/>
    </row>
    <row r="60" spans="1:12" ht="5.0999999999999996" customHeight="1" x14ac:dyDescent="0.45">
      <c r="A60" s="6"/>
      <c r="B60" s="6"/>
      <c r="D60" s="2"/>
      <c r="F60" s="31"/>
      <c r="J60" s="48"/>
    </row>
    <row r="61" spans="1:12" ht="18.600000000000001" customHeight="1" x14ac:dyDescent="0.45">
      <c r="A61" s="1" t="s">
        <v>34</v>
      </c>
      <c r="B61" s="6"/>
      <c r="D61" s="35">
        <v>18</v>
      </c>
      <c r="F61" s="31">
        <v>7745171</v>
      </c>
      <c r="H61" s="3">
        <v>7231783</v>
      </c>
      <c r="J61" s="31">
        <v>0</v>
      </c>
      <c r="K61" s="3"/>
      <c r="L61" s="3">
        <v>0</v>
      </c>
    </row>
    <row r="62" spans="1:12" ht="18.600000000000001" customHeight="1" x14ac:dyDescent="0.45">
      <c r="A62" s="1" t="s">
        <v>35</v>
      </c>
      <c r="B62" s="6"/>
      <c r="D62" s="35">
        <v>19</v>
      </c>
      <c r="F62" s="31">
        <v>1163364</v>
      </c>
      <c r="H62" s="3">
        <v>967655</v>
      </c>
      <c r="J62" s="31">
        <v>0</v>
      </c>
      <c r="K62" s="3"/>
      <c r="L62" s="3">
        <v>0</v>
      </c>
    </row>
    <row r="63" spans="1:12" ht="18.600000000000001" customHeight="1" x14ac:dyDescent="0.45">
      <c r="A63" s="1" t="s">
        <v>36</v>
      </c>
      <c r="B63" s="6"/>
      <c r="D63" s="35"/>
      <c r="F63" s="31">
        <v>619794</v>
      </c>
      <c r="H63" s="3">
        <v>1</v>
      </c>
      <c r="J63" s="31">
        <v>0</v>
      </c>
      <c r="K63" s="3"/>
      <c r="L63" s="3">
        <v>1</v>
      </c>
    </row>
    <row r="64" spans="1:12" ht="18.600000000000001" customHeight="1" x14ac:dyDescent="0.45">
      <c r="A64" s="1" t="s">
        <v>37</v>
      </c>
      <c r="B64" s="6"/>
      <c r="D64" s="35"/>
      <c r="F64" s="31">
        <v>173230</v>
      </c>
      <c r="H64" s="3">
        <v>158542</v>
      </c>
      <c r="J64" s="31">
        <v>0</v>
      </c>
      <c r="K64" s="3"/>
      <c r="L64" s="3">
        <v>0</v>
      </c>
    </row>
    <row r="65" spans="1:12" ht="18.600000000000001" customHeight="1" x14ac:dyDescent="0.45">
      <c r="A65" s="1" t="s">
        <v>38</v>
      </c>
      <c r="B65" s="6"/>
      <c r="D65" s="2"/>
      <c r="F65" s="31">
        <v>214272</v>
      </c>
      <c r="H65" s="3">
        <v>244338</v>
      </c>
      <c r="J65" s="31">
        <v>0</v>
      </c>
      <c r="K65" s="3"/>
      <c r="L65" s="3">
        <v>0</v>
      </c>
    </row>
    <row r="66" spans="1:12" ht="18.600000000000001" customHeight="1" x14ac:dyDescent="0.45">
      <c r="A66" s="1" t="s">
        <v>39</v>
      </c>
      <c r="B66" s="6"/>
      <c r="D66" s="2"/>
      <c r="F66" s="31">
        <v>128181</v>
      </c>
      <c r="H66" s="3">
        <v>148452</v>
      </c>
      <c r="J66" s="31">
        <v>0</v>
      </c>
      <c r="K66" s="3"/>
      <c r="L66" s="3">
        <v>0</v>
      </c>
    </row>
    <row r="67" spans="1:12" ht="18.600000000000001" customHeight="1" x14ac:dyDescent="0.45">
      <c r="A67" s="1" t="s">
        <v>40</v>
      </c>
      <c r="D67" s="35"/>
      <c r="F67" s="31">
        <v>508112</v>
      </c>
      <c r="H67" s="3">
        <v>521802</v>
      </c>
      <c r="J67" s="31">
        <v>10180</v>
      </c>
      <c r="K67" s="3"/>
      <c r="L67" s="3">
        <v>30340</v>
      </c>
    </row>
    <row r="68" spans="1:12" ht="18.600000000000001" customHeight="1" x14ac:dyDescent="0.45">
      <c r="A68" s="1" t="s">
        <v>41</v>
      </c>
      <c r="D68" s="35"/>
      <c r="F68" s="31">
        <v>212356</v>
      </c>
      <c r="H68" s="3">
        <v>193546</v>
      </c>
      <c r="J68" s="31">
        <v>0</v>
      </c>
      <c r="K68" s="3"/>
      <c r="L68" s="3">
        <v>0</v>
      </c>
    </row>
    <row r="69" spans="1:12" ht="18.600000000000001" customHeight="1" x14ac:dyDescent="0.45">
      <c r="A69" s="33" t="s">
        <v>175</v>
      </c>
      <c r="D69" s="35">
        <v>17</v>
      </c>
      <c r="F69" s="31">
        <v>0</v>
      </c>
      <c r="H69" s="3">
        <v>0</v>
      </c>
      <c r="J69" s="31">
        <v>3404</v>
      </c>
      <c r="K69" s="3"/>
      <c r="L69" s="3">
        <v>2746</v>
      </c>
    </row>
    <row r="70" spans="1:12" ht="18.600000000000001" customHeight="1" x14ac:dyDescent="0.45">
      <c r="A70" s="33" t="s">
        <v>42</v>
      </c>
      <c r="B70" s="33"/>
      <c r="C70" s="33"/>
      <c r="D70" s="35"/>
      <c r="F70" s="39">
        <v>568636</v>
      </c>
      <c r="H70" s="40">
        <v>587208</v>
      </c>
      <c r="J70" s="49">
        <v>42352</v>
      </c>
      <c r="K70" s="3"/>
      <c r="L70" s="50">
        <v>9766</v>
      </c>
    </row>
    <row r="71" spans="1:12" ht="5.0999999999999996" customHeight="1" x14ac:dyDescent="0.45">
      <c r="A71" s="6"/>
      <c r="B71" s="6"/>
      <c r="D71" s="2"/>
      <c r="F71" s="31"/>
      <c r="J71" s="48"/>
    </row>
    <row r="72" spans="1:12" ht="18.600000000000001" customHeight="1" x14ac:dyDescent="0.45">
      <c r="A72" s="197" t="s">
        <v>43</v>
      </c>
      <c r="B72" s="6"/>
      <c r="C72" s="6"/>
      <c r="D72" s="2"/>
      <c r="F72" s="39">
        <f>SUM(F61:F70)</f>
        <v>11333116</v>
      </c>
      <c r="H72" s="40">
        <f>SUM(H61:H70)</f>
        <v>10053327</v>
      </c>
      <c r="J72" s="39">
        <f>SUM(J61:J70)</f>
        <v>55936</v>
      </c>
      <c r="K72" s="3"/>
      <c r="L72" s="40">
        <f>ROUNDUP(SUM(L61:L70),0)</f>
        <v>42853</v>
      </c>
    </row>
    <row r="73" spans="1:12" ht="8.25" customHeight="1" x14ac:dyDescent="0.45">
      <c r="A73" s="197"/>
      <c r="B73" s="6"/>
      <c r="C73" s="6"/>
      <c r="D73" s="2"/>
      <c r="F73" s="51"/>
      <c r="H73" s="8"/>
      <c r="J73" s="48"/>
    </row>
    <row r="74" spans="1:12" ht="18.600000000000001" customHeight="1" x14ac:dyDescent="0.45">
      <c r="A74" s="197" t="s">
        <v>44</v>
      </c>
      <c r="B74" s="197"/>
      <c r="C74" s="197"/>
      <c r="D74" s="2"/>
      <c r="F74" s="31"/>
      <c r="J74" s="48"/>
    </row>
    <row r="75" spans="1:12" ht="5.0999999999999996" customHeight="1" x14ac:dyDescent="0.45">
      <c r="A75" s="197"/>
      <c r="B75" s="197"/>
      <c r="C75" s="197"/>
      <c r="D75" s="2"/>
      <c r="F75" s="31"/>
      <c r="J75" s="48"/>
    </row>
    <row r="76" spans="1:12" ht="18.600000000000001" customHeight="1" x14ac:dyDescent="0.45">
      <c r="A76" s="33" t="s">
        <v>45</v>
      </c>
      <c r="B76" s="33"/>
      <c r="C76" s="33"/>
      <c r="D76" s="52"/>
      <c r="F76" s="31"/>
      <c r="J76" s="48"/>
    </row>
    <row r="77" spans="1:12" ht="18.600000000000001" customHeight="1" x14ac:dyDescent="0.45">
      <c r="B77" s="33" t="s">
        <v>46</v>
      </c>
      <c r="C77" s="33"/>
      <c r="D77" s="52"/>
      <c r="F77" s="53"/>
      <c r="G77" s="1"/>
      <c r="H77" s="54"/>
      <c r="J77" s="48"/>
    </row>
    <row r="78" spans="1:12" ht="18.600000000000001" customHeight="1" thickBot="1" x14ac:dyDescent="0.5">
      <c r="B78" s="33"/>
      <c r="C78" s="33" t="s">
        <v>47</v>
      </c>
      <c r="D78" s="52"/>
      <c r="F78" s="55">
        <v>463473</v>
      </c>
      <c r="H78" s="56">
        <v>463473</v>
      </c>
      <c r="J78" s="55">
        <v>463473</v>
      </c>
      <c r="K78" s="3"/>
      <c r="L78" s="56">
        <v>463473</v>
      </c>
    </row>
    <row r="79" spans="1:12" ht="5.0999999999999996" customHeight="1" thickTop="1" x14ac:dyDescent="0.45">
      <c r="A79" s="33"/>
      <c r="B79" s="33"/>
      <c r="C79" s="33"/>
      <c r="D79" s="52"/>
      <c r="F79" s="41"/>
      <c r="H79" s="42"/>
      <c r="J79" s="48"/>
    </row>
    <row r="80" spans="1:12" ht="18.600000000000001" customHeight="1" x14ac:dyDescent="0.45">
      <c r="B80" s="33" t="s">
        <v>48</v>
      </c>
      <c r="D80" s="2"/>
      <c r="F80" s="53"/>
      <c r="G80" s="1"/>
      <c r="H80" s="54"/>
      <c r="J80" s="48"/>
    </row>
    <row r="81" spans="1:12" ht="18.600000000000001" customHeight="1" x14ac:dyDescent="0.45">
      <c r="B81" s="33"/>
      <c r="C81" s="1" t="s">
        <v>49</v>
      </c>
      <c r="D81" s="52"/>
      <c r="F81" s="31">
        <v>389267</v>
      </c>
      <c r="H81" s="3">
        <v>389267</v>
      </c>
      <c r="I81" s="1"/>
      <c r="J81" s="31">
        <v>389267</v>
      </c>
      <c r="K81" s="3"/>
      <c r="L81" s="3">
        <v>389267</v>
      </c>
    </row>
    <row r="82" spans="1:12" ht="18.600000000000001" customHeight="1" x14ac:dyDescent="0.45">
      <c r="B82" s="33" t="s">
        <v>50</v>
      </c>
      <c r="D82" s="2"/>
      <c r="F82" s="31">
        <v>10066331</v>
      </c>
      <c r="H82" s="3">
        <v>10066331</v>
      </c>
      <c r="I82" s="1"/>
      <c r="J82" s="31">
        <v>10066331</v>
      </c>
      <c r="K82" s="3"/>
      <c r="L82" s="3">
        <v>10066331</v>
      </c>
    </row>
    <row r="83" spans="1:12" ht="18.600000000000001" customHeight="1" x14ac:dyDescent="0.45">
      <c r="A83" s="1" t="s">
        <v>51</v>
      </c>
      <c r="B83" s="33"/>
      <c r="D83" s="2"/>
      <c r="F83" s="31"/>
      <c r="I83" s="1"/>
      <c r="J83" s="31"/>
      <c r="K83" s="3"/>
      <c r="L83" s="3"/>
    </row>
    <row r="84" spans="1:12" ht="18.600000000000001" customHeight="1" x14ac:dyDescent="0.45">
      <c r="B84" s="33" t="s">
        <v>52</v>
      </c>
      <c r="D84" s="2"/>
      <c r="F84" s="31"/>
      <c r="I84" s="1"/>
      <c r="J84" s="31"/>
      <c r="K84" s="3"/>
      <c r="L84" s="3"/>
    </row>
    <row r="85" spans="1:12" ht="18.600000000000001" customHeight="1" x14ac:dyDescent="0.45">
      <c r="B85" s="33"/>
      <c r="C85" s="1" t="s">
        <v>53</v>
      </c>
      <c r="D85" s="35"/>
      <c r="F85" s="31">
        <v>50000</v>
      </c>
      <c r="H85" s="3">
        <v>50000</v>
      </c>
      <c r="I85" s="1"/>
      <c r="J85" s="31">
        <v>50000</v>
      </c>
      <c r="K85" s="3"/>
      <c r="L85" s="3">
        <v>50000</v>
      </c>
    </row>
    <row r="86" spans="1:12" ht="18.600000000000001" customHeight="1" x14ac:dyDescent="0.45">
      <c r="B86" s="33" t="s">
        <v>54</v>
      </c>
      <c r="D86" s="35"/>
      <c r="F86" s="31">
        <v>2579277</v>
      </c>
      <c r="H86" s="3">
        <v>2479121</v>
      </c>
      <c r="I86" s="57"/>
      <c r="J86" s="31">
        <v>1375655</v>
      </c>
      <c r="K86" s="3"/>
      <c r="L86" s="3">
        <v>1062464</v>
      </c>
    </row>
    <row r="87" spans="1:12" ht="18.600000000000001" customHeight="1" x14ac:dyDescent="0.45">
      <c r="A87" s="1" t="s">
        <v>55</v>
      </c>
      <c r="B87" s="33"/>
      <c r="D87" s="35"/>
      <c r="F87" s="31"/>
      <c r="I87" s="57"/>
      <c r="J87" s="31"/>
      <c r="K87" s="3"/>
      <c r="L87" s="3"/>
    </row>
    <row r="88" spans="1:12" ht="18.600000000000001" customHeight="1" x14ac:dyDescent="0.45">
      <c r="B88" s="1" t="s">
        <v>56</v>
      </c>
      <c r="C88" s="33"/>
      <c r="D88" s="35"/>
      <c r="F88" s="31"/>
      <c r="I88" s="57"/>
      <c r="J88" s="31"/>
      <c r="K88" s="3"/>
      <c r="L88" s="3"/>
    </row>
    <row r="89" spans="1:12" ht="18.600000000000001" customHeight="1" x14ac:dyDescent="0.45">
      <c r="C89" s="1" t="s">
        <v>20</v>
      </c>
      <c r="D89" s="35"/>
      <c r="F89" s="31">
        <v>2036</v>
      </c>
      <c r="H89" s="3">
        <v>41616</v>
      </c>
      <c r="I89" s="57"/>
      <c r="J89" s="31">
        <v>-7021</v>
      </c>
      <c r="K89" s="3"/>
      <c r="L89" s="3">
        <v>-12856</v>
      </c>
    </row>
    <row r="90" spans="1:12" ht="18.600000000000001" customHeight="1" x14ac:dyDescent="0.45">
      <c r="B90" s="1" t="s">
        <v>57</v>
      </c>
      <c r="C90" s="33"/>
      <c r="D90" s="35"/>
      <c r="F90" s="39">
        <v>-2240218</v>
      </c>
      <c r="H90" s="40">
        <v>-1167112</v>
      </c>
      <c r="I90" s="57"/>
      <c r="J90" s="39">
        <v>0</v>
      </c>
      <c r="K90" s="3"/>
      <c r="L90" s="40">
        <v>0</v>
      </c>
    </row>
    <row r="91" spans="1:12" ht="5.0999999999999996" customHeight="1" x14ac:dyDescent="0.45">
      <c r="A91" s="6"/>
      <c r="B91" s="6"/>
      <c r="D91" s="2"/>
      <c r="F91" s="31"/>
      <c r="I91" s="57"/>
      <c r="J91" s="31"/>
      <c r="K91" s="3"/>
      <c r="L91" s="3"/>
    </row>
    <row r="92" spans="1:12" ht="18.600000000000001" customHeight="1" x14ac:dyDescent="0.45">
      <c r="A92" s="6" t="s">
        <v>58</v>
      </c>
      <c r="B92" s="33"/>
      <c r="D92" s="2"/>
      <c r="F92" s="39">
        <f>SUM(F81:F90)</f>
        <v>10846693</v>
      </c>
      <c r="H92" s="40">
        <f>SUM(H81:H90)</f>
        <v>11859223</v>
      </c>
      <c r="I92" s="57"/>
      <c r="J92" s="39">
        <f>SUM(J81:J90)</f>
        <v>11874232</v>
      </c>
      <c r="K92" s="3"/>
      <c r="L92" s="40">
        <f>SUM(L81:L90)</f>
        <v>11555206</v>
      </c>
    </row>
    <row r="93" spans="1:12" ht="5.0999999999999996" customHeight="1" x14ac:dyDescent="0.45">
      <c r="A93" s="6"/>
      <c r="B93" s="33"/>
      <c r="D93" s="2"/>
      <c r="F93" s="31"/>
      <c r="I93" s="57"/>
      <c r="J93" s="31"/>
      <c r="K93" s="3"/>
      <c r="L93" s="3"/>
    </row>
    <row r="94" spans="1:12" ht="18.600000000000001" customHeight="1" thickBot="1" x14ac:dyDescent="0.5">
      <c r="A94" s="6" t="s">
        <v>59</v>
      </c>
      <c r="B94" s="33"/>
      <c r="D94" s="2"/>
      <c r="F94" s="43">
        <f>SUM(F72,F92)</f>
        <v>22179809</v>
      </c>
      <c r="H94" s="44">
        <f>SUM(H72,H92)</f>
        <v>21912550</v>
      </c>
      <c r="I94" s="57"/>
      <c r="J94" s="43">
        <f>SUM(J72,J92)</f>
        <v>11930168</v>
      </c>
      <c r="K94" s="3"/>
      <c r="L94" s="44">
        <f>SUM(L72,L92)</f>
        <v>11598059</v>
      </c>
    </row>
    <row r="95" spans="1:12" ht="18.600000000000001" customHeight="1" thickTop="1" x14ac:dyDescent="0.45">
      <c r="A95" s="6"/>
      <c r="B95" s="33"/>
      <c r="D95" s="2"/>
      <c r="I95" s="57"/>
      <c r="J95" s="3"/>
      <c r="K95" s="3"/>
      <c r="L95" s="3"/>
    </row>
    <row r="96" spans="1:12" ht="18.600000000000001" customHeight="1" x14ac:dyDescent="0.45">
      <c r="A96" s="6"/>
      <c r="B96" s="33"/>
      <c r="D96" s="2"/>
      <c r="I96" s="57"/>
      <c r="J96" s="3"/>
      <c r="K96" s="3"/>
      <c r="L96" s="3"/>
    </row>
    <row r="97" spans="1:12" ht="18.600000000000001" customHeight="1" x14ac:dyDescent="0.45">
      <c r="A97" s="6"/>
      <c r="B97" s="33"/>
      <c r="D97" s="2"/>
      <c r="I97" s="57"/>
      <c r="J97" s="3"/>
      <c r="K97" s="3"/>
      <c r="L97" s="3"/>
    </row>
    <row r="98" spans="1:12" ht="7.5" customHeight="1" x14ac:dyDescent="0.45">
      <c r="A98" s="6"/>
      <c r="B98" s="33"/>
      <c r="D98" s="2"/>
      <c r="I98" s="57"/>
      <c r="J98" s="3"/>
      <c r="K98" s="3"/>
      <c r="L98" s="3"/>
    </row>
    <row r="99" spans="1:12" ht="22.15" customHeight="1" x14ac:dyDescent="0.45">
      <c r="A99" s="15" t="s">
        <v>30</v>
      </c>
      <c r="B99" s="15"/>
      <c r="C99" s="15"/>
      <c r="D99" s="15"/>
      <c r="E99" s="15"/>
      <c r="F99" s="40"/>
      <c r="G99" s="40"/>
      <c r="H99" s="40"/>
      <c r="I99" s="13"/>
      <c r="J99" s="14"/>
      <c r="K99" s="15"/>
      <c r="L99" s="14"/>
    </row>
  </sheetData>
  <mergeCells count="4">
    <mergeCell ref="F5:H5"/>
    <mergeCell ref="J5:L5"/>
    <mergeCell ref="F52:H52"/>
    <mergeCell ref="J52:L52"/>
  </mergeCells>
  <pageMargins left="0.8" right="0.5" top="0.5" bottom="0.6" header="0.49" footer="0.4"/>
  <pageSetup paperSize="9" scale="90" firstPageNumber="2" fitToHeight="0" orientation="portrait" useFirstPageNumber="1" horizontalDpi="1200" verticalDpi="1200" r:id="rId1"/>
  <headerFooter>
    <oddFooter>&amp;R&amp;"Browallia New,Regular"&amp;12&amp;P</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46360-D35A-4618-B2B0-3447C2487AE1}">
  <dimension ref="A1:M97"/>
  <sheetViews>
    <sheetView tabSelected="1" zoomScale="85" zoomScaleNormal="85" zoomScaleSheetLayoutView="93" workbookViewId="0">
      <selection activeCell="D20" sqref="D20"/>
    </sheetView>
  </sheetViews>
  <sheetFormatPr defaultColWidth="9.140625" defaultRowHeight="21.75" customHeight="1" x14ac:dyDescent="0.45"/>
  <cols>
    <col min="1" max="3" width="1.42578125" style="1" customWidth="1"/>
    <col min="4" max="4" width="49.7109375" style="1" customWidth="1"/>
    <col min="5" max="5" width="7.28515625" style="1" customWidth="1"/>
    <col min="6" max="6" width="0.85546875" style="1" customWidth="1"/>
    <col min="7" max="7" width="11.7109375" style="3" customWidth="1"/>
    <col min="8" max="8" width="0.85546875" style="3" customWidth="1"/>
    <col min="9" max="9" width="11.7109375" style="149" customWidth="1"/>
    <col min="10" max="10" width="0.85546875" style="1" customWidth="1"/>
    <col min="11" max="11" width="11.7109375" style="1" customWidth="1"/>
    <col min="12" max="12" width="0.85546875" style="1" customWidth="1"/>
    <col min="13" max="13" width="11.7109375" style="141" customWidth="1"/>
    <col min="14" max="16384" width="9.140625" style="1"/>
  </cols>
  <sheetData>
    <row r="1" spans="1:13" ht="21" customHeight="1" x14ac:dyDescent="0.45">
      <c r="A1" s="197" t="s">
        <v>0</v>
      </c>
      <c r="B1" s="197"/>
      <c r="C1" s="197"/>
      <c r="F1" s="2"/>
    </row>
    <row r="2" spans="1:13" s="197" customFormat="1" ht="21" customHeight="1" x14ac:dyDescent="0.45">
      <c r="A2" s="200" t="s">
        <v>60</v>
      </c>
      <c r="B2" s="200"/>
      <c r="C2" s="200"/>
      <c r="D2" s="200"/>
      <c r="E2" s="200"/>
      <c r="F2" s="200"/>
      <c r="G2" s="200"/>
      <c r="H2" s="200"/>
      <c r="I2" s="200"/>
      <c r="M2" s="161"/>
    </row>
    <row r="3" spans="1:13" ht="21" customHeight="1" x14ac:dyDescent="0.45">
      <c r="A3" s="58" t="s">
        <v>186</v>
      </c>
      <c r="B3" s="15"/>
      <c r="C3" s="15"/>
      <c r="D3" s="15"/>
      <c r="E3" s="15"/>
      <c r="F3" s="15"/>
      <c r="G3" s="40"/>
      <c r="H3" s="40"/>
      <c r="I3" s="143"/>
      <c r="J3" s="15"/>
      <c r="K3" s="15"/>
      <c r="L3" s="15"/>
      <c r="M3" s="142"/>
    </row>
    <row r="4" spans="1:13" ht="21" customHeight="1" x14ac:dyDescent="0.45">
      <c r="A4" s="59"/>
    </row>
    <row r="5" spans="1:13" ht="20.100000000000001" customHeight="1" x14ac:dyDescent="0.45">
      <c r="A5" s="59"/>
      <c r="G5" s="199" t="s">
        <v>2</v>
      </c>
      <c r="H5" s="199"/>
      <c r="I5" s="199"/>
      <c r="K5" s="199" t="s">
        <v>3</v>
      </c>
      <c r="L5" s="199"/>
      <c r="M5" s="199"/>
    </row>
    <row r="6" spans="1:13" ht="20.100000000000001" customHeight="1" x14ac:dyDescent="0.45">
      <c r="E6" s="60"/>
      <c r="F6" s="60"/>
      <c r="G6" s="61" t="s">
        <v>61</v>
      </c>
      <c r="H6" s="62"/>
      <c r="I6" s="150" t="s">
        <v>62</v>
      </c>
      <c r="K6" s="61" t="s">
        <v>61</v>
      </c>
      <c r="L6" s="62"/>
      <c r="M6" s="150" t="s">
        <v>62</v>
      </c>
    </row>
    <row r="7" spans="1:13" ht="20.100000000000001" customHeight="1" x14ac:dyDescent="0.45">
      <c r="E7" s="63" t="s">
        <v>9</v>
      </c>
      <c r="F7" s="64"/>
      <c r="G7" s="65" t="s">
        <v>10</v>
      </c>
      <c r="H7" s="66"/>
      <c r="I7" s="151" t="s">
        <v>10</v>
      </c>
      <c r="K7" s="65" t="s">
        <v>10</v>
      </c>
      <c r="L7" s="66"/>
      <c r="M7" s="151" t="s">
        <v>10</v>
      </c>
    </row>
    <row r="8" spans="1:13" ht="20.100000000000001" customHeight="1" x14ac:dyDescent="0.45">
      <c r="A8" s="6" t="s">
        <v>63</v>
      </c>
      <c r="B8" s="6"/>
      <c r="C8" s="6"/>
      <c r="D8" s="6"/>
      <c r="E8" s="2"/>
      <c r="G8" s="31"/>
      <c r="K8" s="31"/>
      <c r="L8" s="3"/>
      <c r="M8" s="149"/>
    </row>
    <row r="9" spans="1:13" ht="6" customHeight="1" x14ac:dyDescent="0.45">
      <c r="A9" s="6"/>
      <c r="B9" s="6"/>
      <c r="C9" s="6"/>
      <c r="D9" s="6"/>
      <c r="E9" s="2"/>
      <c r="G9" s="31"/>
      <c r="K9" s="31"/>
      <c r="L9" s="3"/>
      <c r="M9" s="149"/>
    </row>
    <row r="10" spans="1:13" ht="20.100000000000001" customHeight="1" x14ac:dyDescent="0.45">
      <c r="A10" s="1" t="s">
        <v>64</v>
      </c>
      <c r="D10" s="6"/>
      <c r="E10" s="2"/>
      <c r="G10" s="31">
        <v>2243718</v>
      </c>
      <c r="I10" s="149">
        <v>2165112</v>
      </c>
      <c r="K10" s="31">
        <v>0</v>
      </c>
      <c r="L10" s="3"/>
      <c r="M10" s="149">
        <v>0</v>
      </c>
    </row>
    <row r="11" spans="1:13" ht="20.100000000000001" customHeight="1" x14ac:dyDescent="0.45">
      <c r="A11" s="1" t="s">
        <v>65</v>
      </c>
      <c r="D11" s="6"/>
      <c r="E11" s="2"/>
      <c r="G11" s="39">
        <v>-566520</v>
      </c>
      <c r="I11" s="143">
        <v>-493480</v>
      </c>
      <c r="K11" s="39">
        <v>0</v>
      </c>
      <c r="L11" s="3"/>
      <c r="M11" s="143">
        <v>0</v>
      </c>
    </row>
    <row r="12" spans="1:13" ht="6" customHeight="1" x14ac:dyDescent="0.45">
      <c r="D12" s="6"/>
      <c r="E12" s="2"/>
      <c r="G12" s="31"/>
      <c r="K12" s="31"/>
      <c r="L12" s="3"/>
      <c r="M12" s="149"/>
    </row>
    <row r="13" spans="1:13" ht="20.100000000000001" customHeight="1" x14ac:dyDescent="0.45">
      <c r="A13" s="1" t="s">
        <v>66</v>
      </c>
      <c r="D13" s="6"/>
      <c r="E13" s="2"/>
      <c r="G13" s="31">
        <f>SUM(G10:G11)</f>
        <v>1677198</v>
      </c>
      <c r="I13" s="149">
        <f>SUM(I10:I11)</f>
        <v>1671632</v>
      </c>
      <c r="K13" s="31">
        <f>SUM(K10:K11)</f>
        <v>0</v>
      </c>
      <c r="L13" s="3"/>
      <c r="M13" s="149">
        <f>SUM(M10:M11)</f>
        <v>0</v>
      </c>
    </row>
    <row r="14" spans="1:13" ht="20.100000000000001" customHeight="1" x14ac:dyDescent="0.45">
      <c r="A14" s="1" t="s">
        <v>162</v>
      </c>
      <c r="D14" s="6"/>
      <c r="E14" s="2"/>
      <c r="G14" s="39">
        <v>348683</v>
      </c>
      <c r="I14" s="143">
        <v>87577</v>
      </c>
      <c r="K14" s="39">
        <v>0</v>
      </c>
      <c r="L14" s="3"/>
      <c r="M14" s="143">
        <v>0</v>
      </c>
    </row>
    <row r="15" spans="1:13" ht="6" customHeight="1" x14ac:dyDescent="0.45">
      <c r="D15" s="6"/>
      <c r="E15" s="2"/>
      <c r="G15" s="31"/>
      <c r="K15" s="31"/>
      <c r="L15" s="3"/>
      <c r="M15" s="149"/>
    </row>
    <row r="16" spans="1:13" ht="20.100000000000001" customHeight="1" x14ac:dyDescent="0.45">
      <c r="A16" s="33" t="s">
        <v>67</v>
      </c>
      <c r="C16" s="33"/>
      <c r="D16" s="33"/>
      <c r="E16" s="35"/>
      <c r="F16" s="33"/>
      <c r="G16" s="67">
        <f>SUM(G13:G14)</f>
        <v>2025881</v>
      </c>
      <c r="H16" s="68"/>
      <c r="I16" s="152">
        <f>SUM(I13:I14)</f>
        <v>1759209</v>
      </c>
      <c r="K16" s="67">
        <f>SUM(K13:K14)</f>
        <v>0</v>
      </c>
      <c r="L16" s="68"/>
      <c r="M16" s="152">
        <f>SUM(M13:M14)</f>
        <v>0</v>
      </c>
    </row>
    <row r="17" spans="1:13" ht="20.100000000000001" customHeight="1" x14ac:dyDescent="0.45">
      <c r="A17" s="145" t="s">
        <v>68</v>
      </c>
      <c r="B17" s="146"/>
      <c r="C17" s="145"/>
      <c r="D17" s="145"/>
      <c r="E17" s="35"/>
      <c r="F17" s="33"/>
      <c r="G17" s="67">
        <v>100558</v>
      </c>
      <c r="H17" s="68"/>
      <c r="I17" s="152">
        <v>96896</v>
      </c>
      <c r="K17" s="67">
        <v>0</v>
      </c>
      <c r="L17" s="68"/>
      <c r="M17" s="152">
        <v>0</v>
      </c>
    </row>
    <row r="18" spans="1:13" ht="20.100000000000001" customHeight="1" x14ac:dyDescent="0.45">
      <c r="A18" s="145" t="s">
        <v>69</v>
      </c>
      <c r="B18" s="146"/>
      <c r="C18" s="145"/>
      <c r="D18" s="145"/>
      <c r="E18" s="35"/>
      <c r="F18" s="33"/>
      <c r="G18" s="31">
        <v>34055</v>
      </c>
      <c r="I18" s="149">
        <v>18030</v>
      </c>
      <c r="K18" s="31">
        <v>5292</v>
      </c>
      <c r="L18" s="3"/>
      <c r="M18" s="149">
        <v>447070</v>
      </c>
    </row>
    <row r="19" spans="1:13" ht="20.100000000000001" customHeight="1" x14ac:dyDescent="0.45">
      <c r="A19" s="146" t="s">
        <v>70</v>
      </c>
      <c r="B19" s="146"/>
      <c r="C19" s="146"/>
      <c r="D19" s="145"/>
      <c r="E19" s="35"/>
      <c r="F19" s="33"/>
      <c r="G19" s="31">
        <v>772</v>
      </c>
      <c r="I19" s="149">
        <v>-6872</v>
      </c>
      <c r="K19" s="31">
        <v>-4888</v>
      </c>
      <c r="L19" s="3"/>
      <c r="M19" s="149">
        <v>-6174</v>
      </c>
    </row>
    <row r="20" spans="1:13" ht="20.100000000000001" customHeight="1" x14ac:dyDescent="0.45">
      <c r="A20" s="146" t="s">
        <v>71</v>
      </c>
      <c r="B20" s="146"/>
      <c r="C20" s="146"/>
      <c r="D20" s="145"/>
      <c r="E20" s="35"/>
      <c r="F20" s="33"/>
      <c r="G20" s="31">
        <v>46465</v>
      </c>
      <c r="I20" s="149">
        <v>105092</v>
      </c>
      <c r="K20" s="31">
        <v>0</v>
      </c>
      <c r="L20" s="3"/>
      <c r="M20" s="149">
        <v>0</v>
      </c>
    </row>
    <row r="21" spans="1:13" ht="20.100000000000001" customHeight="1" x14ac:dyDescent="0.45">
      <c r="A21" s="146" t="s">
        <v>72</v>
      </c>
      <c r="B21" s="146"/>
      <c r="C21" s="146"/>
      <c r="D21" s="145"/>
      <c r="E21" s="35"/>
      <c r="F21" s="33"/>
      <c r="G21" s="31">
        <v>9398</v>
      </c>
      <c r="I21" s="149">
        <v>8779</v>
      </c>
      <c r="K21" s="31">
        <v>0</v>
      </c>
      <c r="L21" s="3"/>
      <c r="M21" s="149">
        <v>0</v>
      </c>
    </row>
    <row r="22" spans="1:13" ht="20.100000000000001" customHeight="1" x14ac:dyDescent="0.45">
      <c r="A22" s="33" t="s">
        <v>189</v>
      </c>
      <c r="B22" s="146"/>
      <c r="C22" s="145"/>
      <c r="D22" s="145"/>
      <c r="E22" s="35"/>
      <c r="F22" s="33"/>
      <c r="G22" s="69">
        <v>2701</v>
      </c>
      <c r="H22" s="68"/>
      <c r="I22" s="153">
        <v>681</v>
      </c>
      <c r="K22" s="69">
        <v>0</v>
      </c>
      <c r="L22" s="68"/>
      <c r="M22" s="153">
        <v>-10</v>
      </c>
    </row>
    <row r="23" spans="1:13" ht="6" customHeight="1" x14ac:dyDescent="0.45">
      <c r="A23" s="33"/>
      <c r="C23" s="33"/>
      <c r="D23" s="33"/>
      <c r="E23" s="35"/>
      <c r="F23" s="33"/>
      <c r="G23" s="67"/>
      <c r="H23" s="68"/>
      <c r="I23" s="152"/>
      <c r="K23" s="67"/>
      <c r="L23" s="68"/>
      <c r="M23" s="152"/>
    </row>
    <row r="24" spans="1:13" ht="20.100000000000001" customHeight="1" x14ac:dyDescent="0.45">
      <c r="A24" s="6" t="s">
        <v>73</v>
      </c>
      <c r="C24" s="6"/>
      <c r="D24" s="6"/>
      <c r="E24" s="35"/>
      <c r="G24" s="39">
        <f>SUM(G16:G22)</f>
        <v>2219830</v>
      </c>
      <c r="I24" s="143">
        <f>SUM(I16:I22)</f>
        <v>1981815</v>
      </c>
      <c r="K24" s="39">
        <f>SUM(K16:K22)</f>
        <v>404</v>
      </c>
      <c r="L24" s="3"/>
      <c r="M24" s="143">
        <f>SUM(M16:M22)</f>
        <v>440886</v>
      </c>
    </row>
    <row r="25" spans="1:13" ht="10.35" customHeight="1" x14ac:dyDescent="0.45">
      <c r="A25" s="6"/>
      <c r="B25" s="6"/>
      <c r="C25" s="6"/>
      <c r="D25" s="6"/>
      <c r="E25" s="35"/>
      <c r="G25" s="31"/>
      <c r="K25" s="70"/>
    </row>
    <row r="26" spans="1:13" ht="20.100000000000001" customHeight="1" x14ac:dyDescent="0.45">
      <c r="A26" s="6" t="s">
        <v>74</v>
      </c>
      <c r="B26" s="6"/>
      <c r="C26" s="6"/>
      <c r="D26" s="6"/>
      <c r="E26" s="35"/>
      <c r="G26" s="53"/>
      <c r="I26" s="154"/>
      <c r="K26" s="53"/>
      <c r="M26" s="154"/>
    </row>
    <row r="27" spans="1:13" ht="6" customHeight="1" x14ac:dyDescent="0.45">
      <c r="A27" s="6"/>
      <c r="B27" s="6"/>
      <c r="C27" s="6"/>
      <c r="D27" s="6"/>
      <c r="E27" s="35"/>
      <c r="G27" s="70"/>
      <c r="I27" s="141"/>
      <c r="K27" s="70"/>
    </row>
    <row r="28" spans="1:13" ht="20.100000000000001" customHeight="1" x14ac:dyDescent="0.45">
      <c r="A28" s="33" t="s">
        <v>75</v>
      </c>
      <c r="B28" s="33"/>
      <c r="E28" s="52"/>
      <c r="F28" s="34"/>
      <c r="G28" s="31">
        <v>1375133</v>
      </c>
      <c r="I28" s="149">
        <v>1113401</v>
      </c>
      <c r="K28" s="31">
        <v>0</v>
      </c>
      <c r="L28" s="3"/>
      <c r="M28" s="149">
        <v>0</v>
      </c>
    </row>
    <row r="29" spans="1:13" ht="20.100000000000001" customHeight="1" x14ac:dyDescent="0.45">
      <c r="A29" s="33" t="s">
        <v>178</v>
      </c>
      <c r="B29" s="33"/>
      <c r="E29" s="2"/>
      <c r="G29" s="67">
        <v>-107611</v>
      </c>
      <c r="H29" s="68"/>
      <c r="I29" s="152">
        <v>-31182</v>
      </c>
      <c r="K29" s="67">
        <v>0</v>
      </c>
      <c r="L29" s="68"/>
      <c r="M29" s="152">
        <v>0</v>
      </c>
    </row>
    <row r="30" spans="1:13" ht="6" customHeight="1" x14ac:dyDescent="0.45">
      <c r="A30" s="33"/>
      <c r="E30" s="2"/>
      <c r="G30" s="105"/>
      <c r="H30" s="68"/>
      <c r="I30" s="155"/>
      <c r="K30" s="105"/>
      <c r="L30" s="68"/>
      <c r="M30" s="155"/>
    </row>
    <row r="31" spans="1:13" ht="20.100000000000001" customHeight="1" x14ac:dyDescent="0.45">
      <c r="A31" s="1" t="s">
        <v>76</v>
      </c>
      <c r="E31" s="35"/>
      <c r="G31" s="31">
        <f>G28+G29</f>
        <v>1267522</v>
      </c>
      <c r="I31" s="149">
        <f>I28+I29</f>
        <v>1082219</v>
      </c>
      <c r="K31" s="31">
        <f>SUM(K28:K30)</f>
        <v>0</v>
      </c>
      <c r="L31" s="3"/>
      <c r="M31" s="149">
        <f>M28+M29</f>
        <v>0</v>
      </c>
    </row>
    <row r="32" spans="1:13" ht="20.100000000000001" customHeight="1" x14ac:dyDescent="0.45">
      <c r="A32" s="33" t="s">
        <v>77</v>
      </c>
      <c r="E32" s="52"/>
      <c r="F32" s="34"/>
      <c r="G32" s="67">
        <v>277365</v>
      </c>
      <c r="H32" s="68"/>
      <c r="I32" s="152">
        <v>278465</v>
      </c>
      <c r="K32" s="67">
        <v>0</v>
      </c>
      <c r="L32" s="68"/>
      <c r="M32" s="152">
        <v>0</v>
      </c>
    </row>
    <row r="33" spans="1:13" ht="20.100000000000001" customHeight="1" x14ac:dyDescent="0.45">
      <c r="A33" s="33" t="s">
        <v>78</v>
      </c>
      <c r="E33" s="2"/>
      <c r="G33" s="67">
        <v>259874</v>
      </c>
      <c r="H33" s="68"/>
      <c r="I33" s="152">
        <v>247942</v>
      </c>
      <c r="K33" s="67">
        <v>0</v>
      </c>
      <c r="L33" s="68"/>
      <c r="M33" s="152">
        <v>0</v>
      </c>
    </row>
    <row r="34" spans="1:13" ht="20.100000000000001" customHeight="1" x14ac:dyDescent="0.45">
      <c r="A34" s="33" t="s">
        <v>79</v>
      </c>
      <c r="E34" s="2"/>
      <c r="G34" s="67">
        <v>1191</v>
      </c>
      <c r="H34" s="68"/>
      <c r="I34" s="152">
        <v>32</v>
      </c>
      <c r="K34" s="67">
        <v>0</v>
      </c>
      <c r="L34" s="68"/>
      <c r="M34" s="152">
        <v>0</v>
      </c>
    </row>
    <row r="35" spans="1:13" ht="20.100000000000001" customHeight="1" x14ac:dyDescent="0.45">
      <c r="A35" s="33" t="s">
        <v>80</v>
      </c>
      <c r="E35" s="2">
        <v>22</v>
      </c>
      <c r="G35" s="67">
        <v>252528</v>
      </c>
      <c r="H35" s="68"/>
      <c r="I35" s="152">
        <v>261549</v>
      </c>
      <c r="K35" s="67">
        <v>4786</v>
      </c>
      <c r="L35" s="68"/>
      <c r="M35" s="152">
        <v>10245</v>
      </c>
    </row>
    <row r="36" spans="1:13" ht="20.100000000000001" customHeight="1" x14ac:dyDescent="0.45">
      <c r="A36" s="33" t="s">
        <v>81</v>
      </c>
      <c r="E36" s="2"/>
      <c r="G36" s="67">
        <v>2024</v>
      </c>
      <c r="H36" s="68"/>
      <c r="I36" s="152">
        <v>1866</v>
      </c>
      <c r="K36" s="67">
        <v>0</v>
      </c>
      <c r="L36" s="68"/>
      <c r="M36" s="152">
        <v>0</v>
      </c>
    </row>
    <row r="37" spans="1:13" ht="20.100000000000001" customHeight="1" x14ac:dyDescent="0.45">
      <c r="A37" s="33" t="s">
        <v>82</v>
      </c>
      <c r="E37" s="2"/>
      <c r="G37" s="67">
        <v>0</v>
      </c>
      <c r="H37" s="68"/>
      <c r="I37" s="152">
        <v>-1766</v>
      </c>
      <c r="K37" s="67">
        <v>0</v>
      </c>
      <c r="L37" s="68"/>
      <c r="M37" s="152">
        <v>0</v>
      </c>
    </row>
    <row r="38" spans="1:13" ht="20.100000000000001" customHeight="1" x14ac:dyDescent="0.45">
      <c r="A38" s="1" t="s">
        <v>83</v>
      </c>
      <c r="E38" s="2">
        <v>23</v>
      </c>
      <c r="G38" s="39">
        <v>-33</v>
      </c>
      <c r="I38" s="143">
        <v>-985</v>
      </c>
      <c r="K38" s="39">
        <v>-4</v>
      </c>
      <c r="L38" s="3"/>
      <c r="M38" s="143">
        <v>-5</v>
      </c>
    </row>
    <row r="39" spans="1:13" ht="6" customHeight="1" x14ac:dyDescent="0.45">
      <c r="A39" s="33"/>
      <c r="E39" s="2"/>
      <c r="G39" s="67"/>
      <c r="H39" s="68"/>
      <c r="I39" s="152"/>
      <c r="K39" s="67"/>
      <c r="L39" s="68"/>
      <c r="M39" s="152"/>
    </row>
    <row r="40" spans="1:13" ht="20.100000000000001" customHeight="1" x14ac:dyDescent="0.45">
      <c r="A40" s="6" t="s">
        <v>84</v>
      </c>
      <c r="E40" s="35"/>
      <c r="G40" s="39">
        <f>SUM(G31:G38)</f>
        <v>2060471</v>
      </c>
      <c r="I40" s="143">
        <f>SUM(I31:I38)</f>
        <v>1869322</v>
      </c>
      <c r="K40" s="39">
        <f>SUM(K31:K38)</f>
        <v>4782</v>
      </c>
      <c r="L40" s="3"/>
      <c r="M40" s="143">
        <f>SUM(M31:M38)</f>
        <v>10240</v>
      </c>
    </row>
    <row r="41" spans="1:13" ht="10.35" customHeight="1" x14ac:dyDescent="0.45">
      <c r="A41" s="6"/>
      <c r="E41" s="35"/>
      <c r="G41" s="31"/>
      <c r="K41" s="31"/>
      <c r="L41" s="3"/>
      <c r="M41" s="149"/>
    </row>
    <row r="42" spans="1:13" ht="20.100000000000001" customHeight="1" x14ac:dyDescent="0.45">
      <c r="A42" s="161" t="s">
        <v>197</v>
      </c>
      <c r="B42" s="161"/>
      <c r="C42" s="161"/>
      <c r="D42" s="161"/>
      <c r="E42" s="35"/>
      <c r="F42" s="197"/>
      <c r="G42" s="31">
        <f>G24-G40</f>
        <v>159359</v>
      </c>
      <c r="I42" s="149">
        <f>I24-I40</f>
        <v>112493</v>
      </c>
      <c r="K42" s="31">
        <f>K24-K40</f>
        <v>-4378</v>
      </c>
      <c r="L42" s="3"/>
      <c r="M42" s="149">
        <f>M24-M40</f>
        <v>430646</v>
      </c>
    </row>
    <row r="43" spans="1:13" ht="20.100000000000001" customHeight="1" x14ac:dyDescent="0.45">
      <c r="A43" s="1" t="s">
        <v>190</v>
      </c>
      <c r="D43" s="6"/>
      <c r="E43" s="2"/>
      <c r="G43" s="69">
        <v>-40612</v>
      </c>
      <c r="H43" s="68"/>
      <c r="I43" s="153">
        <v>5938</v>
      </c>
      <c r="K43" s="69">
        <v>977</v>
      </c>
      <c r="L43" s="68"/>
      <c r="M43" s="153">
        <v>1236</v>
      </c>
    </row>
    <row r="44" spans="1:13" ht="6" customHeight="1" x14ac:dyDescent="0.45">
      <c r="D44" s="6"/>
      <c r="E44" s="2"/>
      <c r="G44" s="67"/>
      <c r="H44" s="68"/>
      <c r="I44" s="152"/>
      <c r="K44" s="67"/>
      <c r="L44" s="68"/>
      <c r="M44" s="152"/>
    </row>
    <row r="45" spans="1:13" ht="20.100000000000001" customHeight="1" x14ac:dyDescent="0.45">
      <c r="A45" s="161" t="s">
        <v>198</v>
      </c>
      <c r="B45" s="161"/>
      <c r="C45" s="161"/>
      <c r="D45" s="182"/>
      <c r="E45" s="2"/>
      <c r="G45" s="39">
        <f>G42+G43</f>
        <v>118747</v>
      </c>
      <c r="I45" s="143">
        <f>I42+I43</f>
        <v>118431</v>
      </c>
      <c r="K45" s="39">
        <f>K42+K43</f>
        <v>-3401</v>
      </c>
      <c r="L45" s="3"/>
      <c r="M45" s="143">
        <f>M42+M43</f>
        <v>431882</v>
      </c>
    </row>
    <row r="46" spans="1:13" ht="22.5" customHeight="1" x14ac:dyDescent="0.45">
      <c r="A46" s="197"/>
      <c r="B46" s="197"/>
      <c r="C46" s="197"/>
      <c r="D46" s="6"/>
      <c r="E46" s="2"/>
      <c r="K46" s="3"/>
      <c r="M46" s="149"/>
    </row>
    <row r="47" spans="1:13" ht="22.5" customHeight="1" x14ac:dyDescent="0.45">
      <c r="A47" s="197"/>
      <c r="B47" s="197"/>
      <c r="C47" s="197"/>
      <c r="D47" s="6"/>
      <c r="E47" s="2"/>
      <c r="K47" s="3"/>
      <c r="M47" s="149"/>
    </row>
    <row r="48" spans="1:13" ht="19.5" customHeight="1" x14ac:dyDescent="0.45">
      <c r="A48" s="197"/>
      <c r="B48" s="197"/>
      <c r="C48" s="197"/>
      <c r="D48" s="6"/>
      <c r="E48" s="2"/>
      <c r="K48" s="3"/>
      <c r="M48" s="149"/>
    </row>
    <row r="49" spans="1:13" ht="6.75" customHeight="1" x14ac:dyDescent="0.45">
      <c r="A49" s="197"/>
      <c r="B49" s="197"/>
      <c r="C49" s="197"/>
      <c r="D49" s="6"/>
      <c r="E49" s="2"/>
      <c r="K49" s="3"/>
      <c r="M49" s="149"/>
    </row>
    <row r="50" spans="1:13" ht="22.15" customHeight="1" x14ac:dyDescent="0.45">
      <c r="A50" s="106" t="s">
        <v>30</v>
      </c>
      <c r="B50" s="11"/>
      <c r="C50" s="11"/>
      <c r="D50" s="45"/>
      <c r="E50" s="46"/>
      <c r="F50" s="15"/>
      <c r="G50" s="12"/>
      <c r="H50" s="12"/>
      <c r="I50" s="156"/>
      <c r="J50" s="15"/>
      <c r="K50" s="15"/>
      <c r="L50" s="15"/>
      <c r="M50" s="142"/>
    </row>
    <row r="51" spans="1:13" ht="21.75" customHeight="1" x14ac:dyDescent="0.45">
      <c r="A51" s="197" t="s">
        <v>0</v>
      </c>
      <c r="B51" s="197"/>
      <c r="C51" s="197"/>
      <c r="F51" s="2"/>
    </row>
    <row r="52" spans="1:13" s="197" customFormat="1" ht="21.75" customHeight="1" x14ac:dyDescent="0.45">
      <c r="A52" s="200" t="s">
        <v>86</v>
      </c>
      <c r="B52" s="200"/>
      <c r="C52" s="200"/>
      <c r="D52" s="200"/>
      <c r="E52" s="200"/>
      <c r="F52" s="200"/>
      <c r="G52" s="200"/>
      <c r="H52" s="200"/>
      <c r="I52" s="200"/>
      <c r="M52" s="161"/>
    </row>
    <row r="53" spans="1:13" ht="21.75" customHeight="1" x14ac:dyDescent="0.45">
      <c r="A53" s="58" t="str">
        <f>A3</f>
        <v>สำหรับงวดสามเดือนสิ้นสุดวันที่ 30 กันยายน พ.ศ. 2566</v>
      </c>
      <c r="B53" s="71"/>
      <c r="C53" s="71"/>
      <c r="D53" s="71"/>
      <c r="E53" s="71"/>
      <c r="F53" s="71"/>
      <c r="G53" s="40"/>
      <c r="H53" s="40"/>
      <c r="I53" s="143"/>
      <c r="J53" s="15"/>
      <c r="K53" s="15"/>
      <c r="L53" s="15"/>
      <c r="M53" s="142"/>
    </row>
    <row r="54" spans="1:13" ht="21.75" customHeight="1" x14ac:dyDescent="0.45">
      <c r="A54" s="17"/>
      <c r="B54" s="72"/>
      <c r="C54" s="72"/>
      <c r="D54" s="72"/>
      <c r="E54" s="72"/>
      <c r="F54" s="72"/>
    </row>
    <row r="55" spans="1:13" ht="21.75" customHeight="1" x14ac:dyDescent="0.45">
      <c r="A55" s="17"/>
      <c r="B55" s="72"/>
      <c r="C55" s="72"/>
      <c r="D55" s="72"/>
      <c r="E55" s="72"/>
      <c r="F55" s="72"/>
      <c r="G55" s="199" t="s">
        <v>2</v>
      </c>
      <c r="H55" s="199"/>
      <c r="I55" s="199"/>
      <c r="K55" s="199" t="s">
        <v>3</v>
      </c>
      <c r="L55" s="199"/>
      <c r="M55" s="199"/>
    </row>
    <row r="56" spans="1:13" ht="21.75" customHeight="1" x14ac:dyDescent="0.45">
      <c r="E56" s="60"/>
      <c r="F56" s="60"/>
      <c r="G56" s="61" t="s">
        <v>61</v>
      </c>
      <c r="H56" s="62"/>
      <c r="I56" s="150" t="s">
        <v>62</v>
      </c>
      <c r="K56" s="61" t="s">
        <v>61</v>
      </c>
      <c r="L56" s="62"/>
      <c r="M56" s="150" t="s">
        <v>62</v>
      </c>
    </row>
    <row r="57" spans="1:13" ht="21.75" customHeight="1" x14ac:dyDescent="0.45">
      <c r="E57" s="63" t="s">
        <v>9</v>
      </c>
      <c r="F57" s="64"/>
      <c r="G57" s="65" t="s">
        <v>10</v>
      </c>
      <c r="H57" s="66"/>
      <c r="I57" s="151" t="s">
        <v>10</v>
      </c>
      <c r="K57" s="65" t="s">
        <v>10</v>
      </c>
      <c r="L57" s="66"/>
      <c r="M57" s="151" t="s">
        <v>10</v>
      </c>
    </row>
    <row r="58" spans="1:13" ht="8.4499999999999993" customHeight="1" x14ac:dyDescent="0.45">
      <c r="E58" s="64"/>
      <c r="F58" s="64"/>
      <c r="G58" s="73"/>
      <c r="H58" s="66"/>
      <c r="I58" s="157"/>
      <c r="K58" s="70"/>
    </row>
    <row r="59" spans="1:13" ht="18" x14ac:dyDescent="0.45">
      <c r="A59" s="6" t="s">
        <v>87</v>
      </c>
      <c r="E59" s="2"/>
      <c r="G59" s="31"/>
      <c r="K59" s="70"/>
    </row>
    <row r="60" spans="1:13" ht="18" x14ac:dyDescent="0.45">
      <c r="A60" s="197" t="s">
        <v>88</v>
      </c>
      <c r="B60" s="197"/>
      <c r="D60" s="6"/>
      <c r="E60" s="2"/>
      <c r="G60" s="31"/>
      <c r="K60" s="70"/>
    </row>
    <row r="61" spans="1:13" ht="17.25" x14ac:dyDescent="0.45">
      <c r="B61" s="33" t="s">
        <v>179</v>
      </c>
      <c r="D61" s="33"/>
      <c r="G61" s="31"/>
      <c r="K61" s="31"/>
      <c r="L61" s="3"/>
      <c r="M61" s="149"/>
    </row>
    <row r="62" spans="1:13" ht="17.25" x14ac:dyDescent="0.45">
      <c r="B62" s="33"/>
      <c r="C62" s="1" t="s">
        <v>90</v>
      </c>
      <c r="D62" s="33"/>
      <c r="G62" s="31">
        <v>0</v>
      </c>
      <c r="I62" s="149">
        <v>0</v>
      </c>
      <c r="K62" s="31">
        <v>-1197</v>
      </c>
      <c r="L62" s="3"/>
      <c r="M62" s="149">
        <v>-1907</v>
      </c>
    </row>
    <row r="63" spans="1:13" ht="17.25" x14ac:dyDescent="0.45">
      <c r="B63" s="33" t="s">
        <v>91</v>
      </c>
      <c r="D63" s="33"/>
      <c r="G63" s="31">
        <v>0</v>
      </c>
      <c r="I63" s="149">
        <v>0</v>
      </c>
      <c r="K63" s="31">
        <v>0</v>
      </c>
      <c r="L63" s="3"/>
      <c r="M63" s="149">
        <v>5700</v>
      </c>
    </row>
    <row r="64" spans="1:13" ht="18" x14ac:dyDescent="0.45">
      <c r="A64" s="197"/>
      <c r="B64" s="33" t="s">
        <v>164</v>
      </c>
      <c r="D64" s="6"/>
      <c r="E64" s="2"/>
      <c r="G64" s="31"/>
      <c r="K64" s="70"/>
    </row>
    <row r="65" spans="1:13" ht="18" x14ac:dyDescent="0.45">
      <c r="A65" s="197"/>
      <c r="B65" s="197"/>
      <c r="C65" s="1" t="s">
        <v>165</v>
      </c>
      <c r="D65" s="6"/>
      <c r="E65" s="2"/>
      <c r="G65" s="31">
        <v>0</v>
      </c>
      <c r="I65" s="149">
        <v>-828</v>
      </c>
      <c r="K65" s="31">
        <v>0</v>
      </c>
      <c r="M65" s="149">
        <v>0</v>
      </c>
    </row>
    <row r="66" spans="1:13" ht="17.25" x14ac:dyDescent="0.45">
      <c r="B66" s="33" t="s">
        <v>92</v>
      </c>
      <c r="D66" s="33"/>
      <c r="E66" s="2"/>
      <c r="G66" s="31"/>
      <c r="K66" s="31"/>
      <c r="L66" s="3"/>
      <c r="M66" s="149"/>
    </row>
    <row r="67" spans="1:13" ht="17.25" x14ac:dyDescent="0.45">
      <c r="B67" s="33" t="s">
        <v>93</v>
      </c>
      <c r="C67" s="1" t="s">
        <v>94</v>
      </c>
      <c r="D67" s="33"/>
      <c r="E67" s="2"/>
      <c r="G67" s="39">
        <v>0</v>
      </c>
      <c r="I67" s="143">
        <v>166</v>
      </c>
      <c r="K67" s="39">
        <v>239</v>
      </c>
      <c r="L67" s="3"/>
      <c r="M67" s="143">
        <v>-759</v>
      </c>
    </row>
    <row r="68" spans="1:13" ht="8.4499999999999993" customHeight="1" x14ac:dyDescent="0.45">
      <c r="C68" s="33"/>
      <c r="D68" s="33"/>
      <c r="E68" s="2"/>
      <c r="G68" s="31"/>
      <c r="K68" s="31"/>
      <c r="L68" s="3"/>
      <c r="M68" s="149"/>
    </row>
    <row r="69" spans="1:13" ht="17.25" x14ac:dyDescent="0.45">
      <c r="A69" s="1" t="s">
        <v>95</v>
      </c>
      <c r="C69" s="33"/>
      <c r="D69" s="33"/>
      <c r="E69" s="2"/>
      <c r="G69" s="39">
        <f>SUM(G61:G67)</f>
        <v>0</v>
      </c>
      <c r="I69" s="143">
        <f>SUM(I61:I67)</f>
        <v>-662</v>
      </c>
      <c r="K69" s="39">
        <f>SUM(K61:K67)</f>
        <v>-958</v>
      </c>
      <c r="L69" s="3"/>
      <c r="M69" s="143">
        <f>SUM(M61:M67)</f>
        <v>3034</v>
      </c>
    </row>
    <row r="70" spans="1:13" ht="18" x14ac:dyDescent="0.45">
      <c r="A70" s="6"/>
      <c r="E70" s="2"/>
      <c r="G70" s="31"/>
      <c r="K70" s="31"/>
      <c r="L70" s="3"/>
      <c r="M70" s="149"/>
    </row>
    <row r="71" spans="1:13" ht="18" x14ac:dyDescent="0.45">
      <c r="A71" s="197" t="s">
        <v>96</v>
      </c>
      <c r="B71" s="197"/>
      <c r="C71" s="6"/>
      <c r="E71" s="2"/>
      <c r="G71" s="31"/>
      <c r="K71" s="31"/>
      <c r="L71" s="3"/>
      <c r="M71" s="149"/>
    </row>
    <row r="72" spans="1:13" ht="17.25" x14ac:dyDescent="0.45">
      <c r="B72" s="33" t="s">
        <v>97</v>
      </c>
      <c r="C72" s="33"/>
      <c r="E72" s="2"/>
      <c r="G72" s="31"/>
      <c r="K72" s="31"/>
      <c r="L72" s="3"/>
      <c r="M72" s="149"/>
    </row>
    <row r="73" spans="1:13" ht="17.25" x14ac:dyDescent="0.45">
      <c r="B73" s="33" t="s">
        <v>98</v>
      </c>
      <c r="C73" s="33"/>
      <c r="E73" s="2"/>
      <c r="G73" s="31">
        <v>-28128</v>
      </c>
      <c r="I73" s="149">
        <v>-16011</v>
      </c>
      <c r="K73" s="31">
        <v>0</v>
      </c>
      <c r="L73" s="3"/>
      <c r="M73" s="149">
        <v>0</v>
      </c>
    </row>
    <row r="74" spans="1:13" ht="17.25" x14ac:dyDescent="0.45">
      <c r="B74" s="33" t="s">
        <v>99</v>
      </c>
      <c r="C74" s="33"/>
      <c r="E74" s="2"/>
      <c r="G74" s="31">
        <v>0</v>
      </c>
      <c r="I74" s="149">
        <v>5700</v>
      </c>
      <c r="K74" s="31">
        <v>0</v>
      </c>
      <c r="L74" s="3"/>
      <c r="M74" s="149">
        <v>0</v>
      </c>
    </row>
    <row r="75" spans="1:13" ht="17.25" x14ac:dyDescent="0.45">
      <c r="B75" s="33" t="s">
        <v>168</v>
      </c>
      <c r="C75" s="33"/>
      <c r="E75" s="2"/>
      <c r="G75" s="31"/>
      <c r="K75" s="31"/>
      <c r="L75" s="3"/>
      <c r="M75" s="149"/>
    </row>
    <row r="76" spans="1:13" ht="17.25" x14ac:dyDescent="0.45">
      <c r="B76" s="33"/>
      <c r="C76" s="33" t="s">
        <v>100</v>
      </c>
      <c r="E76" s="2"/>
      <c r="G76" s="31">
        <v>0</v>
      </c>
      <c r="I76" s="149">
        <v>0</v>
      </c>
      <c r="K76" s="31">
        <v>-190</v>
      </c>
      <c r="L76" s="3"/>
      <c r="M76" s="149">
        <v>-144</v>
      </c>
    </row>
    <row r="77" spans="1:13" ht="21.75" customHeight="1" x14ac:dyDescent="0.45">
      <c r="B77" s="1" t="s">
        <v>57</v>
      </c>
      <c r="C77" s="33"/>
      <c r="E77" s="2"/>
      <c r="G77" s="31">
        <v>-1732775</v>
      </c>
      <c r="I77" s="149">
        <v>-514374</v>
      </c>
      <c r="K77" s="31">
        <v>0</v>
      </c>
      <c r="L77" s="3"/>
      <c r="M77" s="149">
        <v>0</v>
      </c>
    </row>
    <row r="78" spans="1:13" ht="21.75" customHeight="1" x14ac:dyDescent="0.45">
      <c r="B78" s="33" t="s">
        <v>101</v>
      </c>
      <c r="C78" s="33"/>
      <c r="E78" s="2"/>
      <c r="G78" s="31"/>
      <c r="K78" s="31"/>
      <c r="L78" s="3"/>
      <c r="M78" s="149"/>
    </row>
    <row r="79" spans="1:13" ht="21.75" customHeight="1" x14ac:dyDescent="0.45">
      <c r="C79" s="33" t="s">
        <v>102</v>
      </c>
      <c r="E79" s="2"/>
      <c r="G79" s="39">
        <v>352181</v>
      </c>
      <c r="I79" s="143">
        <v>104937</v>
      </c>
      <c r="K79" s="39">
        <v>38</v>
      </c>
      <c r="L79" s="3"/>
      <c r="M79" s="143">
        <v>29</v>
      </c>
    </row>
    <row r="80" spans="1:13" ht="8.4499999999999993" customHeight="1" x14ac:dyDescent="0.45">
      <c r="C80" s="33"/>
      <c r="D80" s="33"/>
      <c r="E80" s="2"/>
      <c r="G80" s="31"/>
      <c r="K80" s="31"/>
      <c r="L80" s="3"/>
      <c r="M80" s="149"/>
    </row>
    <row r="81" spans="1:13" ht="21.75" customHeight="1" x14ac:dyDescent="0.45">
      <c r="A81" s="1" t="s">
        <v>103</v>
      </c>
      <c r="C81" s="33"/>
      <c r="D81" s="33"/>
      <c r="E81" s="2"/>
      <c r="G81" s="39">
        <f>SUM(G72:G79)</f>
        <v>-1408722</v>
      </c>
      <c r="I81" s="143">
        <f>SUM(I72:I79)</f>
        <v>-419748</v>
      </c>
      <c r="K81" s="39">
        <f>SUM(K72:K79)</f>
        <v>-152</v>
      </c>
      <c r="L81" s="3"/>
      <c r="M81" s="143">
        <f>SUM(M72:M79)</f>
        <v>-115</v>
      </c>
    </row>
    <row r="82" spans="1:13" ht="8.4499999999999993" customHeight="1" x14ac:dyDescent="0.45">
      <c r="C82" s="33"/>
      <c r="D82" s="33"/>
      <c r="E82" s="2"/>
      <c r="G82" s="31"/>
      <c r="K82" s="31"/>
      <c r="L82" s="3"/>
      <c r="M82" s="149"/>
    </row>
    <row r="83" spans="1:13" ht="21.75" customHeight="1" x14ac:dyDescent="0.45">
      <c r="A83" s="197" t="s">
        <v>104</v>
      </c>
      <c r="B83" s="197"/>
      <c r="C83" s="197"/>
      <c r="D83" s="6"/>
      <c r="G83" s="39">
        <f>G69+G81</f>
        <v>-1408722</v>
      </c>
      <c r="H83" s="8"/>
      <c r="I83" s="143">
        <f>I69+I81</f>
        <v>-420410</v>
      </c>
      <c r="K83" s="39">
        <f>K69+K81</f>
        <v>-1110</v>
      </c>
      <c r="L83" s="8"/>
      <c r="M83" s="143">
        <f>M69+M81</f>
        <v>2919</v>
      </c>
    </row>
    <row r="84" spans="1:13" ht="8.4499999999999993" customHeight="1" x14ac:dyDescent="0.45">
      <c r="A84" s="197"/>
      <c r="B84" s="197"/>
      <c r="C84" s="197"/>
      <c r="D84" s="6"/>
      <c r="G84" s="31"/>
      <c r="H84" s="8"/>
      <c r="K84" s="31"/>
      <c r="L84" s="8"/>
      <c r="M84" s="149"/>
    </row>
    <row r="85" spans="1:13" ht="21.75" customHeight="1" thickBot="1" x14ac:dyDescent="0.5">
      <c r="A85" s="197" t="s">
        <v>105</v>
      </c>
      <c r="B85" s="197"/>
      <c r="C85" s="197"/>
      <c r="D85" s="6"/>
      <c r="G85" s="43">
        <f>G45+G83</f>
        <v>-1289975</v>
      </c>
      <c r="I85" s="158">
        <f>I45+I83</f>
        <v>-301979</v>
      </c>
      <c r="K85" s="43">
        <f>K45+K83</f>
        <v>-4511</v>
      </c>
      <c r="L85" s="3"/>
      <c r="M85" s="158">
        <f>M45+M83</f>
        <v>434801</v>
      </c>
    </row>
    <row r="86" spans="1:13" ht="21.75" customHeight="1" thickTop="1" x14ac:dyDescent="0.45">
      <c r="A86" s="197"/>
      <c r="B86" s="197"/>
      <c r="C86" s="197"/>
      <c r="D86" s="6"/>
      <c r="E86" s="2"/>
      <c r="G86" s="31"/>
      <c r="K86" s="53"/>
      <c r="M86" s="154"/>
    </row>
    <row r="87" spans="1:13" ht="21.75" customHeight="1" x14ac:dyDescent="0.45">
      <c r="A87" s="161" t="s">
        <v>199</v>
      </c>
      <c r="B87" s="196"/>
      <c r="C87" s="196"/>
      <c r="D87" s="161"/>
      <c r="F87" s="74"/>
      <c r="G87" s="75"/>
      <c r="H87" s="76"/>
      <c r="I87" s="159"/>
      <c r="K87" s="70"/>
    </row>
    <row r="88" spans="1:13" ht="21.75" customHeight="1" x14ac:dyDescent="0.45">
      <c r="A88" s="182" t="s">
        <v>200</v>
      </c>
      <c r="B88" s="141"/>
      <c r="C88" s="141"/>
      <c r="D88" s="141"/>
      <c r="E88" s="2">
        <v>21</v>
      </c>
      <c r="G88" s="77">
        <v>0.31</v>
      </c>
      <c r="I88" s="160">
        <v>0.30417425571651335</v>
      </c>
      <c r="K88" s="77">
        <v>-0.01</v>
      </c>
      <c r="M88" s="162">
        <v>1.1100000000000001</v>
      </c>
    </row>
    <row r="89" spans="1:13" ht="21.75" customHeight="1" x14ac:dyDescent="0.45">
      <c r="A89" s="1" t="s">
        <v>106</v>
      </c>
      <c r="G89" s="31">
        <v>389267</v>
      </c>
      <c r="I89" s="149">
        <v>389267</v>
      </c>
      <c r="K89" s="31">
        <v>389267</v>
      </c>
      <c r="M89" s="149">
        <v>389267</v>
      </c>
    </row>
    <row r="90" spans="1:13" ht="20.100000000000001" customHeight="1" x14ac:dyDescent="0.45">
      <c r="K90" s="3"/>
      <c r="M90" s="149"/>
    </row>
    <row r="91" spans="1:13" ht="20.100000000000001" customHeight="1" x14ac:dyDescent="0.45">
      <c r="K91" s="3"/>
      <c r="M91" s="149"/>
    </row>
    <row r="92" spans="1:13" ht="20.100000000000001" customHeight="1" x14ac:dyDescent="0.45">
      <c r="K92" s="3"/>
      <c r="M92" s="149"/>
    </row>
    <row r="93" spans="1:13" ht="20.100000000000001" customHeight="1" x14ac:dyDescent="0.45">
      <c r="K93" s="3"/>
      <c r="M93" s="149"/>
    </row>
    <row r="94" spans="1:13" ht="20.100000000000001" customHeight="1" x14ac:dyDescent="0.45">
      <c r="K94" s="3"/>
      <c r="M94" s="149"/>
    </row>
    <row r="95" spans="1:13" ht="20.100000000000001" customHeight="1" x14ac:dyDescent="0.45">
      <c r="K95" s="3"/>
      <c r="M95" s="149"/>
    </row>
    <row r="96" spans="1:13" ht="15" customHeight="1" x14ac:dyDescent="0.45"/>
    <row r="97" spans="1:13" ht="22.15" customHeight="1" x14ac:dyDescent="0.45">
      <c r="A97" s="15" t="s">
        <v>30</v>
      </c>
      <c r="B97" s="15"/>
      <c r="C97" s="15"/>
      <c r="D97" s="15"/>
      <c r="E97" s="15"/>
      <c r="F97" s="15"/>
      <c r="G97" s="40"/>
      <c r="H97" s="40"/>
      <c r="I97" s="143"/>
      <c r="J97" s="15"/>
      <c r="K97" s="15"/>
      <c r="L97" s="15"/>
      <c r="M97" s="142"/>
    </row>
  </sheetData>
  <mergeCells count="6">
    <mergeCell ref="A2:I2"/>
    <mergeCell ref="G5:I5"/>
    <mergeCell ref="K5:M5"/>
    <mergeCell ref="A52:I52"/>
    <mergeCell ref="G55:I55"/>
    <mergeCell ref="K55:M55"/>
  </mergeCells>
  <pageMargins left="0.8" right="0.5" top="0.5" bottom="0.6" header="0.49" footer="0.4"/>
  <pageSetup paperSize="9" scale="90" firstPageNumber="4" orientation="portrait" useFirstPageNumber="1" horizontalDpi="1200" verticalDpi="1200" r:id="rId1"/>
  <headerFooter>
    <oddFooter>&amp;R&amp;"Browallia New,Regular"&amp;12&amp;P</oddFooter>
  </headerFooter>
  <rowBreaks count="1" manualBreakCount="1">
    <brk id="50"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70524-8026-42FA-B040-D3D74584E050}">
  <dimension ref="A1:M99"/>
  <sheetViews>
    <sheetView topLeftCell="A16" zoomScale="96" zoomScaleNormal="96" zoomScaleSheetLayoutView="115" workbookViewId="0">
      <selection activeCell="D24" sqref="D24"/>
    </sheetView>
  </sheetViews>
  <sheetFormatPr defaultColWidth="9.140625" defaultRowHeight="21.75" customHeight="1" x14ac:dyDescent="0.45"/>
  <cols>
    <col min="1" max="3" width="1.7109375" style="1" customWidth="1"/>
    <col min="4" max="4" width="46.7109375" style="1" customWidth="1"/>
    <col min="5" max="5" width="7.140625" style="1" customWidth="1"/>
    <col min="6" max="6" width="0.85546875" style="1" customWidth="1"/>
    <col min="7" max="7" width="12.28515625" style="3" customWidth="1"/>
    <col min="8" max="8" width="0.85546875" style="3" customWidth="1"/>
    <col min="9" max="9" width="12.28515625" style="149" customWidth="1"/>
    <col min="10" max="10" width="0.85546875" style="1" customWidth="1"/>
    <col min="11" max="11" width="12.28515625" style="1" customWidth="1"/>
    <col min="12" max="12" width="0.85546875" style="1" customWidth="1"/>
    <col min="13" max="13" width="12.28515625" style="141" customWidth="1"/>
    <col min="14" max="16384" width="9.140625" style="1"/>
  </cols>
  <sheetData>
    <row r="1" spans="1:13" ht="21" customHeight="1" x14ac:dyDescent="0.45">
      <c r="A1" s="197" t="s">
        <v>0</v>
      </c>
      <c r="B1" s="197"/>
      <c r="C1" s="197"/>
      <c r="F1" s="2"/>
    </row>
    <row r="2" spans="1:13" s="197" customFormat="1" ht="21" customHeight="1" x14ac:dyDescent="0.45">
      <c r="A2" s="200" t="s">
        <v>60</v>
      </c>
      <c r="B2" s="200"/>
      <c r="C2" s="200"/>
      <c r="D2" s="200"/>
      <c r="E2" s="200"/>
      <c r="F2" s="200"/>
      <c r="G2" s="200"/>
      <c r="H2" s="200"/>
      <c r="I2" s="200"/>
      <c r="M2" s="161"/>
    </row>
    <row r="3" spans="1:13" ht="21" customHeight="1" x14ac:dyDescent="0.45">
      <c r="A3" s="58" t="s">
        <v>187</v>
      </c>
      <c r="B3" s="15"/>
      <c r="C3" s="15"/>
      <c r="D3" s="15"/>
      <c r="E3" s="15"/>
      <c r="F3" s="15"/>
      <c r="G3" s="40"/>
      <c r="H3" s="40"/>
      <c r="I3" s="143"/>
      <c r="J3" s="15"/>
      <c r="K3" s="15"/>
      <c r="L3" s="15"/>
      <c r="M3" s="142"/>
    </row>
    <row r="4" spans="1:13" ht="19.5" customHeight="1" x14ac:dyDescent="0.45">
      <c r="A4" s="59"/>
    </row>
    <row r="5" spans="1:13" ht="19.5" customHeight="1" x14ac:dyDescent="0.45">
      <c r="A5" s="59"/>
      <c r="G5" s="199" t="s">
        <v>2</v>
      </c>
      <c r="H5" s="199"/>
      <c r="I5" s="199"/>
      <c r="K5" s="199" t="s">
        <v>3</v>
      </c>
      <c r="L5" s="199"/>
      <c r="M5" s="199"/>
    </row>
    <row r="6" spans="1:13" ht="19.5" customHeight="1" x14ac:dyDescent="0.45">
      <c r="E6" s="60"/>
      <c r="F6" s="60"/>
      <c r="G6" s="61" t="s">
        <v>61</v>
      </c>
      <c r="H6" s="62"/>
      <c r="I6" s="150" t="s">
        <v>62</v>
      </c>
      <c r="K6" s="61" t="s">
        <v>61</v>
      </c>
      <c r="L6" s="62"/>
      <c r="M6" s="150" t="s">
        <v>62</v>
      </c>
    </row>
    <row r="7" spans="1:13" ht="19.5" customHeight="1" x14ac:dyDescent="0.45">
      <c r="E7" s="63" t="s">
        <v>9</v>
      </c>
      <c r="F7" s="64"/>
      <c r="G7" s="65" t="s">
        <v>10</v>
      </c>
      <c r="H7" s="66"/>
      <c r="I7" s="151" t="s">
        <v>10</v>
      </c>
      <c r="K7" s="65" t="s">
        <v>10</v>
      </c>
      <c r="L7" s="66"/>
      <c r="M7" s="151" t="s">
        <v>10</v>
      </c>
    </row>
    <row r="8" spans="1:13" ht="19.5" customHeight="1" x14ac:dyDescent="0.45">
      <c r="A8" s="6" t="s">
        <v>63</v>
      </c>
      <c r="B8" s="6"/>
      <c r="C8" s="6"/>
      <c r="D8" s="6"/>
      <c r="E8" s="2"/>
      <c r="G8" s="31"/>
      <c r="K8" s="31"/>
      <c r="L8" s="3"/>
      <c r="M8" s="149"/>
    </row>
    <row r="9" spans="1:13" ht="6" customHeight="1" x14ac:dyDescent="0.45">
      <c r="A9" s="6"/>
      <c r="B9" s="6"/>
      <c r="C9" s="6"/>
      <c r="D9" s="6"/>
      <c r="E9" s="2"/>
      <c r="G9" s="31"/>
      <c r="K9" s="31"/>
      <c r="L9" s="3"/>
      <c r="M9" s="149"/>
    </row>
    <row r="10" spans="1:13" ht="19.5" customHeight="1" x14ac:dyDescent="0.45">
      <c r="A10" s="1" t="s">
        <v>64</v>
      </c>
      <c r="D10" s="6"/>
      <c r="E10" s="2"/>
      <c r="G10" s="31">
        <v>7950694</v>
      </c>
      <c r="I10" s="149">
        <v>5814417</v>
      </c>
      <c r="K10" s="31">
        <v>0</v>
      </c>
      <c r="L10" s="3"/>
      <c r="M10" s="149">
        <v>0</v>
      </c>
    </row>
    <row r="11" spans="1:13" ht="19.5" customHeight="1" x14ac:dyDescent="0.45">
      <c r="A11" s="1" t="s">
        <v>65</v>
      </c>
      <c r="D11" s="6"/>
      <c r="E11" s="2"/>
      <c r="G11" s="39">
        <v>-1723771</v>
      </c>
      <c r="I11" s="143">
        <v>-1453537</v>
      </c>
      <c r="K11" s="39">
        <v>0</v>
      </c>
      <c r="L11" s="3"/>
      <c r="M11" s="143">
        <v>0</v>
      </c>
    </row>
    <row r="12" spans="1:13" ht="6" customHeight="1" x14ac:dyDescent="0.45">
      <c r="D12" s="6"/>
      <c r="E12" s="2"/>
      <c r="G12" s="31"/>
      <c r="K12" s="31"/>
      <c r="L12" s="3"/>
      <c r="M12" s="149"/>
    </row>
    <row r="13" spans="1:13" ht="19.5" customHeight="1" x14ac:dyDescent="0.45">
      <c r="A13" s="1" t="s">
        <v>66</v>
      </c>
      <c r="D13" s="6"/>
      <c r="E13" s="2"/>
      <c r="G13" s="31">
        <f>SUM(G10:G11)</f>
        <v>6226923</v>
      </c>
      <c r="I13" s="149">
        <f>SUM(I10:I11)</f>
        <v>4360880</v>
      </c>
      <c r="K13" s="31">
        <f>SUM(K10:K11)</f>
        <v>0</v>
      </c>
      <c r="L13" s="3"/>
      <c r="M13" s="149">
        <f>SUM(M10:M11)</f>
        <v>0</v>
      </c>
    </row>
    <row r="14" spans="1:13" ht="19.5" customHeight="1" x14ac:dyDescent="0.45">
      <c r="A14" s="141" t="s">
        <v>201</v>
      </c>
      <c r="B14" s="141"/>
      <c r="C14" s="141"/>
      <c r="D14" s="182"/>
      <c r="E14" s="2"/>
      <c r="G14" s="39">
        <v>-219759</v>
      </c>
      <c r="I14" s="143">
        <v>80837</v>
      </c>
      <c r="K14" s="39">
        <v>0</v>
      </c>
      <c r="L14" s="3"/>
      <c r="M14" s="143">
        <v>0</v>
      </c>
    </row>
    <row r="15" spans="1:13" ht="6" customHeight="1" x14ac:dyDescent="0.45">
      <c r="D15" s="6"/>
      <c r="E15" s="2"/>
      <c r="G15" s="31"/>
      <c r="K15" s="31"/>
      <c r="L15" s="3"/>
      <c r="M15" s="149"/>
    </row>
    <row r="16" spans="1:13" ht="19.5" customHeight="1" x14ac:dyDescent="0.45">
      <c r="A16" s="33" t="s">
        <v>67</v>
      </c>
      <c r="C16" s="33"/>
      <c r="D16" s="33"/>
      <c r="E16" s="35"/>
      <c r="F16" s="33"/>
      <c r="G16" s="67">
        <f>SUM(G13:G14)</f>
        <v>6007164</v>
      </c>
      <c r="H16" s="68"/>
      <c r="I16" s="152">
        <f>SUM(I13:I14)</f>
        <v>4441717</v>
      </c>
      <c r="K16" s="67">
        <v>0</v>
      </c>
      <c r="L16" s="68"/>
      <c r="M16" s="152">
        <v>0</v>
      </c>
    </row>
    <row r="17" spans="1:13" ht="19.5" customHeight="1" x14ac:dyDescent="0.45">
      <c r="A17" s="33" t="s">
        <v>68</v>
      </c>
      <c r="C17" s="33"/>
      <c r="D17" s="33"/>
      <c r="E17" s="2"/>
      <c r="F17" s="33"/>
      <c r="G17" s="67">
        <v>401323</v>
      </c>
      <c r="H17" s="68"/>
      <c r="I17" s="152">
        <v>371285</v>
      </c>
      <c r="K17" s="67">
        <v>0</v>
      </c>
      <c r="L17" s="68"/>
      <c r="M17" s="152">
        <v>0</v>
      </c>
    </row>
    <row r="18" spans="1:13" ht="19.5" customHeight="1" x14ac:dyDescent="0.45">
      <c r="A18" s="33" t="s">
        <v>69</v>
      </c>
      <c r="C18" s="33"/>
      <c r="D18" s="33"/>
      <c r="E18" s="35"/>
      <c r="F18" s="33"/>
      <c r="G18" s="67">
        <v>82919</v>
      </c>
      <c r="H18" s="68"/>
      <c r="I18" s="152">
        <v>66119</v>
      </c>
      <c r="K18" s="67">
        <v>794781</v>
      </c>
      <c r="L18" s="68"/>
      <c r="M18" s="152">
        <v>1287772</v>
      </c>
    </row>
    <row r="19" spans="1:13" ht="19.5" customHeight="1" x14ac:dyDescent="0.45">
      <c r="A19" s="1" t="s">
        <v>180</v>
      </c>
      <c r="D19" s="33"/>
      <c r="E19" s="35"/>
      <c r="F19" s="33"/>
      <c r="G19" s="31">
        <v>-2918</v>
      </c>
      <c r="I19" s="149">
        <v>-35252</v>
      </c>
      <c r="K19" s="31">
        <v>-4004</v>
      </c>
      <c r="L19" s="3"/>
      <c r="M19" s="149">
        <v>-1308</v>
      </c>
    </row>
    <row r="20" spans="1:13" ht="19.5" customHeight="1" x14ac:dyDescent="0.45">
      <c r="A20" s="1" t="s">
        <v>71</v>
      </c>
      <c r="D20" s="33"/>
      <c r="E20" s="35">
        <v>12</v>
      </c>
      <c r="F20" s="33"/>
      <c r="G20" s="31">
        <v>344419</v>
      </c>
      <c r="I20" s="149">
        <v>662902</v>
      </c>
      <c r="K20" s="31">
        <v>0</v>
      </c>
      <c r="L20" s="3"/>
      <c r="M20" s="149">
        <v>0</v>
      </c>
    </row>
    <row r="21" spans="1:13" ht="19.5" customHeight="1" x14ac:dyDescent="0.45">
      <c r="A21" s="1" t="s">
        <v>72</v>
      </c>
      <c r="D21" s="33"/>
      <c r="E21" s="35"/>
      <c r="F21" s="33"/>
      <c r="G21" s="31">
        <v>27621</v>
      </c>
      <c r="I21" s="149">
        <v>17036</v>
      </c>
      <c r="K21" s="31">
        <v>0</v>
      </c>
      <c r="L21" s="3"/>
      <c r="M21" s="149">
        <v>0</v>
      </c>
    </row>
    <row r="22" spans="1:13" ht="19.5" customHeight="1" x14ac:dyDescent="0.45">
      <c r="A22" s="33" t="s">
        <v>189</v>
      </c>
      <c r="C22" s="33"/>
      <c r="D22" s="33"/>
      <c r="E22" s="35"/>
      <c r="F22" s="33"/>
      <c r="G22" s="69">
        <v>4838</v>
      </c>
      <c r="H22" s="68"/>
      <c r="I22" s="153">
        <v>293</v>
      </c>
      <c r="K22" s="69">
        <v>4</v>
      </c>
      <c r="L22" s="68"/>
      <c r="M22" s="153">
        <v>-63</v>
      </c>
    </row>
    <row r="23" spans="1:13" ht="6" customHeight="1" x14ac:dyDescent="0.45">
      <c r="A23" s="33"/>
      <c r="C23" s="33"/>
      <c r="D23" s="33"/>
      <c r="E23" s="35"/>
      <c r="F23" s="33"/>
      <c r="G23" s="67"/>
      <c r="H23" s="68"/>
      <c r="I23" s="152"/>
      <c r="K23" s="67"/>
      <c r="L23" s="68"/>
      <c r="M23" s="152"/>
    </row>
    <row r="24" spans="1:13" ht="19.5" customHeight="1" x14ac:dyDescent="0.45">
      <c r="A24" s="6" t="s">
        <v>73</v>
      </c>
      <c r="C24" s="6"/>
      <c r="D24" s="6"/>
      <c r="E24" s="35"/>
      <c r="G24" s="39">
        <f>SUM(G16:G22)</f>
        <v>6865366</v>
      </c>
      <c r="I24" s="143">
        <f>SUM(I16:I22)</f>
        <v>5524100</v>
      </c>
      <c r="K24" s="39">
        <f>SUM(K16:K22)</f>
        <v>790781</v>
      </c>
      <c r="L24" s="3"/>
      <c r="M24" s="143">
        <f>SUM(M16:M22)</f>
        <v>1286401</v>
      </c>
    </row>
    <row r="25" spans="1:13" ht="10.35" customHeight="1" x14ac:dyDescent="0.45">
      <c r="A25" s="6"/>
      <c r="B25" s="6"/>
      <c r="C25" s="6"/>
      <c r="D25" s="6"/>
      <c r="E25" s="35"/>
      <c r="G25" s="31"/>
      <c r="K25" s="70"/>
    </row>
    <row r="26" spans="1:13" ht="19.5" customHeight="1" x14ac:dyDescent="0.45">
      <c r="A26" s="6" t="s">
        <v>74</v>
      </c>
      <c r="B26" s="6"/>
      <c r="C26" s="6"/>
      <c r="D26" s="6"/>
      <c r="E26" s="35"/>
      <c r="G26" s="31"/>
      <c r="K26" s="70"/>
    </row>
    <row r="27" spans="1:13" ht="6" customHeight="1" x14ac:dyDescent="0.45">
      <c r="A27" s="6"/>
      <c r="B27" s="6"/>
      <c r="C27" s="6"/>
      <c r="D27" s="6"/>
      <c r="E27" s="35"/>
      <c r="G27" s="31"/>
      <c r="K27" s="70"/>
    </row>
    <row r="28" spans="1:13" ht="19.5" customHeight="1" x14ac:dyDescent="0.45">
      <c r="A28" s="33" t="s">
        <v>75</v>
      </c>
      <c r="B28" s="33"/>
      <c r="E28" s="52"/>
      <c r="F28" s="34"/>
      <c r="G28" s="31">
        <v>4156156</v>
      </c>
      <c r="I28" s="149">
        <v>2714049</v>
      </c>
      <c r="K28" s="31">
        <v>0</v>
      </c>
      <c r="L28" s="3"/>
      <c r="M28" s="149">
        <v>0</v>
      </c>
    </row>
    <row r="29" spans="1:13" ht="19.5" customHeight="1" x14ac:dyDescent="0.45">
      <c r="A29" s="33" t="s">
        <v>181</v>
      </c>
      <c r="B29" s="33"/>
      <c r="E29" s="2"/>
      <c r="G29" s="67">
        <v>-440748</v>
      </c>
      <c r="H29" s="68"/>
      <c r="I29" s="152">
        <v>-166092</v>
      </c>
      <c r="K29" s="67">
        <v>0</v>
      </c>
      <c r="L29" s="68"/>
      <c r="M29" s="152">
        <v>0</v>
      </c>
    </row>
    <row r="30" spans="1:13" ht="6" customHeight="1" x14ac:dyDescent="0.45">
      <c r="A30" s="33"/>
      <c r="E30" s="2"/>
      <c r="G30" s="105"/>
      <c r="H30" s="68"/>
      <c r="I30" s="155"/>
      <c r="K30" s="105"/>
      <c r="L30" s="68"/>
      <c r="M30" s="155"/>
    </row>
    <row r="31" spans="1:13" ht="19.5" customHeight="1" x14ac:dyDescent="0.45">
      <c r="A31" s="1" t="s">
        <v>76</v>
      </c>
      <c r="E31" s="35"/>
      <c r="G31" s="31">
        <f>SUM(G28:G30)</f>
        <v>3715408</v>
      </c>
      <c r="I31" s="149">
        <v>2547957</v>
      </c>
      <c r="K31" s="31">
        <f>SUM(K28:K30)</f>
        <v>0</v>
      </c>
      <c r="L31" s="3"/>
      <c r="M31" s="149">
        <v>0</v>
      </c>
    </row>
    <row r="32" spans="1:13" ht="19.5" customHeight="1" x14ac:dyDescent="0.45">
      <c r="A32" s="33" t="s">
        <v>77</v>
      </c>
      <c r="E32" s="52"/>
      <c r="F32" s="34"/>
      <c r="G32" s="67">
        <v>883241</v>
      </c>
      <c r="H32" s="68"/>
      <c r="I32" s="152">
        <v>830110</v>
      </c>
      <c r="K32" s="67">
        <v>0</v>
      </c>
      <c r="L32" s="68"/>
      <c r="M32" s="152">
        <v>0</v>
      </c>
    </row>
    <row r="33" spans="1:13" ht="19.5" customHeight="1" x14ac:dyDescent="0.45">
      <c r="A33" s="33" t="s">
        <v>78</v>
      </c>
      <c r="E33" s="2"/>
      <c r="G33" s="67">
        <v>829902</v>
      </c>
      <c r="H33" s="68"/>
      <c r="I33" s="152">
        <v>700988</v>
      </c>
      <c r="K33" s="67">
        <v>0</v>
      </c>
      <c r="L33" s="68"/>
      <c r="M33" s="152">
        <v>0</v>
      </c>
    </row>
    <row r="34" spans="1:13" ht="19.5" customHeight="1" x14ac:dyDescent="0.45">
      <c r="A34" s="33" t="s">
        <v>79</v>
      </c>
      <c r="E34" s="2"/>
      <c r="G34" s="67">
        <v>1407</v>
      </c>
      <c r="H34" s="68"/>
      <c r="I34" s="152">
        <v>1679</v>
      </c>
      <c r="K34" s="67">
        <v>0</v>
      </c>
      <c r="L34" s="68"/>
      <c r="M34" s="152">
        <v>0</v>
      </c>
    </row>
    <row r="35" spans="1:13" ht="19.5" customHeight="1" x14ac:dyDescent="0.45">
      <c r="A35" s="33" t="s">
        <v>80</v>
      </c>
      <c r="E35" s="2">
        <v>22</v>
      </c>
      <c r="G35" s="67">
        <v>823552</v>
      </c>
      <c r="H35" s="68"/>
      <c r="I35" s="152">
        <v>682031</v>
      </c>
      <c r="K35" s="67">
        <v>21549</v>
      </c>
      <c r="L35" s="68"/>
      <c r="M35" s="152">
        <v>43072</v>
      </c>
    </row>
    <row r="36" spans="1:13" ht="19.5" customHeight="1" x14ac:dyDescent="0.45">
      <c r="A36" s="107" t="s">
        <v>81</v>
      </c>
      <c r="E36" s="2"/>
      <c r="G36" s="67">
        <v>5160</v>
      </c>
      <c r="H36" s="68"/>
      <c r="I36" s="152">
        <v>5286</v>
      </c>
      <c r="K36" s="67">
        <v>0</v>
      </c>
      <c r="L36" s="68"/>
      <c r="M36" s="152">
        <v>0</v>
      </c>
    </row>
    <row r="37" spans="1:13" ht="19.5" customHeight="1" x14ac:dyDescent="0.45">
      <c r="A37" s="107" t="s">
        <v>82</v>
      </c>
      <c r="E37" s="2"/>
      <c r="G37" s="67">
        <v>-4976</v>
      </c>
      <c r="H37" s="68"/>
      <c r="I37" s="152">
        <v>-168721</v>
      </c>
      <c r="K37" s="67">
        <v>0</v>
      </c>
      <c r="L37" s="68"/>
      <c r="M37" s="152">
        <v>0</v>
      </c>
    </row>
    <row r="38" spans="1:13" ht="19.5" customHeight="1" x14ac:dyDescent="0.45">
      <c r="A38" s="1" t="s">
        <v>83</v>
      </c>
      <c r="E38" s="2">
        <v>23</v>
      </c>
      <c r="G38" s="39">
        <v>-60</v>
      </c>
      <c r="I38" s="143">
        <v>-1866</v>
      </c>
      <c r="K38" s="39">
        <v>-1</v>
      </c>
      <c r="L38" s="3"/>
      <c r="M38" s="143">
        <v>-949</v>
      </c>
    </row>
    <row r="39" spans="1:13" ht="6" customHeight="1" x14ac:dyDescent="0.45">
      <c r="A39" s="33"/>
      <c r="E39" s="2"/>
      <c r="G39" s="67"/>
      <c r="H39" s="68"/>
      <c r="I39" s="152"/>
      <c r="K39" s="67"/>
      <c r="L39" s="68"/>
      <c r="M39" s="152"/>
    </row>
    <row r="40" spans="1:13" ht="19.5" customHeight="1" x14ac:dyDescent="0.45">
      <c r="A40" s="6" t="s">
        <v>84</v>
      </c>
      <c r="E40" s="35"/>
      <c r="G40" s="39">
        <f>SUM(G31:G38)</f>
        <v>6253634</v>
      </c>
      <c r="I40" s="143">
        <f>SUM(I31:I38)</f>
        <v>4597464</v>
      </c>
      <c r="K40" s="39">
        <f>SUM(K31:K38)</f>
        <v>21548</v>
      </c>
      <c r="L40" s="3"/>
      <c r="M40" s="143">
        <f>SUM(M31:M38)</f>
        <v>42123</v>
      </c>
    </row>
    <row r="41" spans="1:13" ht="10.35" customHeight="1" x14ac:dyDescent="0.45">
      <c r="A41" s="6"/>
      <c r="E41" s="35"/>
      <c r="G41" s="31"/>
      <c r="K41" s="31"/>
      <c r="L41" s="3"/>
      <c r="M41" s="149"/>
    </row>
    <row r="42" spans="1:13" ht="19.5" customHeight="1" x14ac:dyDescent="0.45">
      <c r="A42" s="197" t="s">
        <v>163</v>
      </c>
      <c r="B42" s="197"/>
      <c r="C42" s="197"/>
      <c r="D42" s="197"/>
      <c r="E42" s="35"/>
      <c r="F42" s="197"/>
      <c r="G42" s="31">
        <f>G24-G40</f>
        <v>611732</v>
      </c>
      <c r="I42" s="149">
        <f>I24-I40</f>
        <v>926636</v>
      </c>
      <c r="K42" s="31">
        <f>K24-K40</f>
        <v>769233</v>
      </c>
      <c r="L42" s="3"/>
      <c r="M42" s="149">
        <f>M24-M40</f>
        <v>1244278</v>
      </c>
    </row>
    <row r="43" spans="1:13" ht="19.5" customHeight="1" x14ac:dyDescent="0.45">
      <c r="A43" s="1" t="s">
        <v>190</v>
      </c>
      <c r="D43" s="6"/>
      <c r="E43" s="2"/>
      <c r="G43" s="69">
        <v>-60027</v>
      </c>
      <c r="H43" s="68"/>
      <c r="I43" s="153">
        <v>-56058</v>
      </c>
      <c r="K43" s="69">
        <v>801</v>
      </c>
      <c r="L43" s="68"/>
      <c r="M43" s="153">
        <v>-14574</v>
      </c>
    </row>
    <row r="44" spans="1:13" ht="6" customHeight="1" x14ac:dyDescent="0.45">
      <c r="D44" s="6"/>
      <c r="E44" s="2"/>
      <c r="G44" s="67"/>
      <c r="H44" s="68"/>
      <c r="I44" s="152"/>
      <c r="K44" s="67"/>
      <c r="L44" s="68"/>
      <c r="M44" s="152"/>
    </row>
    <row r="45" spans="1:13" ht="19.5" customHeight="1" x14ac:dyDescent="0.45">
      <c r="A45" s="197" t="s">
        <v>125</v>
      </c>
      <c r="B45" s="197"/>
      <c r="C45" s="197"/>
      <c r="D45" s="6"/>
      <c r="E45" s="2"/>
      <c r="G45" s="39">
        <f>G42+G43</f>
        <v>551705</v>
      </c>
      <c r="I45" s="143">
        <f>I42+I43</f>
        <v>870578</v>
      </c>
      <c r="K45" s="39">
        <f>K42+K43</f>
        <v>770034</v>
      </c>
      <c r="L45" s="3"/>
      <c r="M45" s="143">
        <f>M42+M43</f>
        <v>1229704</v>
      </c>
    </row>
    <row r="46" spans="1:13" ht="18" x14ac:dyDescent="0.45">
      <c r="A46" s="197"/>
      <c r="B46" s="197"/>
      <c r="C46" s="197"/>
      <c r="D46" s="6"/>
      <c r="E46" s="2"/>
    </row>
    <row r="47" spans="1:13" ht="18" x14ac:dyDescent="0.45">
      <c r="A47" s="197"/>
      <c r="B47" s="197"/>
      <c r="C47" s="197"/>
      <c r="D47" s="6"/>
      <c r="E47" s="2"/>
    </row>
    <row r="48" spans="1:13" ht="18" x14ac:dyDescent="0.45">
      <c r="A48" s="197"/>
      <c r="B48" s="197"/>
      <c r="C48" s="197"/>
      <c r="D48" s="6"/>
      <c r="E48" s="2"/>
    </row>
    <row r="49" spans="1:13" ht="18" x14ac:dyDescent="0.45">
      <c r="A49" s="197"/>
      <c r="B49" s="197"/>
      <c r="C49" s="197"/>
      <c r="D49" s="6"/>
      <c r="E49" s="2"/>
    </row>
    <row r="50" spans="1:13" ht="18" x14ac:dyDescent="0.45">
      <c r="A50" s="197"/>
      <c r="B50" s="197"/>
      <c r="C50" s="197"/>
      <c r="D50" s="6"/>
      <c r="E50" s="2"/>
    </row>
    <row r="51" spans="1:13" ht="3" customHeight="1" x14ac:dyDescent="0.45">
      <c r="A51" s="197"/>
      <c r="B51" s="197"/>
      <c r="C51" s="197"/>
      <c r="D51" s="6"/>
      <c r="E51" s="2"/>
    </row>
    <row r="52" spans="1:13" ht="22.15" customHeight="1" x14ac:dyDescent="0.45">
      <c r="A52" s="106" t="s">
        <v>30</v>
      </c>
      <c r="B52" s="11"/>
      <c r="C52" s="11"/>
      <c r="D52" s="45"/>
      <c r="E52" s="46"/>
      <c r="F52" s="15"/>
      <c r="G52" s="12"/>
      <c r="H52" s="12"/>
      <c r="I52" s="156"/>
      <c r="J52" s="15"/>
      <c r="K52" s="15"/>
      <c r="L52" s="15"/>
      <c r="M52" s="142"/>
    </row>
    <row r="53" spans="1:13" ht="21.75" customHeight="1" x14ac:dyDescent="0.45">
      <c r="A53" s="197" t="s">
        <v>0</v>
      </c>
      <c r="B53" s="197"/>
      <c r="C53" s="197"/>
      <c r="F53" s="2"/>
    </row>
    <row r="54" spans="1:13" s="197" customFormat="1" ht="21.75" customHeight="1" x14ac:dyDescent="0.45">
      <c r="A54" s="200" t="s">
        <v>86</v>
      </c>
      <c r="B54" s="200"/>
      <c r="C54" s="200"/>
      <c r="D54" s="200"/>
      <c r="E54" s="200"/>
      <c r="F54" s="200"/>
      <c r="G54" s="200"/>
      <c r="H54" s="200"/>
      <c r="I54" s="200"/>
      <c r="M54" s="161"/>
    </row>
    <row r="55" spans="1:13" ht="21.75" customHeight="1" x14ac:dyDescent="0.45">
      <c r="A55" s="58" t="str">
        <f>+A3</f>
        <v>สำหรับงวดเก้าเดือนสิ้นสุดวันที่ 30 กันยายน พ.ศ. 2566</v>
      </c>
      <c r="B55" s="71"/>
      <c r="C55" s="71"/>
      <c r="D55" s="71"/>
      <c r="E55" s="71"/>
      <c r="F55" s="71"/>
      <c r="G55" s="40"/>
      <c r="H55" s="40"/>
      <c r="I55" s="143"/>
      <c r="J55" s="15"/>
      <c r="K55" s="15"/>
      <c r="L55" s="15"/>
      <c r="M55" s="142"/>
    </row>
    <row r="56" spans="1:13" ht="21.75" customHeight="1" x14ac:dyDescent="0.45">
      <c r="A56" s="17"/>
      <c r="B56" s="72"/>
      <c r="C56" s="72"/>
      <c r="D56" s="72"/>
      <c r="E56" s="72"/>
      <c r="F56" s="72"/>
    </row>
    <row r="57" spans="1:13" ht="21.75" customHeight="1" x14ac:dyDescent="0.45">
      <c r="A57" s="17"/>
      <c r="B57" s="72"/>
      <c r="C57" s="72"/>
      <c r="D57" s="72"/>
      <c r="E57" s="72"/>
      <c r="F57" s="72"/>
      <c r="G57" s="199" t="s">
        <v>2</v>
      </c>
      <c r="H57" s="199"/>
      <c r="I57" s="199"/>
      <c r="K57" s="199" t="s">
        <v>3</v>
      </c>
      <c r="L57" s="199"/>
      <c r="M57" s="199"/>
    </row>
    <row r="58" spans="1:13" ht="21.75" customHeight="1" x14ac:dyDescent="0.45">
      <c r="E58" s="60"/>
      <c r="F58" s="60"/>
      <c r="G58" s="61" t="s">
        <v>61</v>
      </c>
      <c r="H58" s="62"/>
      <c r="I58" s="150" t="s">
        <v>62</v>
      </c>
      <c r="K58" s="61" t="s">
        <v>61</v>
      </c>
      <c r="L58" s="62"/>
      <c r="M58" s="150" t="s">
        <v>62</v>
      </c>
    </row>
    <row r="59" spans="1:13" ht="21.75" customHeight="1" x14ac:dyDescent="0.45">
      <c r="E59" s="63" t="s">
        <v>9</v>
      </c>
      <c r="F59" s="64"/>
      <c r="G59" s="65" t="s">
        <v>10</v>
      </c>
      <c r="H59" s="66"/>
      <c r="I59" s="151" t="s">
        <v>10</v>
      </c>
      <c r="K59" s="65" t="s">
        <v>10</v>
      </c>
      <c r="L59" s="66"/>
      <c r="M59" s="151" t="s">
        <v>10</v>
      </c>
    </row>
    <row r="60" spans="1:13" ht="8.4499999999999993" customHeight="1" x14ac:dyDescent="0.45">
      <c r="E60" s="64"/>
      <c r="F60" s="64"/>
      <c r="G60" s="73"/>
      <c r="H60" s="66"/>
      <c r="I60" s="157"/>
      <c r="K60" s="70"/>
    </row>
    <row r="61" spans="1:13" ht="18" x14ac:dyDescent="0.45">
      <c r="A61" s="6" t="s">
        <v>87</v>
      </c>
      <c r="E61" s="2"/>
      <c r="G61" s="31"/>
      <c r="K61" s="70"/>
    </row>
    <row r="62" spans="1:13" ht="18" x14ac:dyDescent="0.45">
      <c r="A62" s="197" t="s">
        <v>88</v>
      </c>
      <c r="B62" s="197"/>
      <c r="D62" s="6"/>
      <c r="E62" s="2"/>
      <c r="G62" s="31"/>
      <c r="K62" s="70"/>
    </row>
    <row r="63" spans="1:13" ht="17.25" x14ac:dyDescent="0.45">
      <c r="B63" s="33" t="s">
        <v>89</v>
      </c>
      <c r="D63" s="33"/>
      <c r="G63" s="67"/>
      <c r="I63" s="152"/>
      <c r="K63" s="67"/>
      <c r="L63" s="3"/>
      <c r="M63" s="152"/>
    </row>
    <row r="64" spans="1:13" ht="17.25" x14ac:dyDescent="0.45">
      <c r="B64" s="33"/>
      <c r="C64" s="1" t="s">
        <v>90</v>
      </c>
      <c r="D64" s="33"/>
      <c r="G64" s="67">
        <v>0</v>
      </c>
      <c r="I64" s="152">
        <v>0</v>
      </c>
      <c r="K64" s="67">
        <v>945</v>
      </c>
      <c r="L64" s="3"/>
      <c r="M64" s="152">
        <v>-24432</v>
      </c>
    </row>
    <row r="65" spans="1:13" ht="17.25" x14ac:dyDescent="0.45">
      <c r="B65" s="33" t="s">
        <v>91</v>
      </c>
      <c r="D65" s="33"/>
      <c r="G65" s="67">
        <v>0</v>
      </c>
      <c r="I65" s="152">
        <v>0</v>
      </c>
      <c r="K65" s="67">
        <v>6617</v>
      </c>
      <c r="L65" s="3"/>
      <c r="M65" s="152">
        <v>56477</v>
      </c>
    </row>
    <row r="66" spans="1:13" ht="18" x14ac:dyDescent="0.45">
      <c r="A66" s="197"/>
      <c r="B66" s="33" t="s">
        <v>164</v>
      </c>
      <c r="D66" s="6"/>
      <c r="E66" s="2"/>
      <c r="G66" s="31"/>
      <c r="K66" s="70"/>
    </row>
    <row r="67" spans="1:13" ht="18" x14ac:dyDescent="0.45">
      <c r="A67" s="197"/>
      <c r="C67" s="33" t="s">
        <v>165</v>
      </c>
      <c r="D67" s="6"/>
      <c r="E67" s="2"/>
      <c r="G67" s="67">
        <v>0</v>
      </c>
      <c r="I67" s="152">
        <v>-2485</v>
      </c>
      <c r="K67" s="67">
        <v>0</v>
      </c>
      <c r="M67" s="152">
        <v>0</v>
      </c>
    </row>
    <row r="68" spans="1:13" ht="17.25" x14ac:dyDescent="0.45">
      <c r="B68" s="33" t="s">
        <v>92</v>
      </c>
      <c r="D68" s="33"/>
      <c r="E68" s="2"/>
      <c r="G68" s="67"/>
      <c r="I68" s="152"/>
      <c r="K68" s="67"/>
      <c r="L68" s="3"/>
      <c r="M68" s="152"/>
    </row>
    <row r="69" spans="1:13" ht="17.25" x14ac:dyDescent="0.45">
      <c r="B69" s="33" t="s">
        <v>93</v>
      </c>
      <c r="C69" s="1" t="s">
        <v>94</v>
      </c>
      <c r="D69" s="33"/>
      <c r="E69" s="2"/>
      <c r="G69" s="69">
        <v>0</v>
      </c>
      <c r="I69" s="153">
        <v>497</v>
      </c>
      <c r="K69" s="69">
        <v>-1512</v>
      </c>
      <c r="L69" s="3"/>
      <c r="M69" s="153">
        <v>-6409</v>
      </c>
    </row>
    <row r="70" spans="1:13" ht="8.4499999999999993" customHeight="1" x14ac:dyDescent="0.45">
      <c r="C70" s="33"/>
      <c r="D70" s="33"/>
      <c r="E70" s="2"/>
      <c r="G70" s="31"/>
      <c r="K70" s="31"/>
      <c r="L70" s="3"/>
      <c r="M70" s="149"/>
    </row>
    <row r="71" spans="1:13" ht="17.25" x14ac:dyDescent="0.45">
      <c r="A71" s="1" t="s">
        <v>95</v>
      </c>
      <c r="C71" s="33"/>
      <c r="D71" s="33"/>
      <c r="E71" s="2"/>
      <c r="G71" s="39">
        <f>SUM(G63:G69)</f>
        <v>0</v>
      </c>
      <c r="I71" s="143">
        <f>SUM(I63:I69)</f>
        <v>-1988</v>
      </c>
      <c r="K71" s="39">
        <f>SUM(K63:K69)</f>
        <v>6050</v>
      </c>
      <c r="L71" s="3"/>
      <c r="M71" s="143">
        <f>SUM(M63:M69)</f>
        <v>25636</v>
      </c>
    </row>
    <row r="72" spans="1:13" ht="18" x14ac:dyDescent="0.45">
      <c r="A72" s="6"/>
      <c r="E72" s="2"/>
      <c r="G72" s="31"/>
      <c r="K72" s="31"/>
      <c r="L72" s="3"/>
      <c r="M72" s="149"/>
    </row>
    <row r="73" spans="1:13" ht="18" x14ac:dyDescent="0.45">
      <c r="A73" s="197" t="s">
        <v>96</v>
      </c>
      <c r="B73" s="197"/>
      <c r="C73" s="6"/>
      <c r="E73" s="2"/>
      <c r="G73" s="31"/>
      <c r="K73" s="31"/>
      <c r="L73" s="3"/>
      <c r="M73" s="149"/>
    </row>
    <row r="74" spans="1:13" ht="17.25" x14ac:dyDescent="0.45">
      <c r="B74" s="33" t="s">
        <v>97</v>
      </c>
      <c r="C74" s="33"/>
      <c r="E74" s="2"/>
      <c r="G74" s="67"/>
      <c r="I74" s="152"/>
      <c r="K74" s="67"/>
      <c r="L74" s="68"/>
      <c r="M74" s="152"/>
    </row>
    <row r="75" spans="1:13" ht="17.25" x14ac:dyDescent="0.45">
      <c r="B75" s="33" t="s">
        <v>98</v>
      </c>
      <c r="C75" s="33"/>
      <c r="E75" s="2"/>
      <c r="G75" s="67">
        <v>-56092</v>
      </c>
      <c r="I75" s="152">
        <v>-338171</v>
      </c>
      <c r="K75" s="67">
        <v>0</v>
      </c>
      <c r="L75" s="68"/>
      <c r="M75" s="152">
        <v>0</v>
      </c>
    </row>
    <row r="76" spans="1:13" ht="17.25" x14ac:dyDescent="0.45">
      <c r="B76" s="33" t="s">
        <v>99</v>
      </c>
      <c r="C76" s="33"/>
      <c r="E76" s="2"/>
      <c r="G76" s="67">
        <v>6617</v>
      </c>
      <c r="I76" s="152">
        <v>119113</v>
      </c>
      <c r="K76" s="67">
        <v>0</v>
      </c>
      <c r="L76" s="68"/>
      <c r="M76" s="152">
        <v>0</v>
      </c>
    </row>
    <row r="77" spans="1:13" ht="17.25" x14ac:dyDescent="0.45">
      <c r="B77" s="33" t="s">
        <v>168</v>
      </c>
      <c r="C77" s="33"/>
      <c r="E77" s="2"/>
      <c r="G77" s="67"/>
      <c r="I77" s="152"/>
      <c r="K77" s="67"/>
      <c r="L77" s="68"/>
      <c r="M77" s="152"/>
    </row>
    <row r="78" spans="1:13" ht="17.25" x14ac:dyDescent="0.45">
      <c r="B78" s="33"/>
      <c r="C78" s="33" t="s">
        <v>100</v>
      </c>
      <c r="E78" s="2"/>
      <c r="G78" s="67">
        <v>0</v>
      </c>
      <c r="I78" s="152">
        <v>0</v>
      </c>
      <c r="K78" s="67">
        <v>-268</v>
      </c>
      <c r="L78" s="68"/>
      <c r="M78" s="152">
        <v>-14626</v>
      </c>
    </row>
    <row r="79" spans="1:13" ht="21.75" customHeight="1" x14ac:dyDescent="0.45">
      <c r="B79" s="1" t="s">
        <v>57</v>
      </c>
      <c r="C79" s="33"/>
      <c r="E79" s="2">
        <v>12</v>
      </c>
      <c r="G79" s="67">
        <v>-1341382</v>
      </c>
      <c r="I79" s="152">
        <v>-6075505</v>
      </c>
      <c r="K79" s="67">
        <v>0</v>
      </c>
      <c r="L79" s="68"/>
      <c r="M79" s="152">
        <v>0</v>
      </c>
    </row>
    <row r="80" spans="1:13" ht="21.75" customHeight="1" x14ac:dyDescent="0.45">
      <c r="B80" s="33" t="s">
        <v>101</v>
      </c>
      <c r="C80" s="33"/>
      <c r="E80" s="2"/>
      <c r="G80" s="67"/>
      <c r="I80" s="152"/>
      <c r="K80" s="67"/>
      <c r="L80" s="68"/>
      <c r="M80" s="152"/>
    </row>
    <row r="81" spans="1:13" ht="21.75" customHeight="1" x14ac:dyDescent="0.45">
      <c r="C81" s="33" t="s">
        <v>102</v>
      </c>
      <c r="E81" s="2"/>
      <c r="G81" s="69">
        <v>278171</v>
      </c>
      <c r="I81" s="153">
        <v>1258913</v>
      </c>
      <c r="K81" s="69">
        <v>53</v>
      </c>
      <c r="L81" s="68"/>
      <c r="M81" s="153">
        <v>2925</v>
      </c>
    </row>
    <row r="82" spans="1:13" ht="8.4499999999999993" customHeight="1" x14ac:dyDescent="0.45">
      <c r="C82" s="33"/>
      <c r="D82" s="33"/>
      <c r="E82" s="2"/>
      <c r="G82" s="31"/>
      <c r="K82" s="31"/>
      <c r="L82" s="3"/>
      <c r="M82" s="149"/>
    </row>
    <row r="83" spans="1:13" ht="21.75" customHeight="1" x14ac:dyDescent="0.45">
      <c r="A83" s="1" t="s">
        <v>103</v>
      </c>
      <c r="C83" s="33"/>
      <c r="D83" s="33"/>
      <c r="E83" s="2"/>
      <c r="G83" s="39">
        <f>SUM(G74:G81)</f>
        <v>-1112686</v>
      </c>
      <c r="I83" s="143">
        <f>SUM(I74:I81)</f>
        <v>-5035650</v>
      </c>
      <c r="K83" s="39">
        <f>SUM(K74:K81)</f>
        <v>-215</v>
      </c>
      <c r="L83" s="3"/>
      <c r="M83" s="143">
        <f>SUM(M74:M81)</f>
        <v>-11701</v>
      </c>
    </row>
    <row r="84" spans="1:13" ht="8.4499999999999993" customHeight="1" x14ac:dyDescent="0.45">
      <c r="C84" s="33"/>
      <c r="D84" s="33"/>
      <c r="E84" s="2"/>
      <c r="G84" s="31"/>
      <c r="K84" s="31"/>
      <c r="L84" s="3"/>
      <c r="M84" s="149"/>
    </row>
    <row r="85" spans="1:13" ht="21.75" customHeight="1" x14ac:dyDescent="0.45">
      <c r="A85" s="197" t="s">
        <v>104</v>
      </c>
      <c r="B85" s="197"/>
      <c r="C85" s="197"/>
      <c r="D85" s="6"/>
      <c r="G85" s="39">
        <f>G71+G83</f>
        <v>-1112686</v>
      </c>
      <c r="H85" s="8"/>
      <c r="I85" s="143">
        <f>I71+I83</f>
        <v>-5037638</v>
      </c>
      <c r="K85" s="39">
        <f>K71+K83</f>
        <v>5835</v>
      </c>
      <c r="L85" s="8"/>
      <c r="M85" s="143">
        <f>M71+M83</f>
        <v>13935</v>
      </c>
    </row>
    <row r="86" spans="1:13" ht="8.4499999999999993" customHeight="1" x14ac:dyDescent="0.45">
      <c r="A86" s="197"/>
      <c r="B86" s="197"/>
      <c r="C86" s="197"/>
      <c r="D86" s="6"/>
      <c r="G86" s="31"/>
      <c r="H86" s="8"/>
      <c r="K86" s="31"/>
      <c r="L86" s="8"/>
      <c r="M86" s="149"/>
    </row>
    <row r="87" spans="1:13" ht="21.75" customHeight="1" thickBot="1" x14ac:dyDescent="0.5">
      <c r="A87" s="197" t="s">
        <v>105</v>
      </c>
      <c r="B87" s="197"/>
      <c r="C87" s="197"/>
      <c r="D87" s="6"/>
      <c r="G87" s="43">
        <f>G45+G85</f>
        <v>-560981</v>
      </c>
      <c r="I87" s="158">
        <f>I45+I85</f>
        <v>-4167060</v>
      </c>
      <c r="K87" s="43">
        <f>K45+K85</f>
        <v>775869</v>
      </c>
      <c r="L87" s="3"/>
      <c r="M87" s="158">
        <f>M45+M85</f>
        <v>1243639</v>
      </c>
    </row>
    <row r="88" spans="1:13" ht="21.75" customHeight="1" thickTop="1" x14ac:dyDescent="0.45">
      <c r="A88" s="197"/>
      <c r="B88" s="197"/>
      <c r="C88" s="197"/>
      <c r="D88" s="6"/>
      <c r="E88" s="2"/>
      <c r="G88" s="31"/>
      <c r="K88" s="70"/>
    </row>
    <row r="89" spans="1:13" ht="21.75" customHeight="1" x14ac:dyDescent="0.45">
      <c r="A89" s="197" t="s">
        <v>166</v>
      </c>
      <c r="B89" s="74"/>
      <c r="C89" s="74"/>
      <c r="D89" s="197"/>
      <c r="F89" s="74"/>
      <c r="G89" s="75"/>
      <c r="H89" s="76"/>
      <c r="I89" s="159"/>
      <c r="K89" s="70"/>
    </row>
    <row r="90" spans="1:13" ht="21.75" customHeight="1" x14ac:dyDescent="0.45">
      <c r="A90" s="6" t="s">
        <v>167</v>
      </c>
      <c r="E90" s="2">
        <v>21</v>
      </c>
      <c r="G90" s="77">
        <v>1.42</v>
      </c>
      <c r="H90" s="78"/>
      <c r="I90" s="160">
        <v>2.2363878777291677</v>
      </c>
      <c r="J90" s="78"/>
      <c r="K90" s="77">
        <v>1.98</v>
      </c>
      <c r="L90" s="78"/>
      <c r="M90" s="160">
        <v>3.16</v>
      </c>
    </row>
    <row r="91" spans="1:13" ht="21.75" customHeight="1" x14ac:dyDescent="0.45">
      <c r="A91" s="1" t="s">
        <v>106</v>
      </c>
      <c r="G91" s="31">
        <v>389267</v>
      </c>
      <c r="I91" s="149">
        <v>389267</v>
      </c>
      <c r="J91" s="54"/>
      <c r="K91" s="31">
        <v>389267</v>
      </c>
      <c r="L91" s="54"/>
      <c r="M91" s="149">
        <v>389267</v>
      </c>
    </row>
    <row r="92" spans="1:13" ht="17.25" x14ac:dyDescent="0.45">
      <c r="K92" s="3"/>
      <c r="M92" s="149"/>
    </row>
    <row r="93" spans="1:13" ht="17.25" x14ac:dyDescent="0.45">
      <c r="K93" s="3"/>
      <c r="M93" s="149"/>
    </row>
    <row r="96" spans="1:13" ht="17.25" x14ac:dyDescent="0.45">
      <c r="K96" s="3"/>
      <c r="M96" s="149"/>
    </row>
    <row r="97" spans="1:13" ht="20.25" customHeight="1" x14ac:dyDescent="0.45">
      <c r="K97" s="3"/>
      <c r="M97" s="149"/>
    </row>
    <row r="98" spans="1:13" ht="20.25" customHeight="1" x14ac:dyDescent="0.45">
      <c r="K98" s="3"/>
      <c r="M98" s="149"/>
    </row>
    <row r="99" spans="1:13" ht="22.15" customHeight="1" x14ac:dyDescent="0.45">
      <c r="A99" s="15" t="s">
        <v>30</v>
      </c>
      <c r="B99" s="15"/>
      <c r="C99" s="15"/>
      <c r="D99" s="15"/>
      <c r="E99" s="15"/>
      <c r="F99" s="15"/>
      <c r="G99" s="40"/>
      <c r="H99" s="40"/>
      <c r="I99" s="143"/>
      <c r="J99" s="15"/>
      <c r="K99" s="15"/>
      <c r="L99" s="15"/>
      <c r="M99" s="142"/>
    </row>
  </sheetData>
  <mergeCells count="6">
    <mergeCell ref="A2:I2"/>
    <mergeCell ref="G5:I5"/>
    <mergeCell ref="K5:M5"/>
    <mergeCell ref="A54:I54"/>
    <mergeCell ref="G57:I57"/>
    <mergeCell ref="K57:M57"/>
  </mergeCells>
  <pageMargins left="0.8" right="0.5" top="0.5" bottom="0.6" header="0.49" footer="0.4"/>
  <pageSetup paperSize="9" scale="90" firstPageNumber="6" orientation="portrait" useFirstPageNumber="1" horizontalDpi="1200" verticalDpi="1200" r:id="rId1"/>
  <headerFooter>
    <oddFooter>&amp;R&amp;"Browallia New,Regular"&amp;12&amp;P</oddFooter>
  </headerFooter>
  <rowBreaks count="1" manualBreakCount="1">
    <brk id="52"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8A964-03C4-4838-914B-4C2027893D78}">
  <dimension ref="A1:Q38"/>
  <sheetViews>
    <sheetView zoomScaleNormal="100" zoomScaleSheetLayoutView="98" workbookViewId="0">
      <selection activeCell="D4" sqref="D4"/>
    </sheetView>
  </sheetViews>
  <sheetFormatPr defaultColWidth="9.140625" defaultRowHeight="21" customHeight="1" x14ac:dyDescent="0.45"/>
  <cols>
    <col min="1" max="3" width="1.7109375" style="1" customWidth="1"/>
    <col min="4" max="4" width="54.7109375" style="1" customWidth="1"/>
    <col min="5" max="5" width="12.7109375" style="3" customWidth="1"/>
    <col min="6" max="6" width="1" style="54" customWidth="1"/>
    <col min="7" max="7" width="12.7109375" style="54" customWidth="1"/>
    <col min="8" max="8" width="1" style="54" customWidth="1"/>
    <col min="9" max="9" width="12.7109375" style="3" customWidth="1"/>
    <col min="10" max="10" width="1" style="54" customWidth="1"/>
    <col min="11" max="11" width="12.7109375" style="3" customWidth="1"/>
    <col min="12" max="12" width="1" style="54" customWidth="1"/>
    <col min="13" max="13" width="17.42578125" style="3" customWidth="1"/>
    <col min="14" max="14" width="1" style="54" customWidth="1"/>
    <col min="15" max="15" width="18" style="3" customWidth="1"/>
    <col min="16" max="16" width="1" style="54" customWidth="1"/>
    <col min="17" max="17" width="12.7109375" style="3" customWidth="1"/>
    <col min="18" max="16384" width="9.140625" style="1"/>
  </cols>
  <sheetData>
    <row r="1" spans="1:17" ht="20.100000000000001" customHeight="1" x14ac:dyDescent="0.45">
      <c r="A1" s="197" t="s">
        <v>0</v>
      </c>
      <c r="B1" s="197"/>
    </row>
    <row r="2" spans="1:17" s="197" customFormat="1" ht="20.100000000000001" customHeight="1" x14ac:dyDescent="0.45">
      <c r="A2" s="6" t="s">
        <v>107</v>
      </c>
      <c r="B2" s="6"/>
      <c r="C2" s="6"/>
      <c r="D2" s="6"/>
      <c r="E2" s="8"/>
      <c r="F2" s="79"/>
      <c r="G2" s="79"/>
      <c r="H2" s="79"/>
      <c r="I2" s="8"/>
      <c r="J2" s="79"/>
      <c r="K2" s="8"/>
      <c r="L2" s="79"/>
      <c r="M2" s="8"/>
      <c r="N2" s="79"/>
      <c r="O2" s="8"/>
      <c r="P2" s="79"/>
      <c r="Q2" s="8"/>
    </row>
    <row r="3" spans="1:17" s="197" customFormat="1" ht="20.100000000000001" customHeight="1" x14ac:dyDescent="0.45">
      <c r="A3" s="80" t="str">
        <f>+'PL6-7 (9month)'!A3</f>
        <v>สำหรับงวดเก้าเดือนสิ้นสุดวันที่ 30 กันยายน พ.ศ. 2566</v>
      </c>
      <c r="B3" s="45"/>
      <c r="C3" s="45"/>
      <c r="D3" s="45"/>
      <c r="E3" s="12"/>
      <c r="F3" s="81"/>
      <c r="G3" s="81"/>
      <c r="H3" s="81"/>
      <c r="I3" s="12"/>
      <c r="J3" s="81"/>
      <c r="K3" s="12"/>
      <c r="L3" s="81"/>
      <c r="M3" s="12"/>
      <c r="N3" s="81"/>
      <c r="O3" s="12"/>
      <c r="P3" s="81"/>
      <c r="Q3" s="12"/>
    </row>
    <row r="4" spans="1:17" s="197" customFormat="1" ht="18" x14ac:dyDescent="0.45">
      <c r="A4" s="6"/>
      <c r="B4" s="6"/>
      <c r="C4" s="6"/>
      <c r="D4" s="6"/>
      <c r="E4" s="8"/>
      <c r="F4" s="79"/>
      <c r="G4" s="79"/>
      <c r="H4" s="79"/>
      <c r="I4" s="8"/>
      <c r="J4" s="79"/>
      <c r="K4" s="8"/>
      <c r="L4" s="79"/>
      <c r="M4" s="8"/>
      <c r="N4" s="79"/>
      <c r="O4" s="8"/>
      <c r="P4" s="79"/>
      <c r="Q4" s="8"/>
    </row>
    <row r="5" spans="1:17" s="147" customFormat="1" ht="15.95" customHeight="1" x14ac:dyDescent="0.45">
      <c r="A5" s="108"/>
      <c r="B5" s="108"/>
      <c r="C5" s="108"/>
      <c r="D5" s="108"/>
      <c r="E5" s="201" t="s">
        <v>2</v>
      </c>
      <c r="F5" s="201"/>
      <c r="G5" s="201"/>
      <c r="H5" s="201"/>
      <c r="I5" s="201"/>
      <c r="J5" s="201"/>
      <c r="K5" s="201"/>
      <c r="L5" s="201"/>
      <c r="M5" s="201"/>
      <c r="N5" s="201"/>
      <c r="O5" s="201"/>
      <c r="P5" s="201"/>
      <c r="Q5" s="201"/>
    </row>
    <row r="6" spans="1:17" s="111" customFormat="1" ht="15.95" customHeight="1" x14ac:dyDescent="0.45">
      <c r="E6" s="109"/>
      <c r="F6" s="109"/>
      <c r="G6" s="109"/>
      <c r="H6" s="109"/>
      <c r="I6" s="202" t="s">
        <v>51</v>
      </c>
      <c r="J6" s="202"/>
      <c r="K6" s="202"/>
      <c r="L6" s="110"/>
      <c r="M6" s="202" t="s">
        <v>55</v>
      </c>
      <c r="N6" s="202"/>
      <c r="O6" s="202"/>
      <c r="P6" s="109"/>
      <c r="Q6" s="109"/>
    </row>
    <row r="7" spans="1:17" s="111" customFormat="1" ht="15.95" customHeight="1" x14ac:dyDescent="0.45">
      <c r="E7" s="109"/>
      <c r="F7" s="109"/>
      <c r="G7" s="109"/>
      <c r="H7" s="109"/>
      <c r="I7" s="112"/>
      <c r="J7" s="112"/>
      <c r="K7" s="112"/>
      <c r="L7" s="109"/>
      <c r="M7" s="109" t="s">
        <v>108</v>
      </c>
      <c r="N7" s="112"/>
      <c r="O7" s="112"/>
      <c r="P7" s="109"/>
      <c r="Q7" s="109"/>
    </row>
    <row r="8" spans="1:17" s="138" customFormat="1" ht="15.95" customHeight="1" x14ac:dyDescent="0.45">
      <c r="E8" s="163" t="s">
        <v>109</v>
      </c>
      <c r="F8" s="163"/>
      <c r="G8" s="163" t="s">
        <v>110</v>
      </c>
      <c r="H8" s="163"/>
      <c r="I8" s="163"/>
      <c r="J8" s="163"/>
      <c r="K8" s="163"/>
      <c r="L8" s="163"/>
      <c r="M8" s="163" t="s">
        <v>111</v>
      </c>
      <c r="N8" s="163"/>
      <c r="P8" s="163"/>
      <c r="Q8" s="163"/>
    </row>
    <row r="9" spans="1:17" s="138" customFormat="1" ht="15.95" customHeight="1" x14ac:dyDescent="0.45">
      <c r="E9" s="163" t="s">
        <v>112</v>
      </c>
      <c r="F9" s="163"/>
      <c r="G9" s="163" t="s">
        <v>113</v>
      </c>
      <c r="H9" s="163"/>
      <c r="I9" s="163" t="s">
        <v>114</v>
      </c>
      <c r="J9" s="163"/>
      <c r="K9" s="163"/>
      <c r="L9" s="163"/>
      <c r="M9" s="163" t="s">
        <v>115</v>
      </c>
      <c r="N9" s="163"/>
      <c r="O9" s="163" t="s">
        <v>116</v>
      </c>
      <c r="P9" s="163"/>
      <c r="Q9" s="163" t="s">
        <v>117</v>
      </c>
    </row>
    <row r="10" spans="1:17" s="138" customFormat="1" ht="15.95" customHeight="1" x14ac:dyDescent="0.45">
      <c r="E10" s="163" t="s">
        <v>118</v>
      </c>
      <c r="F10" s="163"/>
      <c r="G10" s="163" t="s">
        <v>119</v>
      </c>
      <c r="H10" s="163"/>
      <c r="I10" s="163" t="s">
        <v>120</v>
      </c>
      <c r="J10" s="163"/>
      <c r="K10" s="163" t="s">
        <v>54</v>
      </c>
      <c r="L10" s="163"/>
      <c r="M10" s="163" t="s">
        <v>121</v>
      </c>
      <c r="N10" s="163"/>
      <c r="O10" s="163" t="s">
        <v>122</v>
      </c>
      <c r="P10" s="163"/>
      <c r="Q10" s="163" t="s">
        <v>123</v>
      </c>
    </row>
    <row r="11" spans="1:17" s="138" customFormat="1" ht="15.95" customHeight="1" x14ac:dyDescent="0.45">
      <c r="E11" s="164" t="s">
        <v>10</v>
      </c>
      <c r="F11" s="165"/>
      <c r="G11" s="164" t="s">
        <v>10</v>
      </c>
      <c r="H11" s="165"/>
      <c r="I11" s="164" t="s">
        <v>10</v>
      </c>
      <c r="J11" s="166"/>
      <c r="K11" s="164" t="s">
        <v>10</v>
      </c>
      <c r="L11" s="165"/>
      <c r="M11" s="164" t="s">
        <v>10</v>
      </c>
      <c r="N11" s="165"/>
      <c r="O11" s="164" t="s">
        <v>10</v>
      </c>
      <c r="P11" s="166"/>
      <c r="Q11" s="164" t="s">
        <v>10</v>
      </c>
    </row>
    <row r="12" spans="1:17" s="138" customFormat="1" ht="3.95" customHeight="1" x14ac:dyDescent="0.45">
      <c r="A12" s="167"/>
      <c r="E12" s="168"/>
      <c r="F12" s="169"/>
      <c r="G12" s="169"/>
      <c r="H12" s="169"/>
      <c r="I12" s="168"/>
      <c r="J12" s="169"/>
      <c r="K12" s="168"/>
      <c r="L12" s="169"/>
      <c r="M12" s="168"/>
      <c r="N12" s="169"/>
      <c r="O12" s="168"/>
      <c r="P12" s="169"/>
      <c r="Q12" s="168"/>
    </row>
    <row r="13" spans="1:17" s="138" customFormat="1" ht="15.95" customHeight="1" x14ac:dyDescent="0.35">
      <c r="A13" s="167" t="s">
        <v>124</v>
      </c>
      <c r="E13" s="170">
        <v>389267</v>
      </c>
      <c r="F13" s="171"/>
      <c r="G13" s="171">
        <v>10066331</v>
      </c>
      <c r="H13" s="171"/>
      <c r="I13" s="170">
        <v>50000</v>
      </c>
      <c r="J13" s="172"/>
      <c r="K13" s="170">
        <v>3790996</v>
      </c>
      <c r="L13" s="171"/>
      <c r="M13" s="170">
        <v>97437</v>
      </c>
      <c r="N13" s="171"/>
      <c r="O13" s="170">
        <v>2030109</v>
      </c>
      <c r="Q13" s="170">
        <v>16424140</v>
      </c>
    </row>
    <row r="14" spans="1:17" s="138" customFormat="1" ht="15.95" customHeight="1" x14ac:dyDescent="0.45">
      <c r="A14" s="138" t="s">
        <v>173</v>
      </c>
      <c r="E14" s="140">
        <v>0</v>
      </c>
      <c r="F14" s="173"/>
      <c r="G14" s="140">
        <v>0</v>
      </c>
      <c r="H14" s="173"/>
      <c r="I14" s="140">
        <v>0</v>
      </c>
      <c r="J14" s="173"/>
      <c r="K14" s="140">
        <v>-2300577</v>
      </c>
      <c r="L14" s="173"/>
      <c r="M14" s="140">
        <v>0</v>
      </c>
      <c r="N14" s="173"/>
      <c r="O14" s="140">
        <v>0</v>
      </c>
      <c r="Q14" s="140">
        <f>SUM(E14:P14)</f>
        <v>-2300577</v>
      </c>
    </row>
    <row r="15" spans="1:17" s="138" customFormat="1" ht="15.95" customHeight="1" x14ac:dyDescent="0.45">
      <c r="A15" s="138" t="s">
        <v>125</v>
      </c>
      <c r="E15" s="140">
        <v>0</v>
      </c>
      <c r="F15" s="173"/>
      <c r="G15" s="140">
        <v>0</v>
      </c>
      <c r="H15" s="173"/>
      <c r="I15" s="140">
        <v>0</v>
      </c>
      <c r="J15" s="174"/>
      <c r="K15" s="140">
        <v>870578</v>
      </c>
      <c r="L15" s="173"/>
      <c r="M15" s="140">
        <v>0</v>
      </c>
      <c r="N15" s="173"/>
      <c r="O15" s="140">
        <v>0</v>
      </c>
      <c r="P15" s="173"/>
      <c r="Q15" s="140">
        <f>SUM(E15:P15)</f>
        <v>870578</v>
      </c>
    </row>
    <row r="16" spans="1:17" s="138" customFormat="1" ht="15.95" customHeight="1" x14ac:dyDescent="0.45">
      <c r="A16" s="138" t="s">
        <v>87</v>
      </c>
      <c r="E16" s="140"/>
      <c r="F16" s="173"/>
      <c r="G16" s="140"/>
      <c r="H16" s="173"/>
      <c r="I16" s="140"/>
      <c r="J16" s="174"/>
      <c r="K16" s="140"/>
      <c r="L16" s="173"/>
      <c r="M16" s="140"/>
      <c r="N16" s="173"/>
      <c r="O16" s="140"/>
      <c r="P16" s="173"/>
      <c r="Q16" s="140"/>
    </row>
    <row r="17" spans="1:17" s="138" customFormat="1" ht="15.95" customHeight="1" x14ac:dyDescent="0.45">
      <c r="B17" s="138" t="s">
        <v>206</v>
      </c>
      <c r="E17" s="140">
        <v>0</v>
      </c>
      <c r="F17" s="173"/>
      <c r="G17" s="140">
        <v>0</v>
      </c>
      <c r="H17" s="173"/>
      <c r="I17" s="140">
        <v>0</v>
      </c>
      <c r="J17" s="174"/>
      <c r="K17" s="140">
        <v>-1988</v>
      </c>
      <c r="L17" s="173"/>
      <c r="M17" s="140">
        <v>0</v>
      </c>
      <c r="N17" s="173"/>
      <c r="O17" s="140">
        <v>0</v>
      </c>
      <c r="P17" s="173"/>
      <c r="Q17" s="140">
        <f>SUM(E17:P17)</f>
        <v>-1988</v>
      </c>
    </row>
    <row r="18" spans="1:17" s="138" customFormat="1" ht="15.95" customHeight="1" x14ac:dyDescent="0.45">
      <c r="B18" s="138" t="s">
        <v>202</v>
      </c>
      <c r="E18" s="140"/>
      <c r="F18" s="173"/>
      <c r="G18" s="140"/>
      <c r="H18" s="173"/>
      <c r="I18" s="140"/>
      <c r="J18" s="174"/>
      <c r="K18" s="140"/>
      <c r="L18" s="173"/>
      <c r="M18" s="140"/>
      <c r="N18" s="173"/>
      <c r="O18" s="140"/>
      <c r="P18" s="173"/>
      <c r="Q18" s="140"/>
    </row>
    <row r="19" spans="1:17" s="138" customFormat="1" ht="15.95" customHeight="1" x14ac:dyDescent="0.45">
      <c r="C19" s="138" t="s">
        <v>203</v>
      </c>
      <c r="E19" s="140">
        <v>0</v>
      </c>
      <c r="F19" s="173"/>
      <c r="G19" s="140">
        <v>0</v>
      </c>
      <c r="H19" s="173"/>
      <c r="I19" s="140">
        <v>0</v>
      </c>
      <c r="J19" s="174"/>
      <c r="K19" s="140">
        <v>0</v>
      </c>
      <c r="L19" s="173"/>
      <c r="M19" s="140">
        <v>-270537</v>
      </c>
      <c r="N19" s="173"/>
      <c r="O19" s="140">
        <v>0</v>
      </c>
      <c r="P19" s="173"/>
      <c r="Q19" s="140">
        <f>SUM(E19:P19)</f>
        <v>-270537</v>
      </c>
    </row>
    <row r="20" spans="1:17" s="138" customFormat="1" ht="15.95" customHeight="1" x14ac:dyDescent="0.45">
      <c r="B20" s="138" t="s">
        <v>126</v>
      </c>
      <c r="E20" s="140"/>
      <c r="F20" s="173"/>
      <c r="G20" s="140"/>
      <c r="H20" s="173"/>
      <c r="I20" s="140"/>
      <c r="J20" s="174"/>
      <c r="K20" s="140"/>
      <c r="L20" s="173"/>
      <c r="M20" s="140"/>
      <c r="N20" s="173"/>
      <c r="O20" s="140"/>
      <c r="P20" s="173"/>
      <c r="Q20" s="140"/>
    </row>
    <row r="21" spans="1:17" s="138" customFormat="1" ht="15.95" customHeight="1" x14ac:dyDescent="0.45">
      <c r="C21" s="138" t="s">
        <v>191</v>
      </c>
      <c r="E21" s="140">
        <v>0</v>
      </c>
      <c r="F21" s="173"/>
      <c r="G21" s="140">
        <v>0</v>
      </c>
      <c r="H21" s="173"/>
      <c r="I21" s="140">
        <v>0</v>
      </c>
      <c r="J21" s="174"/>
      <c r="K21" s="140">
        <v>0</v>
      </c>
      <c r="L21" s="173"/>
      <c r="M21" s="140">
        <v>95290</v>
      </c>
      <c r="N21" s="173"/>
      <c r="O21" s="140">
        <v>0</v>
      </c>
      <c r="P21" s="173"/>
      <c r="Q21" s="140">
        <f>SUM(E21:P21)</f>
        <v>95290</v>
      </c>
    </row>
    <row r="22" spans="1:17" s="138" customFormat="1" ht="15.95" customHeight="1" x14ac:dyDescent="0.35">
      <c r="B22" s="175" t="s">
        <v>192</v>
      </c>
      <c r="E22" s="176">
        <v>0</v>
      </c>
      <c r="F22" s="177"/>
      <c r="G22" s="176">
        <v>0</v>
      </c>
      <c r="H22" s="177"/>
      <c r="I22" s="176">
        <v>0</v>
      </c>
      <c r="J22" s="178"/>
      <c r="K22" s="176">
        <v>0</v>
      </c>
      <c r="L22" s="177"/>
      <c r="M22" s="176">
        <v>0</v>
      </c>
      <c r="N22" s="177"/>
      <c r="O22" s="176">
        <v>-4860403</v>
      </c>
      <c r="P22" s="178"/>
      <c r="Q22" s="176">
        <f>SUM(E22:P22)</f>
        <v>-4860403</v>
      </c>
    </row>
    <row r="23" spans="1:17" s="138" customFormat="1" ht="3.95" customHeight="1" x14ac:dyDescent="0.45">
      <c r="E23" s="140"/>
      <c r="F23" s="140"/>
      <c r="G23" s="140"/>
      <c r="H23" s="140"/>
      <c r="I23" s="140"/>
      <c r="J23" s="140"/>
      <c r="K23" s="140"/>
      <c r="L23" s="140"/>
      <c r="M23" s="140"/>
      <c r="N23" s="140"/>
      <c r="O23" s="140"/>
      <c r="P23" s="140"/>
      <c r="Q23" s="140"/>
    </row>
    <row r="24" spans="1:17" s="138" customFormat="1" ht="15.95" customHeight="1" thickBot="1" x14ac:dyDescent="0.5">
      <c r="A24" s="167" t="s">
        <v>182</v>
      </c>
      <c r="E24" s="179">
        <f>SUM(E13:E22)</f>
        <v>389267</v>
      </c>
      <c r="F24" s="140"/>
      <c r="G24" s="179">
        <f>SUM(G13:G22)</f>
        <v>10066331</v>
      </c>
      <c r="H24" s="140"/>
      <c r="I24" s="179">
        <f>SUM(I13:I22)</f>
        <v>50000</v>
      </c>
      <c r="J24" s="140"/>
      <c r="K24" s="179">
        <f>SUM(K13:K22)</f>
        <v>2359009</v>
      </c>
      <c r="L24" s="140"/>
      <c r="M24" s="179">
        <f>SUM(M13:M22)</f>
        <v>-77810</v>
      </c>
      <c r="N24" s="140"/>
      <c r="O24" s="179">
        <f>SUM(O13:O22)</f>
        <v>-2830294</v>
      </c>
      <c r="Q24" s="179">
        <f>SUM(Q13:Q22)</f>
        <v>9956503</v>
      </c>
    </row>
    <row r="25" spans="1:17" s="138" customFormat="1" ht="15.95" customHeight="1" thickTop="1" x14ac:dyDescent="0.45">
      <c r="A25" s="167"/>
      <c r="E25" s="140"/>
      <c r="F25" s="140"/>
      <c r="G25" s="140"/>
      <c r="H25" s="140"/>
      <c r="I25" s="140"/>
      <c r="J25" s="140"/>
      <c r="K25" s="140"/>
      <c r="L25" s="140"/>
      <c r="M25" s="140"/>
      <c r="N25" s="140"/>
      <c r="O25" s="140"/>
      <c r="Q25" s="140"/>
    </row>
    <row r="26" spans="1:17" s="111" customFormat="1" ht="15.95" customHeight="1" x14ac:dyDescent="0.35">
      <c r="A26" s="108" t="s">
        <v>127</v>
      </c>
      <c r="E26" s="121">
        <v>389267</v>
      </c>
      <c r="F26" s="113"/>
      <c r="G26" s="122">
        <v>10066331</v>
      </c>
      <c r="H26" s="113"/>
      <c r="I26" s="121">
        <v>50000</v>
      </c>
      <c r="J26" s="114"/>
      <c r="K26" s="121">
        <v>2479121</v>
      </c>
      <c r="L26" s="113"/>
      <c r="M26" s="121">
        <v>41616</v>
      </c>
      <c r="N26" s="113"/>
      <c r="O26" s="121">
        <v>-1167112</v>
      </c>
      <c r="Q26" s="123">
        <f>SUM(E26:P26)</f>
        <v>11859223</v>
      </c>
    </row>
    <row r="27" spans="1:17" s="111" customFormat="1" ht="15.95" customHeight="1" x14ac:dyDescent="0.45">
      <c r="A27" s="111" t="s">
        <v>173</v>
      </c>
      <c r="E27" s="123">
        <v>0</v>
      </c>
      <c r="F27" s="116"/>
      <c r="G27" s="123">
        <v>0</v>
      </c>
      <c r="H27" s="116"/>
      <c r="I27" s="123">
        <v>0</v>
      </c>
      <c r="J27" s="116"/>
      <c r="K27" s="123">
        <v>-451549</v>
      </c>
      <c r="L27" s="116"/>
      <c r="M27" s="123">
        <v>0</v>
      </c>
      <c r="N27" s="116"/>
      <c r="O27" s="123">
        <v>0</v>
      </c>
      <c r="Q27" s="123">
        <f>SUM(E27:P27)</f>
        <v>-451549</v>
      </c>
    </row>
    <row r="28" spans="1:17" s="111" customFormat="1" ht="15.95" customHeight="1" x14ac:dyDescent="0.45">
      <c r="A28" s="111" t="s">
        <v>125</v>
      </c>
      <c r="E28" s="123">
        <v>0</v>
      </c>
      <c r="F28" s="116"/>
      <c r="G28" s="123">
        <v>0</v>
      </c>
      <c r="H28" s="116"/>
      <c r="I28" s="123">
        <v>0</v>
      </c>
      <c r="J28" s="117"/>
      <c r="K28" s="123">
        <v>551705</v>
      </c>
      <c r="L28" s="116"/>
      <c r="M28" s="123">
        <v>0</v>
      </c>
      <c r="N28" s="116"/>
      <c r="O28" s="123">
        <v>0</v>
      </c>
      <c r="P28" s="116"/>
      <c r="Q28" s="123">
        <f>SUM(E28:P28)</f>
        <v>551705</v>
      </c>
    </row>
    <row r="29" spans="1:17" s="111" customFormat="1" ht="15.95" customHeight="1" x14ac:dyDescent="0.45">
      <c r="A29" s="111" t="s">
        <v>87</v>
      </c>
      <c r="E29" s="123"/>
      <c r="F29" s="116"/>
      <c r="G29" s="123"/>
      <c r="H29" s="116"/>
      <c r="I29" s="123"/>
      <c r="J29" s="117"/>
      <c r="K29" s="123"/>
      <c r="L29" s="116"/>
      <c r="M29" s="123"/>
      <c r="N29" s="116"/>
      <c r="O29" s="123"/>
      <c r="P29" s="116"/>
      <c r="Q29" s="123"/>
    </row>
    <row r="30" spans="1:17" s="111" customFormat="1" ht="15.95" customHeight="1" x14ac:dyDescent="0.45">
      <c r="B30" s="111" t="s">
        <v>202</v>
      </c>
      <c r="E30" s="123"/>
      <c r="F30" s="116"/>
      <c r="G30" s="123"/>
      <c r="H30" s="116"/>
      <c r="I30" s="123"/>
      <c r="J30" s="117"/>
      <c r="K30" s="123"/>
      <c r="L30" s="116"/>
      <c r="M30" s="123"/>
      <c r="N30" s="116"/>
      <c r="O30" s="123"/>
      <c r="P30" s="116"/>
      <c r="Q30" s="123"/>
    </row>
    <row r="31" spans="1:17" s="111" customFormat="1" ht="15.95" customHeight="1" x14ac:dyDescent="0.45">
      <c r="C31" s="111" t="s">
        <v>203</v>
      </c>
      <c r="E31" s="123">
        <v>0</v>
      </c>
      <c r="F31" s="116"/>
      <c r="G31" s="123">
        <v>0</v>
      </c>
      <c r="H31" s="116"/>
      <c r="I31" s="123">
        <v>0</v>
      </c>
      <c r="J31" s="117"/>
      <c r="K31" s="123">
        <v>0</v>
      </c>
      <c r="L31" s="116"/>
      <c r="M31" s="123">
        <v>-44874</v>
      </c>
      <c r="N31" s="116"/>
      <c r="O31" s="123">
        <v>0</v>
      </c>
      <c r="P31" s="116"/>
      <c r="Q31" s="123">
        <f>SUM(E31:P31)</f>
        <v>-44874</v>
      </c>
    </row>
    <row r="32" spans="1:17" s="111" customFormat="1" ht="15.95" customHeight="1" x14ac:dyDescent="0.45">
      <c r="B32" s="111" t="s">
        <v>126</v>
      </c>
      <c r="E32" s="123"/>
      <c r="F32" s="116"/>
      <c r="G32" s="123"/>
      <c r="H32" s="116"/>
      <c r="I32" s="123"/>
      <c r="J32" s="117"/>
      <c r="K32" s="123"/>
      <c r="L32" s="116"/>
      <c r="M32" s="123"/>
      <c r="N32" s="116"/>
      <c r="O32" s="123"/>
      <c r="P32" s="116"/>
      <c r="Q32" s="123"/>
    </row>
    <row r="33" spans="1:17" s="111" customFormat="1" ht="15.95" customHeight="1" x14ac:dyDescent="0.45">
      <c r="C33" s="111" t="s">
        <v>191</v>
      </c>
      <c r="E33" s="123">
        <v>0</v>
      </c>
      <c r="F33" s="116"/>
      <c r="G33" s="123">
        <v>0</v>
      </c>
      <c r="H33" s="116"/>
      <c r="I33" s="123">
        <v>0</v>
      </c>
      <c r="J33" s="117"/>
      <c r="K33" s="123">
        <v>0</v>
      </c>
      <c r="L33" s="116"/>
      <c r="M33" s="123">
        <v>5294</v>
      </c>
      <c r="N33" s="116"/>
      <c r="O33" s="123">
        <v>0</v>
      </c>
      <c r="P33" s="116"/>
      <c r="Q33" s="123">
        <f>SUM(E33:P33)</f>
        <v>5294</v>
      </c>
    </row>
    <row r="34" spans="1:17" s="111" customFormat="1" ht="15.95" customHeight="1" x14ac:dyDescent="0.35">
      <c r="B34" s="118" t="s">
        <v>192</v>
      </c>
      <c r="E34" s="124">
        <v>0</v>
      </c>
      <c r="F34" s="119"/>
      <c r="G34" s="124">
        <v>0</v>
      </c>
      <c r="H34" s="119"/>
      <c r="I34" s="124">
        <v>0</v>
      </c>
      <c r="J34" s="120"/>
      <c r="K34" s="124">
        <v>0</v>
      </c>
      <c r="L34" s="119"/>
      <c r="M34" s="124">
        <v>0</v>
      </c>
      <c r="N34" s="119"/>
      <c r="O34" s="124">
        <v>-1073106</v>
      </c>
      <c r="P34" s="120"/>
      <c r="Q34" s="124">
        <f>SUM(E34:P34)</f>
        <v>-1073106</v>
      </c>
    </row>
    <row r="35" spans="1:17" s="111" customFormat="1" ht="3.95" customHeight="1" x14ac:dyDescent="0.45">
      <c r="E35" s="123"/>
      <c r="F35" s="115"/>
      <c r="G35" s="123"/>
      <c r="H35" s="115"/>
      <c r="I35" s="123"/>
      <c r="J35" s="115"/>
      <c r="K35" s="123"/>
      <c r="L35" s="115"/>
      <c r="M35" s="123"/>
      <c r="N35" s="115"/>
      <c r="O35" s="123"/>
      <c r="P35" s="115"/>
      <c r="Q35" s="123"/>
    </row>
    <row r="36" spans="1:17" s="111" customFormat="1" ht="15.95" customHeight="1" thickBot="1" x14ac:dyDescent="0.5">
      <c r="A36" s="108" t="s">
        <v>188</v>
      </c>
      <c r="E36" s="125">
        <f>SUM(E26:E34)</f>
        <v>389267</v>
      </c>
      <c r="F36" s="115"/>
      <c r="G36" s="125">
        <f>SUM(G26:G34)</f>
        <v>10066331</v>
      </c>
      <c r="H36" s="115"/>
      <c r="I36" s="125">
        <f>SUM(I26:I34)</f>
        <v>50000</v>
      </c>
      <c r="J36" s="115"/>
      <c r="K36" s="125">
        <f>SUM(K26:K34)</f>
        <v>2579277</v>
      </c>
      <c r="L36" s="115"/>
      <c r="M36" s="125">
        <f>SUM(M26:M34)</f>
        <v>2036</v>
      </c>
      <c r="N36" s="115"/>
      <c r="O36" s="125">
        <f>SUM(O26:O34)</f>
        <v>-2240218</v>
      </c>
      <c r="Q36" s="125">
        <f>SUM(Q26:Q34)</f>
        <v>10846693</v>
      </c>
    </row>
    <row r="37" spans="1:17" s="138" customFormat="1" ht="13.5" customHeight="1" thickTop="1" x14ac:dyDescent="0.45">
      <c r="A37" s="167"/>
      <c r="E37" s="139"/>
      <c r="F37" s="140"/>
      <c r="G37" s="139"/>
      <c r="H37" s="140"/>
      <c r="I37" s="139"/>
      <c r="J37" s="140"/>
      <c r="K37" s="139"/>
      <c r="L37" s="140"/>
      <c r="M37" s="139"/>
      <c r="N37" s="140"/>
      <c r="O37" s="139"/>
      <c r="Q37" s="139"/>
    </row>
    <row r="38" spans="1:17" ht="22.15" customHeight="1" x14ac:dyDescent="0.45">
      <c r="A38" s="15" t="s">
        <v>30</v>
      </c>
      <c r="B38" s="15"/>
      <c r="C38" s="15"/>
      <c r="D38" s="15"/>
      <c r="E38" s="40"/>
      <c r="F38" s="82"/>
      <c r="G38" s="82"/>
      <c r="H38" s="82"/>
      <c r="I38" s="40"/>
      <c r="J38" s="82"/>
      <c r="K38" s="40"/>
      <c r="L38" s="82"/>
      <c r="M38" s="40"/>
      <c r="N38" s="82"/>
      <c r="O38" s="40"/>
      <c r="P38" s="82"/>
      <c r="Q38" s="40"/>
    </row>
  </sheetData>
  <mergeCells count="3">
    <mergeCell ref="E5:Q5"/>
    <mergeCell ref="I6:K6"/>
    <mergeCell ref="M6:O6"/>
  </mergeCells>
  <dataValidations count="1">
    <dataValidation type="textLength" errorStyle="information" allowBlank="1" showInputMessage="1" showErrorMessage="1" error="XLBVal:5=238456_x000d__x000a_" sqref="DO65435 NK65435 XG65435 AHC65435 AQY65435 BAU65435 BKQ65435 BUM65435 CEI65435 COE65435 CYA65435 DHW65435 DRS65435 EBO65435 ELK65435 EVG65435 FFC65435 FOY65435 FYU65435 GIQ65435 GSM65435 HCI65435 HME65435 HWA65435 IFW65435 IPS65435 IZO65435 JJK65435 JTG65435 KDC65435 KMY65435 KWU65435 LGQ65435 LQM65435 MAI65435 MKE65435 MUA65435 NDW65435 NNS65435 NXO65435 OHK65435 ORG65435 PBC65435 PKY65435 PUU65435 QEQ65435 QOM65435 QYI65435 RIE65435 RSA65435 SBW65435 SLS65435 SVO65435 TFK65435 TPG65435 TZC65435 UIY65435 USU65435 VCQ65435 VMM65435 VWI65435 WGE65435 WQA65435 DO130971 NK130971 XG130971 AHC130971 AQY130971 BAU130971 BKQ130971 BUM130971 CEI130971 COE130971 CYA130971 DHW130971 DRS130971 EBO130971 ELK130971 EVG130971 FFC130971 FOY130971 FYU130971 GIQ130971 GSM130971 HCI130971 HME130971 HWA130971 IFW130971 IPS130971 IZO130971 JJK130971 JTG130971 KDC130971 KMY130971 KWU130971 LGQ130971 LQM130971 MAI130971 MKE130971 MUA130971 NDW130971 NNS130971 NXO130971 OHK130971 ORG130971 PBC130971 PKY130971 PUU130971 QEQ130971 QOM130971 QYI130971 RIE130971 RSA130971 SBW130971 SLS130971 SVO130971 TFK130971 TPG130971 TZC130971 UIY130971 USU130971 VCQ130971 VMM130971 VWI130971 WGE130971 WQA130971 DO196507 NK196507 XG196507 AHC196507 AQY196507 BAU196507 BKQ196507 BUM196507 CEI196507 COE196507 CYA196507 DHW196507 DRS196507 EBO196507 ELK196507 EVG196507 FFC196507 FOY196507 FYU196507 GIQ196507 GSM196507 HCI196507 HME196507 HWA196507 IFW196507 IPS196507 IZO196507 JJK196507 JTG196507 KDC196507 KMY196507 KWU196507 LGQ196507 LQM196507 MAI196507 MKE196507 MUA196507 NDW196507 NNS196507 NXO196507 OHK196507 ORG196507 PBC196507 PKY196507 PUU196507 QEQ196507 QOM196507 QYI196507 RIE196507 RSA196507 SBW196507 SLS196507 SVO196507 TFK196507 TPG196507 TZC196507 UIY196507 USU196507 VCQ196507 VMM196507 VWI196507 WGE196507 WQA196507 DO262043 NK262043 XG262043 AHC262043 AQY262043 BAU262043 BKQ262043 BUM262043 CEI262043 COE262043 CYA262043 DHW262043 DRS262043 EBO262043 ELK262043 EVG262043 FFC262043 FOY262043 FYU262043 GIQ262043 GSM262043 HCI262043 HME262043 HWA262043 IFW262043 IPS262043 IZO262043 JJK262043 JTG262043 KDC262043 KMY262043 KWU262043 LGQ262043 LQM262043 MAI262043 MKE262043 MUA262043 NDW262043 NNS262043 NXO262043 OHK262043 ORG262043 PBC262043 PKY262043 PUU262043 QEQ262043 QOM262043 QYI262043 RIE262043 RSA262043 SBW262043 SLS262043 SVO262043 TFK262043 TPG262043 TZC262043 UIY262043 USU262043 VCQ262043 VMM262043 VWI262043 WGE262043 WQA262043 DO327579 NK327579 XG327579 AHC327579 AQY327579 BAU327579 BKQ327579 BUM327579 CEI327579 COE327579 CYA327579 DHW327579 DRS327579 EBO327579 ELK327579 EVG327579 FFC327579 FOY327579 FYU327579 GIQ327579 GSM327579 HCI327579 HME327579 HWA327579 IFW327579 IPS327579 IZO327579 JJK327579 JTG327579 KDC327579 KMY327579 KWU327579 LGQ327579 LQM327579 MAI327579 MKE327579 MUA327579 NDW327579 NNS327579 NXO327579 OHK327579 ORG327579 PBC327579 PKY327579 PUU327579 QEQ327579 QOM327579 QYI327579 RIE327579 RSA327579 SBW327579 SLS327579 SVO327579 TFK327579 TPG327579 TZC327579 UIY327579 USU327579 VCQ327579 VMM327579 VWI327579 WGE327579 WQA327579 DO393115 NK393115 XG393115 AHC393115 AQY393115 BAU393115 BKQ393115 BUM393115 CEI393115 COE393115 CYA393115 DHW393115 DRS393115 EBO393115 ELK393115 EVG393115 FFC393115 FOY393115 FYU393115 GIQ393115 GSM393115 HCI393115 HME393115 HWA393115 IFW393115 IPS393115 IZO393115 JJK393115 JTG393115 KDC393115 KMY393115 KWU393115 LGQ393115 LQM393115 MAI393115 MKE393115 MUA393115 NDW393115 NNS393115 NXO393115 OHK393115 ORG393115 PBC393115 PKY393115 PUU393115 QEQ393115 QOM393115 QYI393115 RIE393115 RSA393115 SBW393115 SLS393115 SVO393115 TFK393115 TPG393115 TZC393115 UIY393115 USU393115 VCQ393115 VMM393115 VWI393115 WGE393115 WQA393115 DO458651 NK458651 XG458651 AHC458651 AQY458651 BAU458651 BKQ458651 BUM458651 CEI458651 COE458651 CYA458651 DHW458651 DRS458651 EBO458651 ELK458651 EVG458651 FFC458651 FOY458651 FYU458651 GIQ458651 GSM458651 HCI458651 HME458651 HWA458651 IFW458651 IPS458651 IZO458651 JJK458651 JTG458651 KDC458651 KMY458651 KWU458651 LGQ458651 LQM458651 MAI458651 MKE458651 MUA458651 NDW458651 NNS458651 NXO458651 OHK458651 ORG458651 PBC458651 PKY458651 PUU458651 QEQ458651 QOM458651 QYI458651 RIE458651 RSA458651 SBW458651 SLS458651 SVO458651 TFK458651 TPG458651 TZC458651 UIY458651 USU458651 VCQ458651 VMM458651 VWI458651 WGE458651 WQA458651 DO524187 NK524187 XG524187 AHC524187 AQY524187 BAU524187 BKQ524187 BUM524187 CEI524187 COE524187 CYA524187 DHW524187 DRS524187 EBO524187 ELK524187 EVG524187 FFC524187 FOY524187 FYU524187 GIQ524187 GSM524187 HCI524187 HME524187 HWA524187 IFW524187 IPS524187 IZO524187 JJK524187 JTG524187 KDC524187 KMY524187 KWU524187 LGQ524187 LQM524187 MAI524187 MKE524187 MUA524187 NDW524187 NNS524187 NXO524187 OHK524187 ORG524187 PBC524187 PKY524187 PUU524187 QEQ524187 QOM524187 QYI524187 RIE524187 RSA524187 SBW524187 SLS524187 SVO524187 TFK524187 TPG524187 TZC524187 UIY524187 USU524187 VCQ524187 VMM524187 VWI524187 WGE524187 WQA524187 DO589723 NK589723 XG589723 AHC589723 AQY589723 BAU589723 BKQ589723 BUM589723 CEI589723 COE589723 CYA589723 DHW589723 DRS589723 EBO589723 ELK589723 EVG589723 FFC589723 FOY589723 FYU589723 GIQ589723 GSM589723 HCI589723 HME589723 HWA589723 IFW589723 IPS589723 IZO589723 JJK589723 JTG589723 KDC589723 KMY589723 KWU589723 LGQ589723 LQM589723 MAI589723 MKE589723 MUA589723 NDW589723 NNS589723 NXO589723 OHK589723 ORG589723 PBC589723 PKY589723 PUU589723 QEQ589723 QOM589723 QYI589723 RIE589723 RSA589723 SBW589723 SLS589723 SVO589723 TFK589723 TPG589723 TZC589723 UIY589723 USU589723 VCQ589723 VMM589723 VWI589723 WGE589723 WQA589723 DO655259 NK655259 XG655259 AHC655259 AQY655259 BAU655259 BKQ655259 BUM655259 CEI655259 COE655259 CYA655259 DHW655259 DRS655259 EBO655259 ELK655259 EVG655259 FFC655259 FOY655259 FYU655259 GIQ655259 GSM655259 HCI655259 HME655259 HWA655259 IFW655259 IPS655259 IZO655259 JJK655259 JTG655259 KDC655259 KMY655259 KWU655259 LGQ655259 LQM655259 MAI655259 MKE655259 MUA655259 NDW655259 NNS655259 NXO655259 OHK655259 ORG655259 PBC655259 PKY655259 PUU655259 QEQ655259 QOM655259 QYI655259 RIE655259 RSA655259 SBW655259 SLS655259 SVO655259 TFK655259 TPG655259 TZC655259 UIY655259 USU655259 VCQ655259 VMM655259 VWI655259 WGE655259 WQA655259 DO720795 NK720795 XG720795 AHC720795 AQY720795 BAU720795 BKQ720795 BUM720795 CEI720795 COE720795 CYA720795 DHW720795 DRS720795 EBO720795 ELK720795 EVG720795 FFC720795 FOY720795 FYU720795 GIQ720795 GSM720795 HCI720795 HME720795 HWA720795 IFW720795 IPS720795 IZO720795 JJK720795 JTG720795 KDC720795 KMY720795 KWU720795 LGQ720795 LQM720795 MAI720795 MKE720795 MUA720795 NDW720795 NNS720795 NXO720795 OHK720795 ORG720795 PBC720795 PKY720795 PUU720795 QEQ720795 QOM720795 QYI720795 RIE720795 RSA720795 SBW720795 SLS720795 SVO720795 TFK720795 TPG720795 TZC720795 UIY720795 USU720795 VCQ720795 VMM720795 VWI720795 WGE720795 WQA720795 DO786331 NK786331 XG786331 AHC786331 AQY786331 BAU786331 BKQ786331 BUM786331 CEI786331 COE786331 CYA786331 DHW786331 DRS786331 EBO786331 ELK786331 EVG786331 FFC786331 FOY786331 FYU786331 GIQ786331 GSM786331 HCI786331 HME786331 HWA786331 IFW786331 IPS786331 IZO786331 JJK786331 JTG786331 KDC786331 KMY786331 KWU786331 LGQ786331 LQM786331 MAI786331 MKE786331 MUA786331 NDW786331 NNS786331 NXO786331 OHK786331 ORG786331 PBC786331 PKY786331 PUU786331 QEQ786331 QOM786331 QYI786331 RIE786331 RSA786331 SBW786331 SLS786331 SVO786331 TFK786331 TPG786331 TZC786331 UIY786331 USU786331 VCQ786331 VMM786331 VWI786331 WGE786331 WQA786331 DO851867 NK851867 XG851867 AHC851867 AQY851867 BAU851867 BKQ851867 BUM851867 CEI851867 COE851867 CYA851867 DHW851867 DRS851867 EBO851867 ELK851867 EVG851867 FFC851867 FOY851867 FYU851867 GIQ851867 GSM851867 HCI851867 HME851867 HWA851867 IFW851867 IPS851867 IZO851867 JJK851867 JTG851867 KDC851867 KMY851867 KWU851867 LGQ851867 LQM851867 MAI851867 MKE851867 MUA851867 NDW851867 NNS851867 NXO851867 OHK851867 ORG851867 PBC851867 PKY851867 PUU851867 QEQ851867 QOM851867 QYI851867 RIE851867 RSA851867 SBW851867 SLS851867 SVO851867 TFK851867 TPG851867 TZC851867 UIY851867 USU851867 VCQ851867 VMM851867 VWI851867 WGE851867 WQA851867 DO917403 NK917403 XG917403 AHC917403 AQY917403 BAU917403 BKQ917403 BUM917403 CEI917403 COE917403 CYA917403 DHW917403 DRS917403 EBO917403 ELK917403 EVG917403 FFC917403 FOY917403 FYU917403 GIQ917403 GSM917403 HCI917403 HME917403 HWA917403 IFW917403 IPS917403 IZO917403 JJK917403 JTG917403 KDC917403 KMY917403 KWU917403 LGQ917403 LQM917403 MAI917403 MKE917403 MUA917403 NDW917403 NNS917403 NXO917403 OHK917403 ORG917403 PBC917403 PKY917403 PUU917403 QEQ917403 QOM917403 QYI917403 RIE917403 RSA917403 SBW917403 SLS917403 SVO917403 TFK917403 TPG917403 TZC917403 UIY917403 USU917403 VCQ917403 VMM917403 VWI917403 WGE917403 WQA917403 DO982939 NK982939 XG982939 AHC982939 AQY982939 BAU982939 BKQ982939 BUM982939 CEI982939 COE982939 CYA982939 DHW982939 DRS982939 EBO982939 ELK982939 EVG982939 FFC982939 FOY982939 FYU982939 GIQ982939 GSM982939 HCI982939 HME982939 HWA982939 IFW982939 IPS982939 IZO982939 JJK982939 JTG982939 KDC982939 KMY982939 KWU982939 LGQ982939 LQM982939 MAI982939 MKE982939 MUA982939 NDW982939 NNS982939 NXO982939 OHK982939 ORG982939 PBC982939 PKY982939 PUU982939 QEQ982939 QOM982939 QYI982939 RIE982939 RSA982939 SBW982939 SLS982939 SVO982939 TFK982939 TPG982939 TZC982939 UIY982939 USU982939 VCQ982939 VMM982939 VWI982939 WGE982939 WQA982939" xr:uid="{D6389AED-922B-4BFE-9FF4-4BC8DB84B8CA}">
      <formula1>0</formula1>
      <formula2>300</formula2>
    </dataValidation>
  </dataValidations>
  <pageMargins left="0.7" right="0.7" top="0.5" bottom="0.6" header="0.49" footer="0.4"/>
  <pageSetup paperSize="9" scale="90"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2CBBF-FDCF-4792-9D49-5C1CB6CE1377}">
  <dimension ref="A1:O34"/>
  <sheetViews>
    <sheetView zoomScale="85" zoomScaleNormal="85" zoomScaleSheetLayoutView="82" workbookViewId="0">
      <selection activeCell="D13" sqref="D13"/>
    </sheetView>
  </sheetViews>
  <sheetFormatPr defaultColWidth="9.140625" defaultRowHeight="21" customHeight="1" x14ac:dyDescent="0.45"/>
  <cols>
    <col min="1" max="3" width="1.42578125" style="1" customWidth="1"/>
    <col min="4" max="4" width="64.5703125" style="1" customWidth="1"/>
    <col min="5" max="5" width="12" style="3" customWidth="1"/>
    <col min="6" max="6" width="1" style="54" customWidth="1"/>
    <col min="7" max="7" width="11.42578125" style="3" customWidth="1"/>
    <col min="8" max="8" width="1" style="54" customWidth="1"/>
    <col min="9" max="9" width="11.42578125" style="3" customWidth="1"/>
    <col min="10" max="10" width="1" style="54" customWidth="1"/>
    <col min="11" max="11" width="11.85546875" style="3" customWidth="1"/>
    <col min="12" max="12" width="1" style="54" customWidth="1"/>
    <col min="13" max="13" width="27.28515625" style="3" customWidth="1"/>
    <col min="14" max="14" width="1" style="1" customWidth="1"/>
    <col min="15" max="15" width="11.5703125" style="1" customWidth="1"/>
    <col min="16" max="16384" width="9.140625" style="1"/>
  </cols>
  <sheetData>
    <row r="1" spans="1:15" ht="21" customHeight="1" x14ac:dyDescent="0.45">
      <c r="A1" s="197" t="s">
        <v>0</v>
      </c>
      <c r="B1" s="197"/>
    </row>
    <row r="2" spans="1:15" s="197" customFormat="1" ht="21" customHeight="1" x14ac:dyDescent="0.45">
      <c r="A2" s="6" t="s">
        <v>128</v>
      </c>
      <c r="B2" s="6"/>
      <c r="C2" s="6"/>
      <c r="D2" s="6"/>
      <c r="E2" s="8"/>
      <c r="F2" s="79"/>
      <c r="G2" s="8"/>
      <c r="H2" s="79"/>
      <c r="I2" s="8"/>
      <c r="J2" s="79"/>
      <c r="K2" s="8"/>
      <c r="L2" s="79"/>
      <c r="M2" s="8"/>
    </row>
    <row r="3" spans="1:15" s="197" customFormat="1" ht="21" customHeight="1" x14ac:dyDescent="0.45">
      <c r="A3" s="80" t="str">
        <f>+'SH8'!A3</f>
        <v>สำหรับงวดเก้าเดือนสิ้นสุดวันที่ 30 กันยายน พ.ศ. 2566</v>
      </c>
      <c r="B3" s="45"/>
      <c r="C3" s="45"/>
      <c r="D3" s="45"/>
      <c r="E3" s="12"/>
      <c r="F3" s="81"/>
      <c r="G3" s="12"/>
      <c r="H3" s="81"/>
      <c r="I3" s="12"/>
      <c r="J3" s="81"/>
      <c r="K3" s="12"/>
      <c r="L3" s="81"/>
      <c r="M3" s="12"/>
      <c r="N3" s="12"/>
      <c r="O3" s="12"/>
    </row>
    <row r="4" spans="1:15" ht="17.100000000000001" customHeight="1" x14ac:dyDescent="0.45">
      <c r="E4" s="126"/>
      <c r="F4" s="127"/>
      <c r="G4" s="126"/>
      <c r="H4" s="127"/>
      <c r="I4" s="126"/>
      <c r="J4" s="127"/>
      <c r="K4" s="126"/>
      <c r="O4" s="3"/>
    </row>
    <row r="5" spans="1:15" ht="17.100000000000001" customHeight="1" x14ac:dyDescent="0.45">
      <c r="E5" s="199" t="s">
        <v>3</v>
      </c>
      <c r="F5" s="199"/>
      <c r="G5" s="199"/>
      <c r="H5" s="199"/>
      <c r="I5" s="199"/>
      <c r="J5" s="199"/>
      <c r="K5" s="199"/>
      <c r="L5" s="199"/>
      <c r="M5" s="199"/>
      <c r="N5" s="199"/>
      <c r="O5" s="199"/>
    </row>
    <row r="6" spans="1:15" s="128" customFormat="1" ht="17.100000000000001" customHeight="1" x14ac:dyDescent="0.45">
      <c r="E6" s="129"/>
      <c r="F6" s="129"/>
      <c r="G6" s="129"/>
      <c r="H6" s="129"/>
      <c r="I6" s="203" t="s">
        <v>51</v>
      </c>
      <c r="J6" s="203"/>
      <c r="K6" s="203"/>
      <c r="L6" s="130"/>
      <c r="M6" s="198" t="s">
        <v>55</v>
      </c>
      <c r="N6" s="130"/>
      <c r="O6" s="129"/>
    </row>
    <row r="7" spans="1:15" ht="17.100000000000001" customHeight="1" x14ac:dyDescent="0.45">
      <c r="E7" s="8" t="s">
        <v>109</v>
      </c>
      <c r="F7" s="8"/>
      <c r="G7" s="8" t="s">
        <v>110</v>
      </c>
      <c r="H7" s="8"/>
      <c r="I7" s="8"/>
      <c r="J7" s="8"/>
      <c r="K7" s="8"/>
      <c r="L7" s="8"/>
      <c r="M7" s="8" t="s">
        <v>129</v>
      </c>
      <c r="N7" s="8"/>
      <c r="O7" s="8"/>
    </row>
    <row r="8" spans="1:15" ht="17.100000000000001" customHeight="1" x14ac:dyDescent="0.45">
      <c r="E8" s="8" t="s">
        <v>112</v>
      </c>
      <c r="F8" s="8"/>
      <c r="G8" s="8" t="s">
        <v>113</v>
      </c>
      <c r="H8" s="8"/>
      <c r="I8" s="8" t="s">
        <v>114</v>
      </c>
      <c r="J8" s="8"/>
      <c r="K8" s="8"/>
      <c r="L8" s="8"/>
      <c r="M8" s="8" t="s">
        <v>130</v>
      </c>
      <c r="N8" s="8"/>
      <c r="O8" s="8" t="s">
        <v>117</v>
      </c>
    </row>
    <row r="9" spans="1:15" ht="17.100000000000001" customHeight="1" x14ac:dyDescent="0.45">
      <c r="E9" s="8" t="s">
        <v>118</v>
      </c>
      <c r="F9" s="8"/>
      <c r="G9" s="8" t="s">
        <v>119</v>
      </c>
      <c r="H9" s="8"/>
      <c r="I9" s="8" t="s">
        <v>120</v>
      </c>
      <c r="J9" s="8"/>
      <c r="K9" s="8" t="s">
        <v>54</v>
      </c>
      <c r="L9" s="8"/>
      <c r="M9" s="8" t="s">
        <v>131</v>
      </c>
      <c r="N9" s="8"/>
      <c r="O9" s="8" t="s">
        <v>123</v>
      </c>
    </row>
    <row r="10" spans="1:15" s="141" customFormat="1" ht="17.100000000000001" customHeight="1" x14ac:dyDescent="0.45">
      <c r="E10" s="180" t="s">
        <v>10</v>
      </c>
      <c r="F10" s="181"/>
      <c r="G10" s="180" t="s">
        <v>10</v>
      </c>
      <c r="H10" s="181"/>
      <c r="I10" s="180" t="s">
        <v>10</v>
      </c>
      <c r="J10" s="150"/>
      <c r="K10" s="180" t="s">
        <v>10</v>
      </c>
      <c r="L10" s="181"/>
      <c r="M10" s="180" t="s">
        <v>10</v>
      </c>
      <c r="N10" s="150"/>
      <c r="O10" s="180" t="s">
        <v>10</v>
      </c>
    </row>
    <row r="11" spans="1:15" s="141" customFormat="1" ht="3.95" customHeight="1" x14ac:dyDescent="0.45">
      <c r="A11" s="182"/>
      <c r="E11" s="183"/>
      <c r="F11" s="184"/>
      <c r="G11" s="183"/>
      <c r="H11" s="184"/>
      <c r="I11" s="183"/>
      <c r="J11" s="184"/>
      <c r="K11" s="183"/>
      <c r="L11" s="184"/>
      <c r="M11" s="183"/>
    </row>
    <row r="12" spans="1:15" s="141" customFormat="1" ht="17.100000000000001" customHeight="1" x14ac:dyDescent="0.35">
      <c r="A12" s="182" t="s">
        <v>124</v>
      </c>
      <c r="E12" s="185">
        <v>389267</v>
      </c>
      <c r="F12" s="186"/>
      <c r="G12" s="185">
        <v>10066331</v>
      </c>
      <c r="H12" s="186"/>
      <c r="I12" s="185">
        <v>50000</v>
      </c>
      <c r="J12" s="186"/>
      <c r="K12" s="185">
        <v>2219669</v>
      </c>
      <c r="L12" s="186"/>
      <c r="M12" s="185">
        <v>-28037</v>
      </c>
      <c r="O12" s="149">
        <v>12697230</v>
      </c>
    </row>
    <row r="13" spans="1:15" s="141" customFormat="1" ht="17.100000000000001" customHeight="1" x14ac:dyDescent="0.45">
      <c r="A13" s="141" t="s">
        <v>173</v>
      </c>
      <c r="E13" s="187">
        <v>0</v>
      </c>
      <c r="F13" s="188"/>
      <c r="G13" s="187">
        <v>0</v>
      </c>
      <c r="H13" s="189"/>
      <c r="I13" s="187">
        <v>0</v>
      </c>
      <c r="J13" s="188"/>
      <c r="K13" s="187">
        <v>-2300568</v>
      </c>
      <c r="L13" s="154"/>
      <c r="M13" s="187">
        <v>0</v>
      </c>
      <c r="O13" s="149">
        <f>SUM(E13:M13)</f>
        <v>-2300568</v>
      </c>
    </row>
    <row r="14" spans="1:15" s="141" customFormat="1" ht="17.100000000000001" customHeight="1" x14ac:dyDescent="0.45">
      <c r="A14" s="141" t="s">
        <v>125</v>
      </c>
      <c r="E14" s="187">
        <v>0</v>
      </c>
      <c r="F14" s="188"/>
      <c r="G14" s="187">
        <v>0</v>
      </c>
      <c r="H14" s="188"/>
      <c r="I14" s="187">
        <v>0</v>
      </c>
      <c r="J14" s="188"/>
      <c r="K14" s="187">
        <v>1229704</v>
      </c>
      <c r="L14" s="154"/>
      <c r="M14" s="187">
        <v>0</v>
      </c>
      <c r="O14" s="149">
        <f>SUM(E14:M14)</f>
        <v>1229704</v>
      </c>
    </row>
    <row r="15" spans="1:15" s="141" customFormat="1" ht="17.100000000000001" customHeight="1" x14ac:dyDescent="0.45">
      <c r="A15" s="141" t="s">
        <v>87</v>
      </c>
      <c r="E15" s="187"/>
      <c r="F15" s="188"/>
      <c r="G15" s="187"/>
      <c r="H15" s="188"/>
      <c r="I15" s="187"/>
      <c r="J15" s="188"/>
      <c r="K15" s="187"/>
      <c r="L15" s="154"/>
      <c r="M15" s="187"/>
      <c r="O15" s="149"/>
    </row>
    <row r="16" spans="1:15" s="141" customFormat="1" ht="17.100000000000001" customHeight="1" x14ac:dyDescent="0.45">
      <c r="A16" s="182"/>
      <c r="B16" s="141" t="s">
        <v>193</v>
      </c>
      <c r="E16" s="187">
        <v>0</v>
      </c>
      <c r="F16" s="188"/>
      <c r="G16" s="187">
        <v>0</v>
      </c>
      <c r="H16" s="188"/>
      <c r="I16" s="187">
        <v>0</v>
      </c>
      <c r="J16" s="188"/>
      <c r="K16" s="187">
        <v>0</v>
      </c>
      <c r="L16" s="154"/>
      <c r="M16" s="187">
        <v>-31246</v>
      </c>
      <c r="O16" s="149">
        <f>SUM(E16:M16)</f>
        <v>-31246</v>
      </c>
    </row>
    <row r="17" spans="1:15" s="141" customFormat="1" ht="17.100000000000001" customHeight="1" x14ac:dyDescent="0.45">
      <c r="B17" s="141" t="s">
        <v>195</v>
      </c>
      <c r="E17" s="187"/>
      <c r="F17" s="188"/>
      <c r="G17" s="187"/>
      <c r="H17" s="188"/>
      <c r="I17" s="187"/>
      <c r="J17" s="188"/>
      <c r="K17" s="187"/>
      <c r="L17" s="154"/>
      <c r="M17" s="187"/>
      <c r="O17" s="149"/>
    </row>
    <row r="18" spans="1:15" s="141" customFormat="1" ht="17.100000000000001" customHeight="1" x14ac:dyDescent="0.45">
      <c r="C18" s="141" t="s">
        <v>194</v>
      </c>
      <c r="E18" s="190">
        <v>0</v>
      </c>
      <c r="F18" s="188"/>
      <c r="G18" s="190">
        <v>0</v>
      </c>
      <c r="H18" s="188"/>
      <c r="I18" s="190">
        <v>0</v>
      </c>
      <c r="J18" s="188"/>
      <c r="K18" s="190">
        <v>-45181</v>
      </c>
      <c r="L18" s="154"/>
      <c r="M18" s="190">
        <v>45181</v>
      </c>
      <c r="O18" s="143">
        <f>SUM(E18:M18)</f>
        <v>0</v>
      </c>
    </row>
    <row r="19" spans="1:15" s="141" customFormat="1" ht="3.95" customHeight="1" x14ac:dyDescent="0.45">
      <c r="A19" s="161"/>
      <c r="E19" s="187"/>
      <c r="F19" s="188"/>
      <c r="G19" s="187"/>
      <c r="H19" s="188"/>
      <c r="I19" s="187"/>
      <c r="J19" s="188"/>
      <c r="K19" s="187"/>
      <c r="L19" s="154"/>
      <c r="M19" s="149"/>
    </row>
    <row r="20" spans="1:15" s="141" customFormat="1" ht="17.100000000000001" customHeight="1" thickBot="1" x14ac:dyDescent="0.5">
      <c r="A20" s="182" t="s">
        <v>182</v>
      </c>
      <c r="E20" s="158">
        <f>SUM(E12:E18)</f>
        <v>389267</v>
      </c>
      <c r="F20" s="149"/>
      <c r="G20" s="158">
        <f>SUM(G12:G18)</f>
        <v>10066331</v>
      </c>
      <c r="H20" s="149"/>
      <c r="I20" s="158">
        <f>SUM(I12:I18)</f>
        <v>50000</v>
      </c>
      <c r="J20" s="149"/>
      <c r="K20" s="158">
        <f>SUM(K12:K18)</f>
        <v>1103624</v>
      </c>
      <c r="L20" s="149"/>
      <c r="M20" s="158">
        <f>SUM(M12:M18)</f>
        <v>-14102</v>
      </c>
      <c r="O20" s="158">
        <f>SUM(E20:M20)</f>
        <v>11595120</v>
      </c>
    </row>
    <row r="21" spans="1:15" s="141" customFormat="1" ht="17.100000000000001" customHeight="1" thickTop="1" x14ac:dyDescent="0.45">
      <c r="A21" s="182"/>
      <c r="E21" s="149"/>
      <c r="F21" s="149"/>
      <c r="G21" s="149"/>
      <c r="H21" s="149"/>
      <c r="I21" s="149"/>
      <c r="J21" s="149"/>
      <c r="K21" s="149"/>
      <c r="L21" s="149"/>
      <c r="M21" s="149"/>
      <c r="O21" s="149"/>
    </row>
    <row r="22" spans="1:15" ht="17.100000000000001" customHeight="1" x14ac:dyDescent="0.35">
      <c r="A22" s="6" t="s">
        <v>127</v>
      </c>
      <c r="E22" s="133">
        <v>389267</v>
      </c>
      <c r="F22" s="131"/>
      <c r="G22" s="133">
        <v>10066331</v>
      </c>
      <c r="H22" s="131"/>
      <c r="I22" s="133">
        <v>50000</v>
      </c>
      <c r="J22" s="131"/>
      <c r="K22" s="133">
        <v>1062464</v>
      </c>
      <c r="L22" s="131"/>
      <c r="M22" s="133">
        <v>-12856</v>
      </c>
      <c r="O22" s="31">
        <f>SUM(E22:N22)</f>
        <v>11555206</v>
      </c>
    </row>
    <row r="23" spans="1:15" ht="17.100000000000001" customHeight="1" x14ac:dyDescent="0.45">
      <c r="A23" s="1" t="s">
        <v>173</v>
      </c>
      <c r="E23" s="134">
        <v>0</v>
      </c>
      <c r="F23" s="127"/>
      <c r="G23" s="134">
        <v>0</v>
      </c>
      <c r="H23" s="132"/>
      <c r="I23" s="134">
        <v>0</v>
      </c>
      <c r="J23" s="127"/>
      <c r="K23" s="134">
        <v>-451549</v>
      </c>
      <c r="M23" s="134">
        <v>0</v>
      </c>
      <c r="O23" s="31">
        <f>SUM(E23:M23)</f>
        <v>-451549</v>
      </c>
    </row>
    <row r="24" spans="1:15" ht="17.100000000000001" customHeight="1" x14ac:dyDescent="0.45">
      <c r="A24" s="1" t="s">
        <v>125</v>
      </c>
      <c r="E24" s="134">
        <v>0</v>
      </c>
      <c r="F24" s="127"/>
      <c r="G24" s="134">
        <v>0</v>
      </c>
      <c r="H24" s="127"/>
      <c r="I24" s="134">
        <v>0</v>
      </c>
      <c r="J24" s="127"/>
      <c r="K24" s="134">
        <v>770034</v>
      </c>
      <c r="M24" s="134">
        <v>0</v>
      </c>
      <c r="O24" s="31">
        <f>SUM(E24:M24)</f>
        <v>770034</v>
      </c>
    </row>
    <row r="25" spans="1:15" ht="17.100000000000001" customHeight="1" x14ac:dyDescent="0.45">
      <c r="A25" s="1" t="s">
        <v>87</v>
      </c>
      <c r="E25" s="134"/>
      <c r="F25" s="127"/>
      <c r="G25" s="134"/>
      <c r="H25" s="127"/>
      <c r="I25" s="134"/>
      <c r="J25" s="127"/>
      <c r="K25" s="134"/>
      <c r="M25" s="134"/>
      <c r="O25" s="31"/>
    </row>
    <row r="26" spans="1:15" ht="17.100000000000001" customHeight="1" x14ac:dyDescent="0.45">
      <c r="A26" s="6"/>
      <c r="B26" s="1" t="s">
        <v>193</v>
      </c>
      <c r="E26" s="134">
        <v>0</v>
      </c>
      <c r="F26" s="127"/>
      <c r="G26" s="134">
        <v>0</v>
      </c>
      <c r="H26" s="127"/>
      <c r="I26" s="134">
        <v>0</v>
      </c>
      <c r="J26" s="127"/>
      <c r="K26" s="134">
        <v>0</v>
      </c>
      <c r="M26" s="134">
        <v>541</v>
      </c>
      <c r="O26" s="31">
        <f>SUM(E26:M26)</f>
        <v>541</v>
      </c>
    </row>
    <row r="27" spans="1:15" ht="17.100000000000001" customHeight="1" x14ac:dyDescent="0.45">
      <c r="B27" s="1" t="s">
        <v>195</v>
      </c>
      <c r="E27" s="134"/>
      <c r="F27" s="127"/>
      <c r="G27" s="134"/>
      <c r="H27" s="127"/>
      <c r="I27" s="134"/>
      <c r="J27" s="127"/>
      <c r="K27" s="134"/>
      <c r="M27" s="134"/>
      <c r="O27" s="31"/>
    </row>
    <row r="28" spans="1:15" ht="17.100000000000001" customHeight="1" x14ac:dyDescent="0.45">
      <c r="C28" s="1" t="s">
        <v>194</v>
      </c>
      <c r="E28" s="135">
        <v>0</v>
      </c>
      <c r="F28" s="127"/>
      <c r="G28" s="135">
        <v>0</v>
      </c>
      <c r="H28" s="127"/>
      <c r="I28" s="135">
        <v>0</v>
      </c>
      <c r="J28" s="127"/>
      <c r="K28" s="135">
        <v>-5294</v>
      </c>
      <c r="M28" s="135">
        <v>5294</v>
      </c>
      <c r="O28" s="39">
        <f>SUM(E28:M28)</f>
        <v>0</v>
      </c>
    </row>
    <row r="29" spans="1:15" ht="3.95" customHeight="1" x14ac:dyDescent="0.45">
      <c r="A29" s="197"/>
      <c r="E29" s="134"/>
      <c r="F29" s="127"/>
      <c r="G29" s="134"/>
      <c r="H29" s="127"/>
      <c r="I29" s="134"/>
      <c r="J29" s="127"/>
      <c r="K29" s="134"/>
      <c r="M29" s="31"/>
      <c r="O29" s="70"/>
    </row>
    <row r="30" spans="1:15" ht="17.100000000000001" customHeight="1" thickBot="1" x14ac:dyDescent="0.5">
      <c r="A30" s="6" t="s">
        <v>188</v>
      </c>
      <c r="E30" s="43">
        <f>SUM(E22:E28)</f>
        <v>389267</v>
      </c>
      <c r="F30" s="3"/>
      <c r="G30" s="43">
        <f>SUM(G22:G28)</f>
        <v>10066331</v>
      </c>
      <c r="H30" s="3"/>
      <c r="I30" s="43">
        <f>SUM(I22:I28)</f>
        <v>50000</v>
      </c>
      <c r="J30" s="3"/>
      <c r="K30" s="43">
        <f>SUM(K22:K28)</f>
        <v>1375655</v>
      </c>
      <c r="L30" s="3"/>
      <c r="M30" s="43">
        <f>SUM(M22:M28)</f>
        <v>-7021</v>
      </c>
      <c r="O30" s="43">
        <f>SUM(E30:M30)</f>
        <v>11874232</v>
      </c>
    </row>
    <row r="31" spans="1:15" ht="17.100000000000001" customHeight="1" thickTop="1" x14ac:dyDescent="0.45">
      <c r="A31" s="6"/>
      <c r="F31" s="3"/>
      <c r="H31" s="3"/>
      <c r="J31" s="3"/>
      <c r="L31" s="3"/>
      <c r="O31" s="3"/>
    </row>
    <row r="32" spans="1:15" ht="17.100000000000001" customHeight="1" x14ac:dyDescent="0.45">
      <c r="A32" s="6"/>
      <c r="F32" s="3"/>
      <c r="H32" s="3"/>
      <c r="J32" s="3"/>
      <c r="L32" s="3"/>
      <c r="O32" s="3"/>
    </row>
    <row r="33" spans="1:15" ht="13.5" customHeight="1" x14ac:dyDescent="0.45">
      <c r="A33" s="6"/>
      <c r="F33" s="3"/>
      <c r="H33" s="3"/>
      <c r="J33" s="3"/>
      <c r="L33" s="3"/>
      <c r="O33" s="3"/>
    </row>
    <row r="34" spans="1:15" ht="21.95" customHeight="1" x14ac:dyDescent="0.45">
      <c r="A34" s="15" t="s">
        <v>30</v>
      </c>
      <c r="B34" s="15"/>
      <c r="C34" s="15"/>
      <c r="D34" s="15"/>
      <c r="E34" s="40"/>
      <c r="F34" s="82"/>
      <c r="G34" s="40"/>
      <c r="H34" s="82"/>
      <c r="I34" s="40"/>
      <c r="J34" s="82"/>
      <c r="K34" s="40"/>
      <c r="L34" s="82"/>
      <c r="M34" s="40"/>
      <c r="N34" s="15"/>
      <c r="O34" s="15"/>
    </row>
  </sheetData>
  <mergeCells count="2">
    <mergeCell ref="E5:O5"/>
    <mergeCell ref="I6:K6"/>
  </mergeCells>
  <dataValidations count="1">
    <dataValidation type="textLength" errorStyle="information" allowBlank="1" showInputMessage="1" showErrorMessage="1" error="XLBVal:5=238456_x000d__x000a_" sqref="DQ65450 NM65450 XI65450 AHE65450 ARA65450 BAW65450 BKS65450 BUO65450 CEK65450 COG65450 CYC65450 DHY65450 DRU65450 EBQ65450 ELM65450 EVI65450 FFE65450 FPA65450 FYW65450 GIS65450 GSO65450 HCK65450 HMG65450 HWC65450 IFY65450 IPU65450 IZQ65450 JJM65450 JTI65450 KDE65450 KNA65450 KWW65450 LGS65450 LQO65450 MAK65450 MKG65450 MUC65450 NDY65450 NNU65450 NXQ65450 OHM65450 ORI65450 PBE65450 PLA65450 PUW65450 QES65450 QOO65450 QYK65450 RIG65450 RSC65450 SBY65450 SLU65450 SVQ65450 TFM65450 TPI65450 TZE65450 UJA65450 USW65450 VCS65450 VMO65450 VWK65450 WGG65450 WQC65450 DQ130986 NM130986 XI130986 AHE130986 ARA130986 BAW130986 BKS130986 BUO130986 CEK130986 COG130986 CYC130986 DHY130986 DRU130986 EBQ130986 ELM130986 EVI130986 FFE130986 FPA130986 FYW130986 GIS130986 GSO130986 HCK130986 HMG130986 HWC130986 IFY130986 IPU130986 IZQ130986 JJM130986 JTI130986 KDE130986 KNA130986 KWW130986 LGS130986 LQO130986 MAK130986 MKG130986 MUC130986 NDY130986 NNU130986 NXQ130986 OHM130986 ORI130986 PBE130986 PLA130986 PUW130986 QES130986 QOO130986 QYK130986 RIG130986 RSC130986 SBY130986 SLU130986 SVQ130986 TFM130986 TPI130986 TZE130986 UJA130986 USW130986 VCS130986 VMO130986 VWK130986 WGG130986 WQC130986 DQ196522 NM196522 XI196522 AHE196522 ARA196522 BAW196522 BKS196522 BUO196522 CEK196522 COG196522 CYC196522 DHY196522 DRU196522 EBQ196522 ELM196522 EVI196522 FFE196522 FPA196522 FYW196522 GIS196522 GSO196522 HCK196522 HMG196522 HWC196522 IFY196522 IPU196522 IZQ196522 JJM196522 JTI196522 KDE196522 KNA196522 KWW196522 LGS196522 LQO196522 MAK196522 MKG196522 MUC196522 NDY196522 NNU196522 NXQ196522 OHM196522 ORI196522 PBE196522 PLA196522 PUW196522 QES196522 QOO196522 QYK196522 RIG196522 RSC196522 SBY196522 SLU196522 SVQ196522 TFM196522 TPI196522 TZE196522 UJA196522 USW196522 VCS196522 VMO196522 VWK196522 WGG196522 WQC196522 DQ262058 NM262058 XI262058 AHE262058 ARA262058 BAW262058 BKS262058 BUO262058 CEK262058 COG262058 CYC262058 DHY262058 DRU262058 EBQ262058 ELM262058 EVI262058 FFE262058 FPA262058 FYW262058 GIS262058 GSO262058 HCK262058 HMG262058 HWC262058 IFY262058 IPU262058 IZQ262058 JJM262058 JTI262058 KDE262058 KNA262058 KWW262058 LGS262058 LQO262058 MAK262058 MKG262058 MUC262058 NDY262058 NNU262058 NXQ262058 OHM262058 ORI262058 PBE262058 PLA262058 PUW262058 QES262058 QOO262058 QYK262058 RIG262058 RSC262058 SBY262058 SLU262058 SVQ262058 TFM262058 TPI262058 TZE262058 UJA262058 USW262058 VCS262058 VMO262058 VWK262058 WGG262058 WQC262058 DQ327594 NM327594 XI327594 AHE327594 ARA327594 BAW327594 BKS327594 BUO327594 CEK327594 COG327594 CYC327594 DHY327594 DRU327594 EBQ327594 ELM327594 EVI327594 FFE327594 FPA327594 FYW327594 GIS327594 GSO327594 HCK327594 HMG327594 HWC327594 IFY327594 IPU327594 IZQ327594 JJM327594 JTI327594 KDE327594 KNA327594 KWW327594 LGS327594 LQO327594 MAK327594 MKG327594 MUC327594 NDY327594 NNU327594 NXQ327594 OHM327594 ORI327594 PBE327594 PLA327594 PUW327594 QES327594 QOO327594 QYK327594 RIG327594 RSC327594 SBY327594 SLU327594 SVQ327594 TFM327594 TPI327594 TZE327594 UJA327594 USW327594 VCS327594 VMO327594 VWK327594 WGG327594 WQC327594 DQ393130 NM393130 XI393130 AHE393130 ARA393130 BAW393130 BKS393130 BUO393130 CEK393130 COG393130 CYC393130 DHY393130 DRU393130 EBQ393130 ELM393130 EVI393130 FFE393130 FPA393130 FYW393130 GIS393130 GSO393130 HCK393130 HMG393130 HWC393130 IFY393130 IPU393130 IZQ393130 JJM393130 JTI393130 KDE393130 KNA393130 KWW393130 LGS393130 LQO393130 MAK393130 MKG393130 MUC393130 NDY393130 NNU393130 NXQ393130 OHM393130 ORI393130 PBE393130 PLA393130 PUW393130 QES393130 QOO393130 QYK393130 RIG393130 RSC393130 SBY393130 SLU393130 SVQ393130 TFM393130 TPI393130 TZE393130 UJA393130 USW393130 VCS393130 VMO393130 VWK393130 WGG393130 WQC393130 DQ458666 NM458666 XI458666 AHE458666 ARA458666 BAW458666 BKS458666 BUO458666 CEK458666 COG458666 CYC458666 DHY458666 DRU458666 EBQ458666 ELM458666 EVI458666 FFE458666 FPA458666 FYW458666 GIS458666 GSO458666 HCK458666 HMG458666 HWC458666 IFY458666 IPU458666 IZQ458666 JJM458666 JTI458666 KDE458666 KNA458666 KWW458666 LGS458666 LQO458666 MAK458666 MKG458666 MUC458666 NDY458666 NNU458666 NXQ458666 OHM458666 ORI458666 PBE458666 PLA458666 PUW458666 QES458666 QOO458666 QYK458666 RIG458666 RSC458666 SBY458666 SLU458666 SVQ458666 TFM458666 TPI458666 TZE458666 UJA458666 USW458666 VCS458666 VMO458666 VWK458666 WGG458666 WQC458666 DQ524202 NM524202 XI524202 AHE524202 ARA524202 BAW524202 BKS524202 BUO524202 CEK524202 COG524202 CYC524202 DHY524202 DRU524202 EBQ524202 ELM524202 EVI524202 FFE524202 FPA524202 FYW524202 GIS524202 GSO524202 HCK524202 HMG524202 HWC524202 IFY524202 IPU524202 IZQ524202 JJM524202 JTI524202 KDE524202 KNA524202 KWW524202 LGS524202 LQO524202 MAK524202 MKG524202 MUC524202 NDY524202 NNU524202 NXQ524202 OHM524202 ORI524202 PBE524202 PLA524202 PUW524202 QES524202 QOO524202 QYK524202 RIG524202 RSC524202 SBY524202 SLU524202 SVQ524202 TFM524202 TPI524202 TZE524202 UJA524202 USW524202 VCS524202 VMO524202 VWK524202 WGG524202 WQC524202 DQ589738 NM589738 XI589738 AHE589738 ARA589738 BAW589738 BKS589738 BUO589738 CEK589738 COG589738 CYC589738 DHY589738 DRU589738 EBQ589738 ELM589738 EVI589738 FFE589738 FPA589738 FYW589738 GIS589738 GSO589738 HCK589738 HMG589738 HWC589738 IFY589738 IPU589738 IZQ589738 JJM589738 JTI589738 KDE589738 KNA589738 KWW589738 LGS589738 LQO589738 MAK589738 MKG589738 MUC589738 NDY589738 NNU589738 NXQ589738 OHM589738 ORI589738 PBE589738 PLA589738 PUW589738 QES589738 QOO589738 QYK589738 RIG589738 RSC589738 SBY589738 SLU589738 SVQ589738 TFM589738 TPI589738 TZE589738 UJA589738 USW589738 VCS589738 VMO589738 VWK589738 WGG589738 WQC589738 DQ655274 NM655274 XI655274 AHE655274 ARA655274 BAW655274 BKS655274 BUO655274 CEK655274 COG655274 CYC655274 DHY655274 DRU655274 EBQ655274 ELM655274 EVI655274 FFE655274 FPA655274 FYW655274 GIS655274 GSO655274 HCK655274 HMG655274 HWC655274 IFY655274 IPU655274 IZQ655274 JJM655274 JTI655274 KDE655274 KNA655274 KWW655274 LGS655274 LQO655274 MAK655274 MKG655274 MUC655274 NDY655274 NNU655274 NXQ655274 OHM655274 ORI655274 PBE655274 PLA655274 PUW655274 QES655274 QOO655274 QYK655274 RIG655274 RSC655274 SBY655274 SLU655274 SVQ655274 TFM655274 TPI655274 TZE655274 UJA655274 USW655274 VCS655274 VMO655274 VWK655274 WGG655274 WQC655274 DQ720810 NM720810 XI720810 AHE720810 ARA720810 BAW720810 BKS720810 BUO720810 CEK720810 COG720810 CYC720810 DHY720810 DRU720810 EBQ720810 ELM720810 EVI720810 FFE720810 FPA720810 FYW720810 GIS720810 GSO720810 HCK720810 HMG720810 HWC720810 IFY720810 IPU720810 IZQ720810 JJM720810 JTI720810 KDE720810 KNA720810 KWW720810 LGS720810 LQO720810 MAK720810 MKG720810 MUC720810 NDY720810 NNU720810 NXQ720810 OHM720810 ORI720810 PBE720810 PLA720810 PUW720810 QES720810 QOO720810 QYK720810 RIG720810 RSC720810 SBY720810 SLU720810 SVQ720810 TFM720810 TPI720810 TZE720810 UJA720810 USW720810 VCS720810 VMO720810 VWK720810 WGG720810 WQC720810 DQ786346 NM786346 XI786346 AHE786346 ARA786346 BAW786346 BKS786346 BUO786346 CEK786346 COG786346 CYC786346 DHY786346 DRU786346 EBQ786346 ELM786346 EVI786346 FFE786346 FPA786346 FYW786346 GIS786346 GSO786346 HCK786346 HMG786346 HWC786346 IFY786346 IPU786346 IZQ786346 JJM786346 JTI786346 KDE786346 KNA786346 KWW786346 LGS786346 LQO786346 MAK786346 MKG786346 MUC786346 NDY786346 NNU786346 NXQ786346 OHM786346 ORI786346 PBE786346 PLA786346 PUW786346 QES786346 QOO786346 QYK786346 RIG786346 RSC786346 SBY786346 SLU786346 SVQ786346 TFM786346 TPI786346 TZE786346 UJA786346 USW786346 VCS786346 VMO786346 VWK786346 WGG786346 WQC786346 DQ851882 NM851882 XI851882 AHE851882 ARA851882 BAW851882 BKS851882 BUO851882 CEK851882 COG851882 CYC851882 DHY851882 DRU851882 EBQ851882 ELM851882 EVI851882 FFE851882 FPA851882 FYW851882 GIS851882 GSO851882 HCK851882 HMG851882 HWC851882 IFY851882 IPU851882 IZQ851882 JJM851882 JTI851882 KDE851882 KNA851882 KWW851882 LGS851882 LQO851882 MAK851882 MKG851882 MUC851882 NDY851882 NNU851882 NXQ851882 OHM851882 ORI851882 PBE851882 PLA851882 PUW851882 QES851882 QOO851882 QYK851882 RIG851882 RSC851882 SBY851882 SLU851882 SVQ851882 TFM851882 TPI851882 TZE851882 UJA851882 USW851882 VCS851882 VMO851882 VWK851882 WGG851882 WQC851882 DQ917418 NM917418 XI917418 AHE917418 ARA917418 BAW917418 BKS917418 BUO917418 CEK917418 COG917418 CYC917418 DHY917418 DRU917418 EBQ917418 ELM917418 EVI917418 FFE917418 FPA917418 FYW917418 GIS917418 GSO917418 HCK917418 HMG917418 HWC917418 IFY917418 IPU917418 IZQ917418 JJM917418 JTI917418 KDE917418 KNA917418 KWW917418 LGS917418 LQO917418 MAK917418 MKG917418 MUC917418 NDY917418 NNU917418 NXQ917418 OHM917418 ORI917418 PBE917418 PLA917418 PUW917418 QES917418 QOO917418 QYK917418 RIG917418 RSC917418 SBY917418 SLU917418 SVQ917418 TFM917418 TPI917418 TZE917418 UJA917418 USW917418 VCS917418 VMO917418 VWK917418 WGG917418 WQC917418 DQ982954 NM982954 XI982954 AHE982954 ARA982954 BAW982954 BKS982954 BUO982954 CEK982954 COG982954 CYC982954 DHY982954 DRU982954 EBQ982954 ELM982954 EVI982954 FFE982954 FPA982954 FYW982954 GIS982954 GSO982954 HCK982954 HMG982954 HWC982954 IFY982954 IPU982954 IZQ982954 JJM982954 JTI982954 KDE982954 KNA982954 KWW982954 LGS982954 LQO982954 MAK982954 MKG982954 MUC982954 NDY982954 NNU982954 NXQ982954 OHM982954 ORI982954 PBE982954 PLA982954 PUW982954 QES982954 QOO982954 QYK982954 RIG982954 RSC982954 SBY982954 SLU982954 SVQ982954 TFM982954 TPI982954 TZE982954 UJA982954 USW982954 VCS982954 VMO982954 VWK982954 WGG982954 WQC982954" xr:uid="{19B90C37-2E52-4DB5-A91B-A1857B6AB409}">
      <formula1>0</formula1>
      <formula2>300</formula2>
    </dataValidation>
  </dataValidations>
  <pageMargins left="0.6" right="0.6" top="0.5" bottom="0.6" header="0.49" footer="0.4"/>
  <pageSetup paperSize="9" scale="95"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4E359-74DE-4389-87E5-C17A8C963C67}">
  <dimension ref="A1:L71"/>
  <sheetViews>
    <sheetView topLeftCell="A21" zoomScale="89" zoomScaleNormal="89" zoomScaleSheetLayoutView="73" workbookViewId="0">
      <selection activeCell="C46" sqref="C46"/>
    </sheetView>
  </sheetViews>
  <sheetFormatPr defaultColWidth="9.140625" defaultRowHeight="21.75" customHeight="1" x14ac:dyDescent="0.45"/>
  <cols>
    <col min="1" max="2" width="1.7109375" style="1" customWidth="1"/>
    <col min="3" max="3" width="66.42578125" style="1" customWidth="1"/>
    <col min="4" max="4" width="9.28515625" style="1" customWidth="1"/>
    <col min="5" max="5" width="1" style="1" customWidth="1"/>
    <col min="6" max="6" width="12.7109375" style="54" customWidth="1"/>
    <col min="7" max="7" width="0.85546875" style="54" customWidth="1"/>
    <col min="8" max="8" width="12.7109375" style="154" customWidth="1"/>
    <col min="9" max="9" width="0.85546875" style="1" customWidth="1"/>
    <col min="10" max="10" width="12.7109375" style="36" customWidth="1"/>
    <col min="11" max="11" width="0.85546875" style="1" customWidth="1"/>
    <col min="12" max="12" width="12.7109375" style="193" customWidth="1"/>
    <col min="13" max="16384" width="9.140625" style="1"/>
  </cols>
  <sheetData>
    <row r="1" spans="1:12" ht="21" customHeight="1" x14ac:dyDescent="0.45">
      <c r="A1" s="197" t="s">
        <v>0</v>
      </c>
      <c r="B1" s="197"/>
      <c r="E1" s="83"/>
    </row>
    <row r="2" spans="1:12" ht="21" customHeight="1" x14ac:dyDescent="0.45">
      <c r="A2" s="84" t="s">
        <v>132</v>
      </c>
      <c r="B2" s="85"/>
      <c r="C2" s="85"/>
      <c r="D2" s="85"/>
    </row>
    <row r="3" spans="1:12" ht="21" customHeight="1" x14ac:dyDescent="0.45">
      <c r="A3" s="80" t="str">
        <f>+'SH9'!A3</f>
        <v>สำหรับงวดเก้าเดือนสิ้นสุดวันที่ 30 กันยายน พ.ศ. 2566</v>
      </c>
      <c r="B3" s="86"/>
      <c r="C3" s="86"/>
      <c r="D3" s="86"/>
      <c r="E3" s="15"/>
      <c r="F3" s="82"/>
      <c r="G3" s="82"/>
      <c r="H3" s="144"/>
      <c r="I3" s="15"/>
      <c r="J3" s="87"/>
      <c r="K3" s="15"/>
      <c r="L3" s="194"/>
    </row>
    <row r="4" spans="1:12" ht="6.75" customHeight="1" x14ac:dyDescent="0.45">
      <c r="A4" s="84"/>
      <c r="B4" s="85"/>
      <c r="C4" s="85"/>
      <c r="D4" s="85"/>
    </row>
    <row r="5" spans="1:12" ht="16.7" customHeight="1" x14ac:dyDescent="0.45">
      <c r="A5" s="84"/>
      <c r="B5" s="85"/>
      <c r="C5" s="85"/>
      <c r="D5" s="85"/>
      <c r="F5" s="199" t="s">
        <v>2</v>
      </c>
      <c r="G5" s="199"/>
      <c r="H5" s="199"/>
      <c r="J5" s="199" t="s">
        <v>3</v>
      </c>
      <c r="K5" s="199"/>
      <c r="L5" s="199"/>
    </row>
    <row r="6" spans="1:12" ht="16.7" customHeight="1" x14ac:dyDescent="0.45">
      <c r="A6" s="88"/>
      <c r="B6" s="88"/>
      <c r="C6" s="88"/>
      <c r="D6" s="89"/>
      <c r="E6" s="89"/>
      <c r="F6" s="150" t="s">
        <v>61</v>
      </c>
      <c r="G6" s="62"/>
      <c r="H6" s="150" t="s">
        <v>62</v>
      </c>
      <c r="J6" s="150" t="s">
        <v>61</v>
      </c>
      <c r="K6" s="62"/>
      <c r="L6" s="150" t="s">
        <v>62</v>
      </c>
    </row>
    <row r="7" spans="1:12" ht="16.7" customHeight="1" x14ac:dyDescent="0.45">
      <c r="A7" s="88"/>
      <c r="B7" s="88"/>
      <c r="C7" s="88"/>
      <c r="D7" s="102" t="s">
        <v>9</v>
      </c>
      <c r="E7" s="89"/>
      <c r="F7" s="151" t="s">
        <v>10</v>
      </c>
      <c r="G7" s="66"/>
      <c r="H7" s="151" t="s">
        <v>10</v>
      </c>
      <c r="J7" s="151" t="s">
        <v>10</v>
      </c>
      <c r="K7" s="66"/>
      <c r="L7" s="151" t="s">
        <v>10</v>
      </c>
    </row>
    <row r="8" spans="1:12" ht="16.7" customHeight="1" x14ac:dyDescent="0.45">
      <c r="A8" s="92" t="s">
        <v>133</v>
      </c>
      <c r="B8" s="93"/>
      <c r="C8" s="92"/>
      <c r="D8" s="94"/>
      <c r="F8" s="53"/>
      <c r="J8" s="91"/>
    </row>
    <row r="9" spans="1:12" ht="16.7" customHeight="1" x14ac:dyDescent="0.45">
      <c r="B9" s="1" t="s">
        <v>134</v>
      </c>
      <c r="C9" s="92"/>
      <c r="D9" s="95"/>
      <c r="F9" s="53">
        <v>7572707</v>
      </c>
      <c r="H9" s="154">
        <v>5672939</v>
      </c>
      <c r="I9" s="96"/>
      <c r="J9" s="53">
        <v>0</v>
      </c>
      <c r="K9" s="54"/>
      <c r="L9" s="154">
        <v>0</v>
      </c>
    </row>
    <row r="10" spans="1:12" ht="16.7" customHeight="1" x14ac:dyDescent="0.45">
      <c r="B10" s="1" t="s">
        <v>135</v>
      </c>
      <c r="C10" s="92"/>
      <c r="D10" s="95"/>
      <c r="F10" s="53">
        <v>1488</v>
      </c>
      <c r="H10" s="154">
        <v>7315</v>
      </c>
      <c r="I10" s="96"/>
      <c r="J10" s="53">
        <v>0</v>
      </c>
      <c r="K10" s="54"/>
      <c r="L10" s="154">
        <v>0</v>
      </c>
    </row>
    <row r="11" spans="1:12" ht="16.7" customHeight="1" x14ac:dyDescent="0.45">
      <c r="B11" s="1" t="s">
        <v>207</v>
      </c>
      <c r="C11" s="92"/>
      <c r="D11" s="95"/>
      <c r="F11" s="53">
        <v>-603511</v>
      </c>
      <c r="H11" s="154">
        <v>-366408</v>
      </c>
      <c r="I11" s="97"/>
      <c r="J11" s="53">
        <v>0</v>
      </c>
      <c r="K11" s="54"/>
      <c r="L11" s="154">
        <v>0</v>
      </c>
    </row>
    <row r="12" spans="1:12" ht="16.7" customHeight="1" x14ac:dyDescent="0.45">
      <c r="B12" s="98" t="s">
        <v>136</v>
      </c>
      <c r="C12" s="98"/>
      <c r="D12" s="94"/>
      <c r="F12" s="53">
        <v>32448</v>
      </c>
      <c r="H12" s="154">
        <v>11818</v>
      </c>
      <c r="I12" s="96"/>
      <c r="J12" s="53">
        <v>0</v>
      </c>
      <c r="K12" s="54"/>
      <c r="L12" s="154">
        <v>0</v>
      </c>
    </row>
    <row r="13" spans="1:12" ht="16.7" customHeight="1" x14ac:dyDescent="0.45">
      <c r="B13" s="33" t="s">
        <v>137</v>
      </c>
      <c r="D13" s="94"/>
      <c r="F13" s="53">
        <v>-4083635</v>
      </c>
      <c r="H13" s="154">
        <v>-2815080</v>
      </c>
      <c r="I13" s="96"/>
      <c r="J13" s="53">
        <v>0</v>
      </c>
      <c r="K13" s="54"/>
      <c r="L13" s="154">
        <v>0</v>
      </c>
    </row>
    <row r="14" spans="1:12" ht="16.7" customHeight="1" x14ac:dyDescent="0.45">
      <c r="B14" s="88" t="s">
        <v>138</v>
      </c>
      <c r="C14" s="88"/>
      <c r="D14" s="94"/>
      <c r="F14" s="53">
        <v>-854635</v>
      </c>
      <c r="H14" s="154">
        <v>-789409</v>
      </c>
      <c r="I14" s="96"/>
      <c r="J14" s="53">
        <v>0</v>
      </c>
      <c r="K14" s="54"/>
      <c r="L14" s="154">
        <v>0</v>
      </c>
    </row>
    <row r="15" spans="1:12" ht="16.7" customHeight="1" x14ac:dyDescent="0.45">
      <c r="B15" s="88" t="s">
        <v>139</v>
      </c>
      <c r="C15" s="88"/>
      <c r="D15" s="94"/>
      <c r="F15" s="53">
        <v>-1426</v>
      </c>
      <c r="H15" s="154">
        <v>-2118</v>
      </c>
      <c r="I15" s="96"/>
      <c r="J15" s="53">
        <v>0</v>
      </c>
      <c r="K15" s="54"/>
      <c r="L15" s="154">
        <v>0</v>
      </c>
    </row>
    <row r="16" spans="1:12" ht="16.7" customHeight="1" x14ac:dyDescent="0.45">
      <c r="B16" s="88" t="s">
        <v>78</v>
      </c>
      <c r="C16" s="88"/>
      <c r="D16" s="95"/>
      <c r="F16" s="53">
        <v>-902474</v>
      </c>
      <c r="H16" s="154">
        <v>-753075</v>
      </c>
      <c r="I16" s="96"/>
      <c r="J16" s="53">
        <v>0</v>
      </c>
      <c r="K16" s="54"/>
      <c r="L16" s="154">
        <v>0</v>
      </c>
    </row>
    <row r="17" spans="1:12" ht="16.7" customHeight="1" x14ac:dyDescent="0.45">
      <c r="B17" s="98" t="s">
        <v>80</v>
      </c>
      <c r="C17" s="98"/>
      <c r="D17" s="95"/>
      <c r="F17" s="53">
        <v>-742005</v>
      </c>
      <c r="H17" s="154">
        <v>-571709</v>
      </c>
      <c r="I17" s="96"/>
      <c r="J17" s="53">
        <v>-41821</v>
      </c>
      <c r="K17" s="54"/>
      <c r="L17" s="154">
        <v>-44282</v>
      </c>
    </row>
    <row r="18" spans="1:12" ht="16.7" customHeight="1" x14ac:dyDescent="0.45">
      <c r="B18" s="1" t="s">
        <v>85</v>
      </c>
      <c r="C18" s="98"/>
      <c r="D18" s="94"/>
      <c r="F18" s="53">
        <v>-158531</v>
      </c>
      <c r="H18" s="154">
        <v>-80217</v>
      </c>
      <c r="I18" s="96"/>
      <c r="J18" s="53">
        <v>0</v>
      </c>
      <c r="K18" s="54"/>
      <c r="L18" s="154">
        <v>0</v>
      </c>
    </row>
    <row r="19" spans="1:12" ht="16.7" customHeight="1" x14ac:dyDescent="0.45">
      <c r="B19" s="33" t="s">
        <v>140</v>
      </c>
      <c r="C19" s="98"/>
      <c r="D19" s="95"/>
      <c r="F19" s="53">
        <v>4569136</v>
      </c>
      <c r="H19" s="154">
        <v>8770034</v>
      </c>
      <c r="I19" s="96"/>
      <c r="J19" s="53">
        <v>14766</v>
      </c>
      <c r="K19" s="54"/>
      <c r="L19" s="154">
        <v>4104615</v>
      </c>
    </row>
    <row r="20" spans="1:12" ht="16.7" customHeight="1" x14ac:dyDescent="0.45">
      <c r="B20" s="33" t="s">
        <v>141</v>
      </c>
      <c r="C20" s="98"/>
      <c r="D20" s="95"/>
      <c r="F20" s="53">
        <v>-4295398</v>
      </c>
      <c r="H20" s="154">
        <v>-3791925</v>
      </c>
      <c r="I20" s="96"/>
      <c r="J20" s="53">
        <v>-269084</v>
      </c>
      <c r="K20" s="54"/>
      <c r="L20" s="154">
        <v>-8341</v>
      </c>
    </row>
    <row r="21" spans="1:12" ht="16.7" customHeight="1" x14ac:dyDescent="0.45">
      <c r="B21" s="33" t="s">
        <v>169</v>
      </c>
      <c r="C21" s="98"/>
      <c r="D21" s="95"/>
      <c r="F21" s="53">
        <v>0</v>
      </c>
      <c r="H21" s="154">
        <v>436680</v>
      </c>
      <c r="I21" s="96"/>
      <c r="J21" s="53">
        <v>0</v>
      </c>
      <c r="K21" s="54"/>
      <c r="L21" s="154">
        <v>0</v>
      </c>
    </row>
    <row r="22" spans="1:12" ht="16.7" customHeight="1" x14ac:dyDescent="0.45">
      <c r="B22" s="33" t="s">
        <v>142</v>
      </c>
      <c r="C22" s="98"/>
      <c r="D22" s="95"/>
      <c r="F22" s="53"/>
      <c r="I22" s="96"/>
      <c r="J22" s="53"/>
      <c r="K22" s="54"/>
      <c r="L22" s="154"/>
    </row>
    <row r="23" spans="1:12" ht="16.7" customHeight="1" x14ac:dyDescent="0.45">
      <c r="B23" s="136" t="s">
        <v>143</v>
      </c>
      <c r="C23" s="98"/>
      <c r="D23" s="95"/>
      <c r="F23" s="53">
        <v>27000</v>
      </c>
      <c r="H23" s="154">
        <v>179367</v>
      </c>
      <c r="I23" s="96"/>
      <c r="J23" s="53">
        <v>0</v>
      </c>
      <c r="K23" s="54"/>
      <c r="L23" s="154">
        <v>0</v>
      </c>
    </row>
    <row r="24" spans="1:12" ht="16.7" customHeight="1" x14ac:dyDescent="0.45">
      <c r="B24" s="33" t="s">
        <v>170</v>
      </c>
      <c r="C24" s="98"/>
      <c r="D24" s="95"/>
      <c r="F24" s="53"/>
      <c r="I24" s="96"/>
      <c r="J24" s="53"/>
      <c r="K24" s="54"/>
      <c r="L24" s="154"/>
    </row>
    <row r="25" spans="1:12" ht="16.7" customHeight="1" x14ac:dyDescent="0.45">
      <c r="B25" s="136" t="s">
        <v>143</v>
      </c>
      <c r="C25" s="98"/>
      <c r="D25" s="95"/>
      <c r="F25" s="99">
        <v>-7000</v>
      </c>
      <c r="H25" s="144">
        <v>-164531</v>
      </c>
      <c r="J25" s="99">
        <v>0</v>
      </c>
      <c r="K25" s="54"/>
      <c r="L25" s="144">
        <v>0</v>
      </c>
    </row>
    <row r="26" spans="1:12" ht="3.95" customHeight="1" x14ac:dyDescent="0.45">
      <c r="B26" s="33"/>
      <c r="C26" s="98"/>
      <c r="D26" s="95"/>
      <c r="F26" s="53"/>
      <c r="J26" s="53"/>
      <c r="K26" s="54"/>
      <c r="L26" s="154"/>
    </row>
    <row r="27" spans="1:12" ht="16.7" customHeight="1" x14ac:dyDescent="0.45">
      <c r="A27" s="85" t="s">
        <v>144</v>
      </c>
      <c r="B27" s="85"/>
      <c r="C27" s="85"/>
      <c r="D27" s="94"/>
      <c r="F27" s="99">
        <f>SUM(F9:F25)</f>
        <v>554164</v>
      </c>
      <c r="H27" s="144">
        <f>SUM(H9:H25)</f>
        <v>5743681</v>
      </c>
      <c r="J27" s="99">
        <f>SUM(J9:J25)</f>
        <v>-296139</v>
      </c>
      <c r="K27" s="54"/>
      <c r="L27" s="144">
        <f>SUM(L9:L25)</f>
        <v>4051992</v>
      </c>
    </row>
    <row r="28" spans="1:12" ht="3.95" customHeight="1" x14ac:dyDescent="0.45">
      <c r="A28" s="85"/>
      <c r="B28" s="85"/>
      <c r="C28" s="85"/>
      <c r="D28" s="94"/>
      <c r="F28" s="90"/>
      <c r="H28" s="191"/>
      <c r="J28" s="90"/>
      <c r="K28" s="54"/>
      <c r="L28" s="191"/>
    </row>
    <row r="29" spans="1:12" ht="16.7" customHeight="1" x14ac:dyDescent="0.45">
      <c r="A29" s="85" t="s">
        <v>145</v>
      </c>
      <c r="B29" s="98"/>
      <c r="C29" s="98"/>
      <c r="D29" s="94"/>
      <c r="F29" s="53"/>
      <c r="J29" s="53"/>
      <c r="K29" s="54"/>
      <c r="L29" s="154"/>
    </row>
    <row r="30" spans="1:12" ht="16.7" customHeight="1" x14ac:dyDescent="0.45">
      <c r="B30" s="100" t="s">
        <v>146</v>
      </c>
      <c r="C30" s="98"/>
      <c r="D30" s="94"/>
      <c r="F30" s="70"/>
      <c r="H30" s="141"/>
      <c r="J30" s="70"/>
      <c r="K30" s="54"/>
      <c r="L30" s="141"/>
    </row>
    <row r="31" spans="1:12" ht="16.7" customHeight="1" x14ac:dyDescent="0.45">
      <c r="B31" s="1" t="s">
        <v>147</v>
      </c>
      <c r="C31" s="92"/>
      <c r="D31" s="94"/>
      <c r="F31" s="53">
        <v>65418</v>
      </c>
      <c r="H31" s="154">
        <v>72205</v>
      </c>
      <c r="I31" s="96"/>
      <c r="J31" s="53">
        <v>6702</v>
      </c>
      <c r="K31" s="54"/>
      <c r="L31" s="154">
        <v>34298</v>
      </c>
    </row>
    <row r="32" spans="1:12" ht="18" x14ac:dyDescent="0.45">
      <c r="B32" s="1" t="s">
        <v>148</v>
      </c>
      <c r="C32" s="92"/>
      <c r="D32" s="95"/>
      <c r="F32" s="53">
        <v>782933</v>
      </c>
      <c r="H32" s="154">
        <v>825811</v>
      </c>
      <c r="I32" s="96"/>
      <c r="J32" s="53">
        <v>782911</v>
      </c>
      <c r="K32" s="54"/>
      <c r="L32" s="154">
        <v>1267575</v>
      </c>
    </row>
    <row r="33" spans="1:12" ht="16.7" customHeight="1" x14ac:dyDescent="0.45">
      <c r="B33" s="98" t="s">
        <v>149</v>
      </c>
      <c r="C33" s="98"/>
      <c r="D33" s="94"/>
      <c r="F33" s="70">
        <v>430</v>
      </c>
      <c r="H33" s="141">
        <v>227</v>
      </c>
      <c r="J33" s="53">
        <v>0</v>
      </c>
      <c r="K33" s="54"/>
      <c r="L33" s="154">
        <v>0</v>
      </c>
    </row>
    <row r="34" spans="1:12" ht="16.7" customHeight="1" x14ac:dyDescent="0.45">
      <c r="B34" s="98" t="s">
        <v>183</v>
      </c>
      <c r="C34" s="98"/>
      <c r="D34" s="94"/>
      <c r="F34" s="53">
        <v>0</v>
      </c>
      <c r="H34" s="154">
        <v>0</v>
      </c>
      <c r="J34" s="53">
        <v>0</v>
      </c>
      <c r="K34" s="54"/>
      <c r="L34" s="154">
        <v>170000</v>
      </c>
    </row>
    <row r="35" spans="1:12" ht="3.95" customHeight="1" x14ac:dyDescent="0.45">
      <c r="B35" s="98"/>
      <c r="C35" s="98"/>
      <c r="D35" s="94"/>
      <c r="F35" s="53"/>
      <c r="J35" s="53"/>
      <c r="K35" s="54"/>
      <c r="L35" s="154"/>
    </row>
    <row r="36" spans="1:12" ht="16.7" customHeight="1" x14ac:dyDescent="0.45">
      <c r="B36" s="100" t="s">
        <v>150</v>
      </c>
      <c r="C36" s="98"/>
      <c r="D36" s="94"/>
      <c r="F36" s="53"/>
      <c r="J36" s="53"/>
      <c r="K36" s="54"/>
      <c r="L36" s="154"/>
    </row>
    <row r="37" spans="1:12" ht="16.7" customHeight="1" x14ac:dyDescent="0.45">
      <c r="B37" s="33" t="s">
        <v>171</v>
      </c>
      <c r="C37" s="98"/>
      <c r="D37" s="94"/>
      <c r="F37" s="53">
        <v>0</v>
      </c>
      <c r="H37" s="154">
        <v>-3127404</v>
      </c>
      <c r="J37" s="53">
        <v>0</v>
      </c>
      <c r="K37" s="54"/>
      <c r="L37" s="154">
        <v>-3127404</v>
      </c>
    </row>
    <row r="38" spans="1:12" ht="16.7" customHeight="1" x14ac:dyDescent="0.45">
      <c r="B38" s="33" t="s">
        <v>184</v>
      </c>
      <c r="C38" s="98"/>
      <c r="D38" s="95"/>
      <c r="F38" s="53">
        <v>0</v>
      </c>
      <c r="H38" s="154">
        <v>0</v>
      </c>
      <c r="J38" s="53">
        <v>0</v>
      </c>
      <c r="K38" s="54"/>
      <c r="L38" s="154">
        <v>-170000</v>
      </c>
    </row>
    <row r="39" spans="1:12" ht="16.7" customHeight="1" x14ac:dyDescent="0.45">
      <c r="B39" s="98" t="s">
        <v>151</v>
      </c>
      <c r="C39" s="98"/>
      <c r="D39" s="94"/>
      <c r="F39" s="53">
        <v>-15030.498781499906</v>
      </c>
      <c r="H39" s="154">
        <v>-569</v>
      </c>
      <c r="J39" s="53">
        <v>0</v>
      </c>
      <c r="K39" s="54"/>
      <c r="L39" s="154">
        <v>0</v>
      </c>
    </row>
    <row r="40" spans="1:12" ht="16.7" customHeight="1" x14ac:dyDescent="0.45">
      <c r="B40" s="33" t="s">
        <v>152</v>
      </c>
      <c r="C40" s="98"/>
      <c r="D40" s="94"/>
      <c r="F40" s="99">
        <v>-41302</v>
      </c>
      <c r="H40" s="144">
        <v>-42372</v>
      </c>
      <c r="J40" s="99">
        <v>0</v>
      </c>
      <c r="K40" s="54"/>
      <c r="L40" s="144">
        <v>0</v>
      </c>
    </row>
    <row r="41" spans="1:12" ht="3.95" customHeight="1" x14ac:dyDescent="0.45">
      <c r="B41" s="33"/>
      <c r="C41" s="98"/>
      <c r="D41" s="94"/>
      <c r="F41" s="53"/>
      <c r="J41" s="53"/>
      <c r="K41" s="54"/>
      <c r="L41" s="154"/>
    </row>
    <row r="42" spans="1:12" ht="16.7" customHeight="1" x14ac:dyDescent="0.45">
      <c r="A42" s="85" t="s">
        <v>208</v>
      </c>
      <c r="B42" s="98"/>
      <c r="C42" s="98"/>
      <c r="D42" s="101"/>
      <c r="F42" s="99">
        <f>SUM(F31:F40)</f>
        <v>792448.50121850008</v>
      </c>
      <c r="H42" s="144">
        <f>SUM(H31:H40)</f>
        <v>-2272102</v>
      </c>
      <c r="J42" s="99">
        <f>SUM(J31:J40)</f>
        <v>789613</v>
      </c>
      <c r="K42" s="54"/>
      <c r="L42" s="144">
        <f>SUM(L31:L40)</f>
        <v>-1825531</v>
      </c>
    </row>
    <row r="43" spans="1:12" ht="3.95" customHeight="1" x14ac:dyDescent="0.45">
      <c r="A43" s="85"/>
      <c r="B43" s="98"/>
      <c r="C43" s="98"/>
      <c r="D43" s="101"/>
      <c r="F43" s="53"/>
      <c r="J43" s="53"/>
      <c r="K43" s="54"/>
      <c r="L43" s="154"/>
    </row>
    <row r="44" spans="1:12" ht="16.7" customHeight="1" x14ac:dyDescent="0.45">
      <c r="A44" s="85" t="s">
        <v>153</v>
      </c>
      <c r="B44" s="98"/>
      <c r="C44" s="98"/>
      <c r="D44" s="94"/>
      <c r="F44" s="53"/>
      <c r="J44" s="53"/>
      <c r="K44" s="54"/>
      <c r="L44" s="154"/>
    </row>
    <row r="45" spans="1:12" ht="16.7" customHeight="1" x14ac:dyDescent="0.45">
      <c r="A45" s="85"/>
      <c r="B45" s="100" t="s">
        <v>146</v>
      </c>
      <c r="C45" s="98"/>
      <c r="D45" s="94"/>
      <c r="F45" s="53"/>
      <c r="J45" s="53"/>
      <c r="K45" s="54"/>
      <c r="L45" s="154"/>
    </row>
    <row r="46" spans="1:12" ht="16.7" customHeight="1" x14ac:dyDescent="0.45">
      <c r="B46" s="98" t="s">
        <v>196</v>
      </c>
      <c r="C46" s="98"/>
      <c r="F46" s="53">
        <v>300000</v>
      </c>
      <c r="H46" s="154">
        <v>0</v>
      </c>
      <c r="J46" s="53">
        <v>0</v>
      </c>
      <c r="K46" s="54"/>
      <c r="L46" s="154">
        <v>0</v>
      </c>
    </row>
    <row r="47" spans="1:12" ht="3.95" customHeight="1" x14ac:dyDescent="0.45">
      <c r="B47" s="98"/>
      <c r="C47" s="98"/>
      <c r="D47" s="94"/>
      <c r="F47" s="53"/>
      <c r="J47" s="53"/>
      <c r="K47" s="54"/>
      <c r="L47" s="154"/>
    </row>
    <row r="48" spans="1:12" ht="16.7" customHeight="1" x14ac:dyDescent="0.45">
      <c r="B48" s="100" t="s">
        <v>150</v>
      </c>
      <c r="C48" s="98"/>
      <c r="D48" s="95"/>
      <c r="F48" s="53"/>
      <c r="J48" s="53"/>
      <c r="K48" s="54"/>
      <c r="L48" s="154"/>
    </row>
    <row r="49" spans="1:12" ht="16.7" customHeight="1" x14ac:dyDescent="0.45">
      <c r="B49" s="98" t="s">
        <v>172</v>
      </c>
      <c r="C49" s="98"/>
      <c r="D49" s="95">
        <v>30</v>
      </c>
      <c r="F49" s="53">
        <v>-417776</v>
      </c>
      <c r="H49" s="154">
        <v>-2107636</v>
      </c>
      <c r="J49" s="53">
        <v>-417776</v>
      </c>
      <c r="K49" s="54"/>
      <c r="L49" s="154">
        <v>-2107627</v>
      </c>
    </row>
    <row r="50" spans="1:12" ht="16.7" customHeight="1" x14ac:dyDescent="0.45">
      <c r="B50" s="98" t="s">
        <v>156</v>
      </c>
      <c r="C50" s="98"/>
      <c r="D50" s="95"/>
      <c r="F50" s="53">
        <v>-300000</v>
      </c>
      <c r="H50" s="154">
        <v>-162729</v>
      </c>
      <c r="J50" s="53">
        <v>0</v>
      </c>
      <c r="K50" s="54"/>
      <c r="L50" s="154">
        <v>0</v>
      </c>
    </row>
    <row r="51" spans="1:12" ht="16.7" customHeight="1" x14ac:dyDescent="0.45">
      <c r="A51" s="98"/>
      <c r="B51" s="98" t="s">
        <v>154</v>
      </c>
      <c r="C51" s="98"/>
      <c r="D51" s="95"/>
      <c r="F51" s="53">
        <v>-29589</v>
      </c>
      <c r="H51" s="154">
        <v>-29677</v>
      </c>
      <c r="J51" s="53">
        <v>0</v>
      </c>
      <c r="K51" s="54"/>
      <c r="L51" s="154">
        <v>0</v>
      </c>
    </row>
    <row r="52" spans="1:12" ht="16.7" customHeight="1" x14ac:dyDescent="0.45">
      <c r="B52" s="98" t="s">
        <v>155</v>
      </c>
      <c r="C52" s="98"/>
      <c r="D52" s="94"/>
      <c r="F52" s="99">
        <v>-5160</v>
      </c>
      <c r="H52" s="144">
        <v>-7811</v>
      </c>
      <c r="J52" s="99">
        <v>0</v>
      </c>
      <c r="K52" s="54"/>
      <c r="L52" s="144">
        <v>0</v>
      </c>
    </row>
    <row r="53" spans="1:12" ht="3.95" customHeight="1" x14ac:dyDescent="0.45">
      <c r="A53" s="85"/>
      <c r="B53" s="98"/>
      <c r="C53" s="98"/>
      <c r="D53" s="101"/>
      <c r="F53" s="53"/>
      <c r="J53" s="53"/>
      <c r="K53" s="54"/>
      <c r="L53" s="154"/>
    </row>
    <row r="54" spans="1:12" ht="16.7" customHeight="1" x14ac:dyDescent="0.45">
      <c r="A54" s="85" t="s">
        <v>209</v>
      </c>
      <c r="B54" s="98"/>
      <c r="C54" s="98"/>
      <c r="D54" s="94"/>
      <c r="F54" s="99">
        <f>SUM(F46:F52)</f>
        <v>-452525</v>
      </c>
      <c r="H54" s="144">
        <f>SUM(H46:H52)</f>
        <v>-2307853</v>
      </c>
      <c r="J54" s="99">
        <f>SUM(J46:J52)</f>
        <v>-417776</v>
      </c>
      <c r="K54" s="54"/>
      <c r="L54" s="144">
        <f>SUM(L46:L52)</f>
        <v>-2107627</v>
      </c>
    </row>
    <row r="55" spans="1:12" ht="4.5" customHeight="1" x14ac:dyDescent="0.45">
      <c r="B55" s="98"/>
      <c r="C55" s="98"/>
      <c r="D55" s="94"/>
      <c r="F55" s="53"/>
      <c r="J55" s="53"/>
      <c r="K55" s="54"/>
      <c r="L55" s="154"/>
    </row>
    <row r="56" spans="1:12" ht="16.7" customHeight="1" x14ac:dyDescent="0.45">
      <c r="A56" s="85" t="s">
        <v>210</v>
      </c>
      <c r="B56" s="98"/>
      <c r="C56" s="98"/>
      <c r="D56" s="94"/>
      <c r="F56" s="31">
        <f>F27+F42+F54</f>
        <v>894087.50121850008</v>
      </c>
      <c r="G56" s="3"/>
      <c r="H56" s="149">
        <f>H27+H42+H54</f>
        <v>1163726</v>
      </c>
      <c r="J56" s="31">
        <f>J27+J42+J54</f>
        <v>75698</v>
      </c>
      <c r="K56" s="3"/>
      <c r="L56" s="149">
        <f>L27+L42+L54</f>
        <v>118834</v>
      </c>
    </row>
    <row r="57" spans="1:12" ht="16.7" customHeight="1" x14ac:dyDescent="0.45">
      <c r="A57" s="98" t="s">
        <v>157</v>
      </c>
      <c r="B57" s="98"/>
      <c r="C57" s="98"/>
      <c r="D57" s="94"/>
      <c r="F57" s="99">
        <v>1660377</v>
      </c>
      <c r="G57" s="3"/>
      <c r="H57" s="144">
        <v>1295374</v>
      </c>
      <c r="J57" s="99">
        <v>171696</v>
      </c>
      <c r="K57" s="3"/>
      <c r="L57" s="144">
        <v>236672</v>
      </c>
    </row>
    <row r="58" spans="1:12" ht="3.95" customHeight="1" x14ac:dyDescent="0.45">
      <c r="A58" s="98"/>
      <c r="B58" s="98"/>
      <c r="C58" s="98"/>
      <c r="D58" s="94"/>
      <c r="F58" s="67"/>
      <c r="G58" s="3"/>
      <c r="H58" s="152"/>
      <c r="J58" s="67"/>
      <c r="K58" s="3"/>
      <c r="L58" s="152"/>
    </row>
    <row r="59" spans="1:12" ht="16.7" customHeight="1" x14ac:dyDescent="0.45">
      <c r="A59" s="98" t="s">
        <v>158</v>
      </c>
      <c r="B59" s="98"/>
      <c r="C59" s="98"/>
      <c r="D59" s="94"/>
      <c r="F59" s="67">
        <f>SUM(F56:F57)</f>
        <v>2554464.5012185001</v>
      </c>
      <c r="G59" s="3"/>
      <c r="H59" s="152">
        <f>SUM(H56:H57)</f>
        <v>2459100</v>
      </c>
      <c r="J59" s="67">
        <f>SUM(J56:J57)</f>
        <v>247394</v>
      </c>
      <c r="K59" s="3"/>
      <c r="L59" s="152">
        <f>SUM(L56:L57)</f>
        <v>355506</v>
      </c>
    </row>
    <row r="60" spans="1:12" ht="16.7" customHeight="1" x14ac:dyDescent="0.45">
      <c r="A60" s="98" t="s">
        <v>159</v>
      </c>
      <c r="B60" s="98"/>
      <c r="C60" s="98"/>
      <c r="D60" s="94"/>
      <c r="F60" s="69">
        <v>-32</v>
      </c>
      <c r="G60" s="3"/>
      <c r="H60" s="153">
        <v>-343</v>
      </c>
      <c r="J60" s="69">
        <v>-1</v>
      </c>
      <c r="K60" s="3"/>
      <c r="L60" s="153">
        <v>-2</v>
      </c>
    </row>
    <row r="61" spans="1:12" ht="3.95" customHeight="1" x14ac:dyDescent="0.45">
      <c r="A61" s="98"/>
      <c r="B61" s="98"/>
      <c r="C61" s="98"/>
      <c r="D61" s="94"/>
      <c r="F61" s="67"/>
      <c r="G61" s="3"/>
      <c r="H61" s="152"/>
      <c r="J61" s="67"/>
      <c r="K61" s="3"/>
      <c r="L61" s="152"/>
    </row>
    <row r="62" spans="1:12" ht="16.7" customHeight="1" thickBot="1" x14ac:dyDescent="0.5">
      <c r="A62" s="85" t="s">
        <v>160</v>
      </c>
      <c r="B62" s="98"/>
      <c r="C62" s="98"/>
      <c r="D62" s="95">
        <v>6</v>
      </c>
      <c r="F62" s="103">
        <f>SUM(F59:F60)</f>
        <v>2554432.5012185001</v>
      </c>
      <c r="G62" s="3"/>
      <c r="H62" s="192">
        <f>SUM(H59:H60)</f>
        <v>2458757</v>
      </c>
      <c r="J62" s="103">
        <f>SUM(J59:J60)</f>
        <v>247393</v>
      </c>
      <c r="K62" s="3"/>
      <c r="L62" s="192">
        <f>SUM(L59:L60)</f>
        <v>355504</v>
      </c>
    </row>
    <row r="63" spans="1:12" ht="4.5" customHeight="1" thickTop="1" x14ac:dyDescent="0.45">
      <c r="A63" s="98"/>
      <c r="C63" s="98"/>
      <c r="D63" s="101"/>
      <c r="F63" s="53"/>
      <c r="G63" s="79"/>
      <c r="J63" s="53"/>
      <c r="K63" s="54"/>
      <c r="L63" s="154"/>
    </row>
    <row r="64" spans="1:12" ht="16.7" customHeight="1" x14ac:dyDescent="0.45">
      <c r="A64" s="85" t="s">
        <v>161</v>
      </c>
      <c r="B64" s="98"/>
      <c r="C64" s="98"/>
      <c r="D64" s="101"/>
      <c r="F64" s="53"/>
      <c r="G64" s="79"/>
      <c r="J64" s="104"/>
      <c r="L64" s="195"/>
    </row>
    <row r="65" spans="1:12" ht="16.7" customHeight="1" x14ac:dyDescent="0.35">
      <c r="A65" s="85"/>
      <c r="B65" s="137" t="s">
        <v>36</v>
      </c>
      <c r="C65" s="98"/>
      <c r="D65" s="101"/>
      <c r="F65" s="53">
        <v>619794</v>
      </c>
      <c r="H65" s="154">
        <v>119653</v>
      </c>
      <c r="J65" s="53">
        <v>1</v>
      </c>
      <c r="K65" s="54"/>
      <c r="L65" s="154">
        <v>0</v>
      </c>
    </row>
    <row r="66" spans="1:12" ht="16.7" customHeight="1" x14ac:dyDescent="0.35">
      <c r="A66" s="85"/>
      <c r="B66" s="148" t="s">
        <v>42</v>
      </c>
      <c r="C66" s="98"/>
      <c r="D66" s="101"/>
      <c r="F66" s="53">
        <v>33773</v>
      </c>
      <c r="H66" s="154">
        <v>192940</v>
      </c>
      <c r="J66" s="53">
        <v>33773</v>
      </c>
      <c r="K66" s="54"/>
      <c r="L66" s="154">
        <v>192940</v>
      </c>
    </row>
    <row r="67" spans="1:12" ht="16.7" customHeight="1" x14ac:dyDescent="0.35">
      <c r="A67" s="85"/>
      <c r="B67" s="1" t="s">
        <v>185</v>
      </c>
      <c r="F67" s="53">
        <v>18</v>
      </c>
      <c r="H67" s="154">
        <v>3287</v>
      </c>
      <c r="J67" s="53">
        <v>0</v>
      </c>
      <c r="K67" s="204"/>
      <c r="L67" s="154">
        <v>0</v>
      </c>
    </row>
    <row r="68" spans="1:12" ht="16.7" customHeight="1" x14ac:dyDescent="0.35">
      <c r="A68" s="85"/>
      <c r="B68" s="137" t="s">
        <v>204</v>
      </c>
      <c r="C68" s="98"/>
      <c r="D68" s="101"/>
      <c r="F68" s="53"/>
      <c r="J68" s="53"/>
      <c r="K68" s="204"/>
      <c r="L68" s="154"/>
    </row>
    <row r="69" spans="1:12" ht="16.7" customHeight="1" x14ac:dyDescent="0.35">
      <c r="A69" s="85"/>
      <c r="C69" s="98" t="s">
        <v>205</v>
      </c>
      <c r="D69" s="95">
        <v>14</v>
      </c>
      <c r="F69" s="53">
        <v>-45710.052430000003</v>
      </c>
      <c r="H69" s="154">
        <v>0</v>
      </c>
      <c r="J69" s="53">
        <v>0</v>
      </c>
      <c r="K69" s="204"/>
      <c r="L69" s="154">
        <v>0</v>
      </c>
    </row>
    <row r="70" spans="1:12" ht="4.5" customHeight="1" x14ac:dyDescent="0.45">
      <c r="A70" s="85"/>
      <c r="B70" s="98"/>
      <c r="C70" s="98"/>
      <c r="D70" s="101"/>
      <c r="J70" s="54"/>
      <c r="K70" s="54"/>
      <c r="L70" s="154"/>
    </row>
    <row r="71" spans="1:12" ht="22.35" customHeight="1" x14ac:dyDescent="0.45">
      <c r="A71" s="15" t="s">
        <v>30</v>
      </c>
      <c r="B71" s="15"/>
      <c r="C71" s="15"/>
      <c r="D71" s="15"/>
      <c r="E71" s="15"/>
      <c r="F71" s="82"/>
      <c r="G71" s="82"/>
      <c r="H71" s="144"/>
      <c r="I71" s="15"/>
      <c r="J71" s="87"/>
      <c r="K71" s="15"/>
      <c r="L71" s="194"/>
    </row>
  </sheetData>
  <mergeCells count="2">
    <mergeCell ref="F5:H5"/>
    <mergeCell ref="J5:L5"/>
  </mergeCells>
  <pageMargins left="0.8" right="0.5" top="0.5" bottom="0.6" header="0.49" footer="0.4"/>
  <pageSetup paperSize="9" scale="75" firstPageNumber="10" orientation="portrait" useFirstPageNumber="1" horizontalDpi="1200" verticalDpi="1200" r:id="rId1"/>
  <headerFooter>
    <oddFooter>&amp;R&amp;"Browallia New,Regular"&amp;12&amp;P</oddFooter>
  </headerFooter>
  <rowBreaks count="1" manualBreakCount="1">
    <brk id="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BS2-3</vt:lpstr>
      <vt:lpstr>PL4-5 (3month)</vt:lpstr>
      <vt:lpstr>PL6-7 (9month)</vt:lpstr>
      <vt:lpstr>SH8</vt:lpstr>
      <vt:lpstr>SH9</vt:lpstr>
      <vt:lpstr>CF10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Anutida Takong</dc:creator>
  <cp:lastModifiedBy>Duangporn Pongvitayakorn (TH)</cp:lastModifiedBy>
  <cp:lastPrinted>2023-11-14T02:19:10Z</cp:lastPrinted>
  <dcterms:created xsi:type="dcterms:W3CDTF">2023-05-12T09:15:33Z</dcterms:created>
  <dcterms:modified xsi:type="dcterms:W3CDTF">2023-11-14T02:19:31Z</dcterms:modified>
</cp:coreProperties>
</file>