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q3.23\FS BTNC Q3'23\FS BTNC_E Q3_23\"/>
    </mc:Choice>
  </mc:AlternateContent>
  <xr:revisionPtr revIDLastSave="0" documentId="13_ncr:1_{34555AE0-FDAD-40E5-832E-0CCBAA28ED79}" xr6:coauthVersionLast="47" xr6:coauthVersionMax="47" xr10:uidLastSave="{00000000-0000-0000-0000-000000000000}"/>
  <bookViews>
    <workbookView xWindow="3456" yWindow="24" windowWidth="19584" windowHeight="12216" tabRatio="753" activeTab="4" xr2:uid="{00000000-000D-0000-FFFF-FFFF00000000}"/>
  </bookViews>
  <sheets>
    <sheet name="BS" sheetId="1" r:id="rId1"/>
    <sheet name="PL 3M" sheetId="9" r:id="rId2"/>
    <sheet name="PL (9M)" sheetId="5" r:id="rId3"/>
    <sheet name="SH" sheetId="7" r:id="rId4"/>
    <sheet name="CF" sheetId="8" r:id="rId5"/>
  </sheets>
  <definedNames>
    <definedName name="_xlnm.Print_Area" localSheetId="0">BS!$A$1:$F$57</definedName>
    <definedName name="_xlnm.Print_Area" localSheetId="4">CF!$A$1:$E$61</definedName>
    <definedName name="_xlnm.Print_Area" localSheetId="2">'PL (9M)'!$A$1:$F$36</definedName>
    <definedName name="_xlnm.Print_Area" localSheetId="1">'PL 3M'!$A$1:$F$35</definedName>
    <definedName name="_xlnm.Print_Area" localSheetId="3">SH!$A$1:$M$26</definedName>
    <definedName name="_xlnm.Print_Titles" localSheetId="0">BS!$1:$8</definedName>
    <definedName name="_xlnm.Print_Titles" localSheetId="4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8" l="1"/>
  <c r="C51" i="8"/>
  <c r="D34" i="5"/>
  <c r="F32" i="5"/>
  <c r="D32" i="5"/>
  <c r="F30" i="5"/>
  <c r="F33" i="9"/>
  <c r="D33" i="9"/>
  <c r="F31" i="9"/>
  <c r="D31" i="9"/>
  <c r="D57" i="1"/>
  <c r="F56" i="1"/>
  <c r="D56" i="1"/>
  <c r="M28" i="7" s="1"/>
  <c r="D44" i="1"/>
  <c r="D29" i="1"/>
  <c r="C28" i="7"/>
  <c r="I16" i="7" l="1"/>
  <c r="M16" i="7" s="1"/>
  <c r="I24" i="7"/>
  <c r="G17" i="7"/>
  <c r="E17" i="7"/>
  <c r="C17" i="7"/>
  <c r="M24" i="7" l="1"/>
  <c r="C49" i="8"/>
  <c r="E49" i="8"/>
  <c r="E40" i="8" l="1"/>
  <c r="C40" i="8"/>
  <c r="F29" i="9"/>
  <c r="D29" i="9"/>
  <c r="E20" i="9"/>
  <c r="F18" i="9"/>
  <c r="D18" i="9"/>
  <c r="F11" i="9"/>
  <c r="D11" i="9"/>
  <c r="D17" i="1"/>
  <c r="D20" i="9" l="1"/>
  <c r="D23" i="9" s="1"/>
  <c r="F20" i="9"/>
  <c r="F23" i="9" s="1"/>
  <c r="F19" i="5"/>
  <c r="C25" i="8" l="1"/>
  <c r="G15" i="7"/>
  <c r="E15" i="7"/>
  <c r="C15" i="7"/>
  <c r="F12" i="5"/>
  <c r="D12" i="5"/>
  <c r="C31" i="8" l="1"/>
  <c r="E25" i="8"/>
  <c r="E31" i="8" s="1"/>
  <c r="F55" i="1"/>
  <c r="F54" i="1"/>
  <c r="I27" i="7" l="1"/>
  <c r="D43" i="1" l="1"/>
  <c r="C23" i="7" l="1"/>
  <c r="C25" i="7" s="1"/>
  <c r="E23" i="7"/>
  <c r="E25" i="7" s="1"/>
  <c r="G23" i="7"/>
  <c r="G25" i="7" s="1"/>
  <c r="K22" i="7" l="1"/>
  <c r="D30" i="5"/>
  <c r="K14" i="7" s="1"/>
  <c r="K15" i="7" s="1"/>
  <c r="K17" i="7" s="1"/>
  <c r="E21" i="5"/>
  <c r="M14" i="7" l="1"/>
  <c r="D38" i="1"/>
  <c r="G27" i="7" l="1"/>
  <c r="E27" i="7"/>
  <c r="C27" i="7"/>
  <c r="K27" i="7" l="1"/>
  <c r="C52" i="8"/>
  <c r="M19" i="7"/>
  <c r="M11" i="7"/>
  <c r="E53" i="8" l="1"/>
  <c r="C53" i="8" l="1"/>
  <c r="C63" i="8" s="1"/>
  <c r="K23" i="7"/>
  <c r="K25" i="7" s="1"/>
  <c r="D19" i="5"/>
  <c r="M27" i="7"/>
  <c r="F43" i="1"/>
  <c r="F38" i="1"/>
  <c r="F44" i="1" l="1"/>
  <c r="F57" i="1" s="1"/>
  <c r="F60" i="1" s="1"/>
  <c r="D21" i="5"/>
  <c r="D24" i="5" s="1"/>
  <c r="F21" i="5"/>
  <c r="M22" i="7"/>
  <c r="F27" i="1"/>
  <c r="D27" i="1"/>
  <c r="F17" i="1"/>
  <c r="I13" i="7" l="1"/>
  <c r="I15" i="7" s="1"/>
  <c r="I17" i="7" s="1"/>
  <c r="F24" i="5"/>
  <c r="I21" i="7" s="1"/>
  <c r="I23" i="7" s="1"/>
  <c r="I25" i="7" s="1"/>
  <c r="F29" i="1"/>
  <c r="M13" i="7" l="1"/>
  <c r="M15" i="7" s="1"/>
  <c r="M17" i="7" s="1"/>
  <c r="F34" i="5"/>
  <c r="M21" i="7"/>
  <c r="M23" i="7" s="1"/>
  <c r="M25" i="7" s="1"/>
  <c r="G28" i="7"/>
  <c r="E28" i="7"/>
  <c r="D54" i="1"/>
  <c r="I28" i="7" l="1"/>
  <c r="D55" i="1"/>
  <c r="D60" i="1" s="1"/>
  <c r="K28" i="7" l="1"/>
</calcChain>
</file>

<file path=xl/sharedStrings.xml><?xml version="1.0" encoding="utf-8"?>
<sst xmlns="http://schemas.openxmlformats.org/spreadsheetml/2006/main" count="205" uniqueCount="153">
  <si>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</si>
  <si>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</si>
  <si>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</si>
  <si>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</si>
  <si>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</si>
  <si>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</si>
  <si>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</si>
  <si>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</si>
  <si>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</si>
  <si>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</si>
  <si>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</si>
  <si>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</si>
  <si>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</si>
  <si>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</si>
  <si>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</si>
  <si>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</si>
  <si>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</si>
  <si>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</si>
  <si>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</si>
  <si>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</si>
  <si>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</si>
  <si>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</si>
  <si>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</si>
  <si>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</si>
  <si>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</si>
  <si>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</si>
  <si>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</si>
  <si>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</si>
  <si>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</si>
  <si>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</si>
  <si>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</si>
  <si>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</si>
  <si>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</si>
  <si>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</si>
  <si>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</si>
  <si>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</si>
  <si>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</si>
  <si>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</si>
  <si>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</si>
  <si>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</si>
  <si>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</si>
  <si>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</si>
  <si>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</si>
  <si>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</si>
  <si>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</si>
  <si>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</si>
  <si>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</si>
  <si>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</si>
  <si>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</si>
  <si>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</si>
  <si>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</si>
  <si>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</si>
  <si>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</si>
  <si>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</si>
  <si>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</si>
  <si>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</si>
  <si>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</si>
  <si>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</si>
  <si>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</si>
  <si>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</si>
  <si>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</si>
  <si>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</si>
  <si>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</si>
  <si>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</si>
  <si>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</si>
  <si>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</si>
  <si>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</si>
  <si>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</si>
  <si>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</si>
  <si>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</si>
  <si>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</si>
  <si>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</si>
  <si>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</si>
  <si>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</si>
  <si>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</si>
  <si>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</si>
  <si>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</si>
  <si>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</si>
  <si>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</si>
  <si>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</si>
  <si>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</si>
  <si>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</si>
  <si>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</si>
  <si>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</si>
  <si>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</si>
  <si>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</si>
  <si>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</si>
  <si>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Trade accounts payable increase (decrease)</t>
  </si>
  <si>
    <t>Dividend income</t>
  </si>
  <si>
    <t>Investment properties</t>
  </si>
  <si>
    <t>Premium on ordinary shares</t>
  </si>
  <si>
    <t>Finance costs</t>
  </si>
  <si>
    <t>Weighted average number of oridinary shares (thousand shares)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</si>
  <si>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</si>
  <si>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</si>
  <si>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</si>
  <si>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</si>
  <si>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</si>
  <si>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</si>
  <si>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</si>
  <si>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</si>
  <si>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</si>
  <si>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</si>
  <si>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</si>
  <si>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</si>
  <si>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</si>
  <si>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</si>
  <si>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</si>
  <si>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</si>
  <si>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</si>
  <si>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</si>
  <si>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</si>
  <si>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</si>
  <si>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</si>
  <si>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</si>
  <si>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Acqusition of right-of-use assets</t>
  </si>
  <si>
    <t>Income tax paid</t>
  </si>
  <si>
    <t>Balance at January 1, 2022</t>
  </si>
  <si>
    <t>Revenues from sales and services</t>
  </si>
  <si>
    <t>Cost of sales of goods and services</t>
  </si>
  <si>
    <t>Proceeds from disposal of equipment</t>
  </si>
  <si>
    <t>Proceeds from income tax return</t>
  </si>
  <si>
    <t>Other non-current liabilities increase (decrease)</t>
  </si>
  <si>
    <t>Gain from lease modification</t>
  </si>
  <si>
    <t>Interest expense</t>
  </si>
  <si>
    <t>Non-current employee benefit paid</t>
  </si>
  <si>
    <t>December 31, 2022</t>
  </si>
  <si>
    <t>Balance at January 1, 2023</t>
  </si>
  <si>
    <t>Supplement disclosures of cash flow information :</t>
  </si>
  <si>
    <t>Non-cash transaction</t>
  </si>
  <si>
    <t xml:space="preserve">Gain on sale of investment  </t>
  </si>
  <si>
    <t xml:space="preserve">- The Company transferred furniture and equipment under right-of-use assets to property, plant and equipment </t>
  </si>
  <si>
    <t>Transfer to retained earnings</t>
  </si>
  <si>
    <t>Gain on sale of investment  in equity instrument</t>
  </si>
  <si>
    <t>Allowance for (reversal of) declining value of inventories</t>
  </si>
  <si>
    <t>Dividends received</t>
  </si>
  <si>
    <t>Loss on disposal of assets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</si>
  <si>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</si>
  <si>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</si>
  <si>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</si>
  <si>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</si>
  <si>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at September 30, 2023</t>
  </si>
  <si>
    <t>Balance at September 30, 2022</t>
  </si>
  <si>
    <t>Acqusition of investment properties</t>
  </si>
  <si>
    <t>Proceeds from disposal of investment  in equity instrument</t>
  </si>
  <si>
    <t>For the nine-month period ended September 30, 2022</t>
  </si>
  <si>
    <t>of Baht 1.4 million.</t>
  </si>
  <si>
    <t>For the nine-month period ended September 30, 2023</t>
  </si>
  <si>
    <t>Short-term loans from a related party</t>
  </si>
  <si>
    <t>Acqusition of property, plant and equipment</t>
  </si>
  <si>
    <t>Proceeds from short-term borrowings from a related party</t>
  </si>
  <si>
    <t>Repayment of short-term borrowings from a related party</t>
  </si>
  <si>
    <t>- Right-of-use assets increased from lease liabilities of Baht 10.5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</si>
</sst>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6" fillId="0" borderId="3" xfId="0" applyNumberFormat="1" applyFont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39" fontId="6" fillId="0" borderId="0" xfId="0" applyNumberFormat="1" applyFont="1"/>
    <xf numFmtId="0" fontId="12" fillId="0" borderId="3" xfId="0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/>
    </xf>
    <xf numFmtId="166" fontId="2" fillId="0" borderId="0" xfId="0" applyNumberFormat="1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5" fontId="10" fillId="0" borderId="0" xfId="1" applyNumberFormat="1" applyFont="1" applyFill="1"/>
    <xf numFmtId="165" fontId="11" fillId="0" borderId="0" xfId="1" applyNumberFormat="1" applyFont="1" applyFill="1" applyAlignment="1">
      <alignment horizontal="left"/>
    </xf>
    <xf numFmtId="166" fontId="11" fillId="0" borderId="4" xfId="1" applyNumberFormat="1" applyFont="1" applyFill="1" applyBorder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9" fillId="0" borderId="1" xfId="1" applyNumberFormat="1" applyFont="1" applyFill="1" applyBorder="1" applyAlignment="1">
      <alignment horizontal="left"/>
    </xf>
    <xf numFmtId="166" fontId="9" fillId="0" borderId="0" xfId="1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left"/>
    </xf>
    <xf numFmtId="165" fontId="9" fillId="0" borderId="5" xfId="1" applyNumberFormat="1" applyFont="1" applyFill="1" applyBorder="1" applyAlignment="1">
      <alignment horizontal="left"/>
    </xf>
    <xf numFmtId="165" fontId="11" fillId="0" borderId="0" xfId="0" applyNumberFormat="1" applyFont="1" applyAlignment="1">
      <alignment horizontal="left"/>
    </xf>
    <xf numFmtId="165" fontId="2" fillId="0" borderId="4" xfId="1" applyNumberFormat="1" applyFont="1" applyBorder="1"/>
    <xf numFmtId="166" fontId="2" fillId="0" borderId="4" xfId="1" applyNumberFormat="1" applyFont="1" applyBorder="1"/>
    <xf numFmtId="0" fontId="2" fillId="0" borderId="4" xfId="0" quotePrefix="1" applyFont="1" applyBorder="1" applyAlignment="1">
      <alignment horizontal="center"/>
    </xf>
    <xf numFmtId="167" fontId="12" fillId="0" borderId="3" xfId="0" applyNumberFormat="1" applyFont="1" applyBorder="1" applyAlignment="1">
      <alignment horizontal="right"/>
    </xf>
    <xf numFmtId="166" fontId="8" fillId="0" borderId="1" xfId="2" applyNumberFormat="1" applyFont="1" applyBorder="1"/>
    <xf numFmtId="166" fontId="2" fillId="0" borderId="0" xfId="1" applyNumberFormat="1" applyFont="1" applyAlignment="1">
      <alignment horizontal="left"/>
    </xf>
    <xf numFmtId="165" fontId="2" fillId="0" borderId="0" xfId="1" applyNumberFormat="1" applyFont="1" applyFill="1" applyAlignment="1">
      <alignment horizontal="center"/>
    </xf>
    <xf numFmtId="166" fontId="12" fillId="0" borderId="0" xfId="1" applyNumberFormat="1" applyFont="1" applyFill="1"/>
    <xf numFmtId="166" fontId="12" fillId="0" borderId="0" xfId="0" applyNumberFormat="1" applyFont="1"/>
    <xf numFmtId="166" fontId="12" fillId="0" borderId="0" xfId="1" applyNumberFormat="1" applyFont="1" applyFill="1" applyAlignment="1">
      <alignment horizontal="center"/>
    </xf>
    <xf numFmtId="166" fontId="12" fillId="0" borderId="3" xfId="0" applyNumberFormat="1" applyFont="1" applyBorder="1"/>
    <xf numFmtId="166" fontId="12" fillId="0" borderId="0" xfId="1" applyNumberFormat="1" applyFont="1" applyFill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vertical="center" wrapText="1"/>
    </xf>
    <xf numFmtId="165" fontId="2" fillId="0" borderId="0" xfId="1" applyNumberFormat="1" applyFont="1" applyFill="1"/>
    <xf numFmtId="165" fontId="1" fillId="0" borderId="0" xfId="1" applyNumberFormat="1" applyFont="1"/>
    <xf numFmtId="165" fontId="2" fillId="0" borderId="0" xfId="1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166" fontId="2" fillId="0" borderId="0" xfId="1" applyNumberFormat="1" applyFont="1" applyBorder="1"/>
    <xf numFmtId="165" fontId="4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1" fillId="0" borderId="0" xfId="1" applyNumberFormat="1" applyFont="1" applyFill="1"/>
    <xf numFmtId="165" fontId="2" fillId="0" borderId="0" xfId="1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left"/>
    </xf>
    <xf numFmtId="166" fontId="2" fillId="0" borderId="3" xfId="0" applyNumberFormat="1" applyFont="1" applyBorder="1" applyAlignment="1">
      <alignment horizontal="right"/>
    </xf>
    <xf numFmtId="166" fontId="2" fillId="0" borderId="0" xfId="1" applyNumberFormat="1" applyFont="1" applyFill="1" applyBorder="1"/>
    <xf numFmtId="165" fontId="2" fillId="0" borderId="0" xfId="1" applyNumberFormat="1" applyFont="1" applyFill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view="pageBreakPreview" topLeftCell="A40" zoomScaleNormal="100" zoomScaleSheetLayoutView="100" workbookViewId="0">
      <selection activeCell="F57" sqref="F57"/>
    </sheetView>
  </sheetViews>
  <sheetFormatPr defaultColWidth="8.77734375" defaultRowHeight="19.8"/>
  <cols>
    <col min="1" max="1" width="37.77734375" style="3" customWidth="1"/>
    <col min="2" max="2" width="8" style="4" customWidth="1"/>
    <col min="3" max="3" width="1.109375" style="3" customWidth="1"/>
    <col min="4" max="4" width="14.44140625" style="4" customWidth="1"/>
    <col min="5" max="5" width="1.44140625" style="4" customWidth="1"/>
    <col min="6" max="6" width="15.44140625" style="4" customWidth="1"/>
    <col min="7" max="8" width="8.77734375" style="3"/>
    <col min="9" max="9" width="10.109375" style="3" bestFit="1" customWidth="1"/>
    <col min="10" max="16384" width="8.77734375" style="3"/>
  </cols>
  <sheetData>
    <row r="1" spans="1:6" ht="20.399999999999999">
      <c r="A1" s="2" t="s">
        <v>0</v>
      </c>
    </row>
    <row r="2" spans="1:6" ht="20.399999999999999">
      <c r="A2" s="2" t="s">
        <v>1</v>
      </c>
    </row>
    <row r="3" spans="1:6" ht="20.399999999999999">
      <c r="A3" s="2" t="s">
        <v>137</v>
      </c>
    </row>
    <row r="4" spans="1:6" ht="20.399999999999999">
      <c r="A4" s="2"/>
    </row>
    <row r="5" spans="1:6">
      <c r="D5" s="101" t="s">
        <v>6</v>
      </c>
      <c r="E5" s="101"/>
      <c r="F5" s="101"/>
    </row>
    <row r="6" spans="1:6">
      <c r="D6" s="74" t="s">
        <v>138</v>
      </c>
      <c r="E6" s="44"/>
      <c r="F6" s="44" t="s">
        <v>126</v>
      </c>
    </row>
    <row r="7" spans="1:6">
      <c r="D7" s="4" t="s">
        <v>4</v>
      </c>
      <c r="F7" s="4" t="s">
        <v>3</v>
      </c>
    </row>
    <row r="8" spans="1:6">
      <c r="B8" s="36" t="s">
        <v>2</v>
      </c>
      <c r="D8" s="36" t="s">
        <v>5</v>
      </c>
      <c r="F8" s="36"/>
    </row>
    <row r="9" spans="1:6" ht="20.399999999999999">
      <c r="A9" s="2" t="s">
        <v>7</v>
      </c>
    </row>
    <row r="10" spans="1:6" ht="12.6" customHeight="1"/>
    <row r="11" spans="1:6" ht="20.399999999999999">
      <c r="A11" s="2" t="s">
        <v>8</v>
      </c>
      <c r="D11" s="7"/>
      <c r="E11" s="7"/>
      <c r="F11" s="7"/>
    </row>
    <row r="12" spans="1:6">
      <c r="A12" s="1" t="s">
        <v>9</v>
      </c>
      <c r="D12" s="7">
        <v>14928</v>
      </c>
      <c r="E12" s="7"/>
      <c r="F12" s="7">
        <v>6377</v>
      </c>
    </row>
    <row r="13" spans="1:6">
      <c r="A13" s="1" t="s">
        <v>10</v>
      </c>
      <c r="B13" s="4">
        <v>3</v>
      </c>
      <c r="D13" s="7">
        <v>25136</v>
      </c>
      <c r="E13" s="7"/>
      <c r="F13" s="7">
        <v>17371</v>
      </c>
    </row>
    <row r="14" spans="1:6">
      <c r="A14" s="1" t="s">
        <v>11</v>
      </c>
      <c r="B14" s="4">
        <v>4</v>
      </c>
      <c r="D14" s="7">
        <v>6212</v>
      </c>
      <c r="E14" s="7"/>
      <c r="F14" s="7">
        <v>5327</v>
      </c>
    </row>
    <row r="15" spans="1:6">
      <c r="A15" s="1" t="s">
        <v>12</v>
      </c>
      <c r="D15" s="7">
        <v>188121</v>
      </c>
      <c r="E15" s="7"/>
      <c r="F15" s="7">
        <v>187955</v>
      </c>
    </row>
    <row r="16" spans="1:6">
      <c r="A16" s="1" t="s">
        <v>13</v>
      </c>
      <c r="D16" s="7">
        <v>10750</v>
      </c>
      <c r="E16" s="10"/>
      <c r="F16" s="7">
        <v>12011</v>
      </c>
    </row>
    <row r="17" spans="1:11">
      <c r="A17" s="1" t="s">
        <v>14</v>
      </c>
      <c r="D17" s="11">
        <f>SUM(D12:D16)</f>
        <v>245147</v>
      </c>
      <c r="E17" s="10"/>
      <c r="F17" s="11">
        <f>SUM(F12:F16)</f>
        <v>229041</v>
      </c>
    </row>
    <row r="18" spans="1:11" ht="17.100000000000001" customHeight="1">
      <c r="A18" s="1"/>
      <c r="D18" s="7"/>
      <c r="E18" s="10"/>
      <c r="F18" s="7"/>
    </row>
    <row r="19" spans="1:11" ht="20.399999999999999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141776</v>
      </c>
      <c r="E20" s="7"/>
      <c r="F20" s="7">
        <v>144473</v>
      </c>
    </row>
    <row r="21" spans="1:11">
      <c r="A21" s="1" t="s">
        <v>89</v>
      </c>
      <c r="B21" s="4">
        <v>6</v>
      </c>
      <c r="D21" s="7">
        <v>72596</v>
      </c>
      <c r="E21" s="7"/>
      <c r="F21" s="79">
        <v>72654</v>
      </c>
    </row>
    <row r="22" spans="1:11">
      <c r="A22" s="1" t="s">
        <v>17</v>
      </c>
      <c r="B22" s="4">
        <v>7</v>
      </c>
      <c r="D22" s="7">
        <v>40705</v>
      </c>
      <c r="E22" s="7"/>
      <c r="F22" s="80">
        <v>33200</v>
      </c>
    </row>
    <row r="23" spans="1:11">
      <c r="A23" s="1" t="s">
        <v>18</v>
      </c>
      <c r="B23" s="4">
        <v>8</v>
      </c>
      <c r="D23" s="7">
        <v>20284</v>
      </c>
      <c r="E23" s="7"/>
      <c r="F23" s="79">
        <v>11215</v>
      </c>
    </row>
    <row r="24" spans="1:11">
      <c r="A24" s="1" t="s">
        <v>19</v>
      </c>
      <c r="D24" s="7">
        <v>1131</v>
      </c>
      <c r="E24" s="7"/>
      <c r="F24" s="81">
        <v>1131</v>
      </c>
    </row>
    <row r="25" spans="1:11">
      <c r="A25" s="1" t="s">
        <v>20</v>
      </c>
      <c r="D25" s="78">
        <v>11544</v>
      </c>
      <c r="E25" s="7"/>
      <c r="F25" s="81">
        <v>16889</v>
      </c>
    </row>
    <row r="26" spans="1:11">
      <c r="A26" s="1" t="s">
        <v>21</v>
      </c>
      <c r="D26" s="78">
        <v>23079</v>
      </c>
      <c r="E26" s="7"/>
      <c r="F26" s="82">
        <v>21669</v>
      </c>
    </row>
    <row r="27" spans="1:11">
      <c r="A27" s="1" t="s">
        <v>22</v>
      </c>
      <c r="D27" s="11">
        <f>SUM(D20:D26)</f>
        <v>311115</v>
      </c>
      <c r="E27" s="10"/>
      <c r="F27" s="11">
        <f>SUM(F20:F26)</f>
        <v>301231</v>
      </c>
    </row>
    <row r="28" spans="1:11" ht="17.100000000000001" customHeight="1">
      <c r="A28" s="1"/>
      <c r="D28" s="7"/>
      <c r="E28" s="7"/>
      <c r="F28" s="7"/>
    </row>
    <row r="29" spans="1:11" ht="21" thickBot="1">
      <c r="A29" s="2" t="s">
        <v>23</v>
      </c>
      <c r="D29" s="12">
        <f>+D17+D27</f>
        <v>556262</v>
      </c>
      <c r="E29" s="7"/>
      <c r="F29" s="12">
        <f>+F17+F27</f>
        <v>530272</v>
      </c>
      <c r="G29" s="32"/>
      <c r="H29" s="32"/>
      <c r="I29" s="32"/>
      <c r="J29" s="32"/>
      <c r="K29" s="1"/>
    </row>
    <row r="30" spans="1:11" ht="20.399999999999999" thickTop="1">
      <c r="A30" s="1"/>
      <c r="D30" s="7"/>
      <c r="E30" s="7"/>
      <c r="F30" s="7"/>
    </row>
    <row r="31" spans="1:11" ht="19.5" customHeight="1">
      <c r="A31" s="2" t="s">
        <v>24</v>
      </c>
      <c r="D31" s="7"/>
      <c r="E31" s="7"/>
      <c r="F31" s="7"/>
    </row>
    <row r="32" spans="1:11" ht="19.5" customHeight="1">
      <c r="A32" s="2" t="s">
        <v>25</v>
      </c>
      <c r="D32" s="8"/>
      <c r="E32" s="9"/>
      <c r="F32" s="8"/>
    </row>
    <row r="33" spans="1:6" ht="19.5" customHeight="1">
      <c r="A33" s="1" t="s">
        <v>26</v>
      </c>
      <c r="B33" s="4">
        <v>2</v>
      </c>
      <c r="D33" s="7">
        <v>3944</v>
      </c>
      <c r="E33" s="7"/>
      <c r="F33" s="7">
        <v>6210</v>
      </c>
    </row>
    <row r="34" spans="1:6" ht="19.5" customHeight="1">
      <c r="A34" s="1" t="s">
        <v>97</v>
      </c>
      <c r="B34" s="4">
        <v>2</v>
      </c>
      <c r="D34" s="7">
        <v>9533</v>
      </c>
      <c r="E34" s="7"/>
      <c r="F34" s="7">
        <v>9702</v>
      </c>
    </row>
    <row r="35" spans="1:6" ht="19.5" customHeight="1">
      <c r="A35" s="1" t="s">
        <v>27</v>
      </c>
      <c r="B35" s="4">
        <v>8</v>
      </c>
      <c r="D35" s="7">
        <v>6725</v>
      </c>
      <c r="E35" s="7"/>
      <c r="F35" s="83">
        <v>4957</v>
      </c>
    </row>
    <row r="36" spans="1:6" ht="19.5" customHeight="1">
      <c r="A36" s="1" t="s">
        <v>148</v>
      </c>
      <c r="B36" s="4">
        <v>2</v>
      </c>
      <c r="D36" s="7">
        <v>12000</v>
      </c>
      <c r="E36" s="3"/>
      <c r="F36" s="83">
        <v>28000</v>
      </c>
    </row>
    <row r="37" spans="1:6" ht="19.5" customHeight="1">
      <c r="A37" s="1" t="s">
        <v>28</v>
      </c>
      <c r="B37" s="49"/>
      <c r="D37" s="7">
        <v>6528</v>
      </c>
      <c r="E37" s="7"/>
      <c r="F37" s="84">
        <v>3027</v>
      </c>
    </row>
    <row r="38" spans="1:6" ht="19.5" customHeight="1">
      <c r="A38" s="1" t="s">
        <v>29</v>
      </c>
      <c r="D38" s="11">
        <f>SUM(D33:D37)</f>
        <v>38730</v>
      </c>
      <c r="E38" s="7"/>
      <c r="F38" s="11">
        <f>SUM(F33:F37)</f>
        <v>51896</v>
      </c>
    </row>
    <row r="39" spans="1:6" ht="19.5" customHeight="1">
      <c r="A39" s="2" t="s">
        <v>30</v>
      </c>
      <c r="D39" s="7"/>
      <c r="E39" s="7"/>
      <c r="F39" s="7"/>
    </row>
    <row r="40" spans="1:6" ht="19.5" customHeight="1">
      <c r="A40" s="1" t="s">
        <v>31</v>
      </c>
      <c r="B40" s="4">
        <v>8</v>
      </c>
      <c r="D40" s="79">
        <v>10423</v>
      </c>
      <c r="E40" s="7"/>
      <c r="F40" s="79">
        <v>5371</v>
      </c>
    </row>
    <row r="41" spans="1:6" ht="19.5" customHeight="1">
      <c r="A41" s="1" t="s">
        <v>32</v>
      </c>
      <c r="D41" s="79">
        <v>8736</v>
      </c>
      <c r="E41" s="3"/>
      <c r="F41" s="79">
        <v>9073</v>
      </c>
    </row>
    <row r="42" spans="1:6" ht="19.5" customHeight="1">
      <c r="A42" s="1" t="s">
        <v>33</v>
      </c>
      <c r="D42" s="75">
        <v>2443</v>
      </c>
      <c r="E42" s="7"/>
      <c r="F42" s="75">
        <v>2294</v>
      </c>
    </row>
    <row r="43" spans="1:6" ht="19.5" customHeight="1">
      <c r="A43" s="1" t="s">
        <v>34</v>
      </c>
      <c r="D43" s="11">
        <f>SUM(D40:D42)</f>
        <v>21602</v>
      </c>
      <c r="E43" s="7"/>
      <c r="F43" s="11">
        <f>SUM(F40:F42)</f>
        <v>16738</v>
      </c>
    </row>
    <row r="44" spans="1:6" ht="19.5" customHeight="1">
      <c r="A44" s="2" t="s">
        <v>35</v>
      </c>
      <c r="D44" s="16">
        <f>+D38+D43</f>
        <v>60332</v>
      </c>
      <c r="E44" s="7"/>
      <c r="F44" s="16">
        <f>+F38+F43</f>
        <v>68634</v>
      </c>
    </row>
    <row r="45" spans="1:6" ht="19.5" customHeight="1">
      <c r="A45" s="2" t="s">
        <v>36</v>
      </c>
      <c r="D45" s="7"/>
      <c r="E45" s="7"/>
      <c r="F45" s="7"/>
    </row>
    <row r="46" spans="1:6" ht="19.5" customHeight="1">
      <c r="A46" s="1" t="s">
        <v>37</v>
      </c>
      <c r="D46" s="7"/>
      <c r="E46" s="7"/>
      <c r="F46" s="7"/>
    </row>
    <row r="47" spans="1:6" ht="19.5" customHeight="1">
      <c r="A47" s="1" t="s">
        <v>102</v>
      </c>
      <c r="D47" s="7"/>
      <c r="E47" s="7"/>
      <c r="F47" s="7"/>
    </row>
    <row r="48" spans="1:6" ht="19.5" customHeight="1" thickBot="1">
      <c r="A48" s="1" t="s">
        <v>38</v>
      </c>
      <c r="D48" s="13">
        <v>250000</v>
      </c>
      <c r="E48" s="7"/>
      <c r="F48" s="13">
        <v>250000</v>
      </c>
    </row>
    <row r="49" spans="1:8" ht="19.5" customHeight="1" thickTop="1">
      <c r="A49" s="1" t="s">
        <v>39</v>
      </c>
      <c r="D49" s="7"/>
      <c r="E49" s="7"/>
      <c r="F49" s="7"/>
    </row>
    <row r="50" spans="1:8" ht="19.5" customHeight="1">
      <c r="A50" s="1" t="s">
        <v>103</v>
      </c>
      <c r="D50" s="7">
        <v>120000</v>
      </c>
      <c r="E50" s="7"/>
      <c r="F50" s="7">
        <v>120000</v>
      </c>
    </row>
    <row r="51" spans="1:8" ht="19.5" customHeight="1">
      <c r="A51" s="1" t="s">
        <v>90</v>
      </c>
      <c r="D51" s="7">
        <v>279256</v>
      </c>
      <c r="E51" s="7"/>
      <c r="F51" s="7">
        <v>279256</v>
      </c>
    </row>
    <row r="52" spans="1:8" ht="19.5" customHeight="1">
      <c r="A52" s="1" t="s">
        <v>104</v>
      </c>
      <c r="D52" s="7"/>
      <c r="E52" s="7"/>
      <c r="F52" s="7"/>
    </row>
    <row r="53" spans="1:8" ht="19.5" customHeight="1">
      <c r="A53" s="1" t="s">
        <v>105</v>
      </c>
      <c r="D53" s="7">
        <v>8060</v>
      </c>
      <c r="E53" s="7"/>
      <c r="F53" s="7">
        <v>8060</v>
      </c>
    </row>
    <row r="54" spans="1:8" ht="19.5" customHeight="1">
      <c r="A54" s="1" t="s">
        <v>106</v>
      </c>
      <c r="D54" s="47">
        <f>+SH!I17</f>
        <v>4342</v>
      </c>
      <c r="E54" s="7"/>
      <c r="F54" s="47">
        <f>+SH!I11</f>
        <v>-19210</v>
      </c>
      <c r="H54" s="14"/>
    </row>
    <row r="55" spans="1:8" ht="19.5" customHeight="1">
      <c r="A55" s="1" t="s">
        <v>42</v>
      </c>
      <c r="D55" s="47">
        <f>+SH!K17</f>
        <v>84272</v>
      </c>
      <c r="E55" s="48"/>
      <c r="F55" s="47">
        <f>+SH!K11</f>
        <v>73532</v>
      </c>
    </row>
    <row r="56" spans="1:8" ht="19.5" customHeight="1">
      <c r="A56" s="2" t="s">
        <v>43</v>
      </c>
      <c r="D56" s="15">
        <f>SUM(D50:D55)</f>
        <v>495930</v>
      </c>
      <c r="F56" s="15">
        <f>SUM(F50:F55)</f>
        <v>461638</v>
      </c>
    </row>
    <row r="57" spans="1:8" ht="19.5" customHeight="1" thickBot="1">
      <c r="A57" s="2" t="s">
        <v>44</v>
      </c>
      <c r="D57" s="12">
        <f>SUM(D44,D56)</f>
        <v>556262</v>
      </c>
      <c r="F57" s="12">
        <f>SUM(F44,F56)</f>
        <v>530272</v>
      </c>
    </row>
    <row r="58" spans="1:8" ht="20.399999999999999" thickTop="1">
      <c r="A58" s="1"/>
    </row>
    <row r="59" spans="1:8">
      <c r="A59" s="1"/>
    </row>
    <row r="60" spans="1:8">
      <c r="A60" s="1"/>
      <c r="D60" s="55">
        <f>+D29-D57</f>
        <v>0</v>
      </c>
      <c r="E60" s="32"/>
      <c r="F60" s="32">
        <f>+F29-F57</f>
        <v>0</v>
      </c>
    </row>
    <row r="61" spans="1:8">
      <c r="A61" s="1"/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orientation="portrait" useFirstPageNumber="1" horizontalDpi="360" verticalDpi="360" r:id="rId1"/>
  <headerFooter>
    <oddFooter>&amp;L&amp;"Angsana New,Regular"&amp;14 The condensed notes to the interim financial information are an integral part of this interim financial information.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ED4-AA11-40C9-8303-7794908A309B}">
  <dimension ref="A1:F193"/>
  <sheetViews>
    <sheetView view="pageBreakPreview" topLeftCell="A13" zoomScaleNormal="100" zoomScaleSheetLayoutView="100" workbookViewId="0">
      <selection activeCell="I23" sqref="I23"/>
    </sheetView>
  </sheetViews>
  <sheetFormatPr defaultColWidth="8.77734375" defaultRowHeight="19.8"/>
  <cols>
    <col min="1" max="1" width="42.77734375" style="19" customWidth="1"/>
    <col min="2" max="2" width="7.109375" style="4" customWidth="1"/>
    <col min="3" max="3" width="1" style="3" customWidth="1"/>
    <col min="4" max="4" width="12.44140625" style="1" customWidth="1"/>
    <col min="5" max="5" width="0.77734375" style="3" customWidth="1"/>
    <col min="6" max="6" width="13" style="1" customWidth="1"/>
    <col min="7" max="16384" width="8.77734375" style="3"/>
  </cols>
  <sheetData>
    <row r="1" spans="1:6" ht="20.399999999999999">
      <c r="A1" s="18" t="s">
        <v>0</v>
      </c>
      <c r="C1" s="4"/>
      <c r="F1" s="50" t="s">
        <v>4</v>
      </c>
    </row>
    <row r="2" spans="1:6" ht="20.399999999999999">
      <c r="A2" s="18" t="s">
        <v>45</v>
      </c>
      <c r="C2" s="4"/>
      <c r="F2" s="50" t="s">
        <v>5</v>
      </c>
    </row>
    <row r="3" spans="1:6" ht="20.399999999999999">
      <c r="A3" s="18" t="s">
        <v>139</v>
      </c>
    </row>
    <row r="4" spans="1:6" ht="7.35" customHeight="1"/>
    <row r="5" spans="1:6" ht="18" customHeight="1">
      <c r="D5" s="101" t="s">
        <v>6</v>
      </c>
      <c r="E5" s="101"/>
      <c r="F5" s="101"/>
    </row>
    <row r="6" spans="1:6">
      <c r="B6" s="36" t="s">
        <v>2</v>
      </c>
      <c r="D6" s="36">
        <v>2023</v>
      </c>
      <c r="E6" s="17"/>
      <c r="F6" s="36">
        <v>2022</v>
      </c>
    </row>
    <row r="7" spans="1:6" ht="20.399999999999999">
      <c r="A7" s="18" t="s">
        <v>46</v>
      </c>
    </row>
    <row r="8" spans="1:6">
      <c r="A8" s="20" t="s">
        <v>118</v>
      </c>
      <c r="B8" s="4">
        <v>2</v>
      </c>
      <c r="D8" s="21">
        <v>82267</v>
      </c>
      <c r="E8" s="6"/>
      <c r="F8" s="86">
        <v>85962</v>
      </c>
    </row>
    <row r="9" spans="1:6">
      <c r="A9" s="20" t="s">
        <v>130</v>
      </c>
      <c r="B9" s="4">
        <v>5</v>
      </c>
      <c r="D9" s="21">
        <v>6732</v>
      </c>
      <c r="E9" s="6"/>
      <c r="F9" s="86">
        <v>0</v>
      </c>
    </row>
    <row r="10" spans="1:6">
      <c r="A10" s="20" t="s">
        <v>47</v>
      </c>
      <c r="B10" s="4">
        <v>2</v>
      </c>
      <c r="D10" s="21">
        <v>1242</v>
      </c>
      <c r="E10" s="6"/>
      <c r="F10" s="86">
        <v>690</v>
      </c>
    </row>
    <row r="11" spans="1:6" ht="20.399999999999999">
      <c r="A11" s="18" t="s">
        <v>48</v>
      </c>
      <c r="D11" s="23">
        <f>SUM(D8:D10)</f>
        <v>90241</v>
      </c>
      <c r="E11" s="6"/>
      <c r="F11" s="23">
        <f>SUM(F8:F10)</f>
        <v>86652</v>
      </c>
    </row>
    <row r="12" spans="1:6" ht="5.55" customHeight="1">
      <c r="A12" s="20"/>
      <c r="D12" s="21"/>
      <c r="E12" s="6"/>
      <c r="F12" s="21"/>
    </row>
    <row r="13" spans="1:6" ht="20.399999999999999">
      <c r="A13" s="18" t="s">
        <v>49</v>
      </c>
      <c r="B13" s="4">
        <v>2</v>
      </c>
      <c r="D13" s="21"/>
      <c r="E13" s="6"/>
    </row>
    <row r="14" spans="1:6">
      <c r="A14" s="20" t="s">
        <v>119</v>
      </c>
      <c r="B14" s="3"/>
      <c r="D14" s="21">
        <v>40189</v>
      </c>
      <c r="E14" s="6"/>
      <c r="F14" s="21">
        <v>44473</v>
      </c>
    </row>
    <row r="15" spans="1:6">
      <c r="A15" s="20" t="s">
        <v>50</v>
      </c>
      <c r="D15" s="21">
        <v>21839</v>
      </c>
      <c r="E15" s="6"/>
      <c r="F15" s="21">
        <v>20690</v>
      </c>
    </row>
    <row r="16" spans="1:6">
      <c r="A16" s="20" t="s">
        <v>51</v>
      </c>
      <c r="D16" s="86">
        <v>10819</v>
      </c>
      <c r="E16" s="6"/>
      <c r="F16" s="86">
        <v>9746</v>
      </c>
    </row>
    <row r="17" spans="1:6">
      <c r="A17" s="20" t="s">
        <v>91</v>
      </c>
      <c r="D17" s="21">
        <v>334</v>
      </c>
      <c r="E17" s="6"/>
      <c r="F17" s="21">
        <v>562</v>
      </c>
    </row>
    <row r="18" spans="1:6" ht="20.399999999999999">
      <c r="A18" s="18" t="s">
        <v>52</v>
      </c>
      <c r="D18" s="23">
        <f>SUM(D14:D17)</f>
        <v>73181</v>
      </c>
      <c r="E18" s="6"/>
      <c r="F18" s="23">
        <f>SUM(F14:F17)</f>
        <v>75471</v>
      </c>
    </row>
    <row r="19" spans="1:6" ht="5.0999999999999996" customHeight="1">
      <c r="A19" s="18"/>
      <c r="D19" s="24"/>
      <c r="E19" s="6"/>
      <c r="F19" s="24"/>
    </row>
    <row r="20" spans="1:6" ht="20.399999999999999">
      <c r="A20" s="18" t="s">
        <v>53</v>
      </c>
      <c r="D20" s="28">
        <f>+SUM(D11-D18)</f>
        <v>17060</v>
      </c>
      <c r="E20" s="28">
        <f>+SUM(E11-E18)</f>
        <v>0</v>
      </c>
      <c r="F20" s="28">
        <f>+SUM(F11-F18)</f>
        <v>11181</v>
      </c>
    </row>
    <row r="21" spans="1:6">
      <c r="A21" s="20" t="s">
        <v>54</v>
      </c>
      <c r="D21" s="29">
        <v>3325</v>
      </c>
      <c r="E21" s="6"/>
      <c r="F21" s="29">
        <v>115</v>
      </c>
    </row>
    <row r="22" spans="1:6" ht="4.3499999999999996" customHeight="1">
      <c r="A22" s="20"/>
      <c r="D22" s="25"/>
      <c r="E22" s="6"/>
      <c r="F22" s="25"/>
    </row>
    <row r="23" spans="1:6" ht="20.399999999999999">
      <c r="A23" s="18" t="s">
        <v>55</v>
      </c>
      <c r="D23" s="26">
        <f>+D20-D21</f>
        <v>13735</v>
      </c>
      <c r="E23" s="6"/>
      <c r="F23" s="26">
        <f>+F20-F21</f>
        <v>11066</v>
      </c>
    </row>
    <row r="24" spans="1:6" ht="5.0999999999999996" customHeight="1">
      <c r="A24" s="20"/>
      <c r="D24" s="21"/>
      <c r="E24" s="6"/>
      <c r="F24" s="21"/>
    </row>
    <row r="25" spans="1:6" ht="20.399999999999999">
      <c r="A25" s="18" t="s">
        <v>96</v>
      </c>
      <c r="D25" s="21"/>
      <c r="E25" s="6"/>
      <c r="F25" s="21"/>
    </row>
    <row r="26" spans="1:6" ht="21" customHeight="1">
      <c r="A26" s="20" t="s">
        <v>107</v>
      </c>
      <c r="D26" s="21"/>
      <c r="E26" s="6"/>
      <c r="F26" s="21"/>
    </row>
    <row r="27" spans="1:6" ht="21" customHeight="1">
      <c r="A27" s="51" t="s">
        <v>108</v>
      </c>
      <c r="D27" s="47">
        <v>50</v>
      </c>
      <c r="E27" s="91"/>
      <c r="F27" s="47">
        <v>-119</v>
      </c>
    </row>
    <row r="28" spans="1:6" ht="21" customHeight="1">
      <c r="A28" s="20" t="s">
        <v>54</v>
      </c>
      <c r="D28" s="47">
        <v>10</v>
      </c>
      <c r="E28" s="91"/>
      <c r="F28" s="47">
        <v>-24</v>
      </c>
    </row>
    <row r="29" spans="1:6" ht="20.399999999999999">
      <c r="A29" s="18" t="s">
        <v>109</v>
      </c>
      <c r="D29" s="76">
        <f>D27-D28</f>
        <v>40</v>
      </c>
      <c r="E29" s="6"/>
      <c r="F29" s="76">
        <f>F27-F28</f>
        <v>-95</v>
      </c>
    </row>
    <row r="30" spans="1:6" ht="5.0999999999999996" customHeight="1">
      <c r="A30" s="20"/>
      <c r="D30" s="21"/>
      <c r="E30" s="6"/>
      <c r="F30" s="21"/>
    </row>
    <row r="31" spans="1:6" ht="21" thickBot="1">
      <c r="A31" s="18" t="s">
        <v>70</v>
      </c>
      <c r="D31" s="30">
        <f>+D23+D29</f>
        <v>13775</v>
      </c>
      <c r="E31" s="6"/>
      <c r="F31" s="30">
        <f>+F23+F29</f>
        <v>10971</v>
      </c>
    </row>
    <row r="32" spans="1:6" ht="6" customHeight="1" thickTop="1">
      <c r="A32" s="20"/>
      <c r="D32" s="21"/>
      <c r="E32" s="6"/>
      <c r="F32" s="21"/>
    </row>
    <row r="33" spans="1:6" ht="21" thickBot="1">
      <c r="A33" s="18" t="s">
        <v>56</v>
      </c>
      <c r="D33" s="31">
        <f>+D23/D34</f>
        <v>1.1445833333333333</v>
      </c>
      <c r="E33" s="6"/>
      <c r="F33" s="31">
        <f>+F23/F34</f>
        <v>0.92216666666666669</v>
      </c>
    </row>
    <row r="34" spans="1:6" ht="26.55" customHeight="1" thickTop="1" thickBot="1">
      <c r="A34" s="18" t="s">
        <v>92</v>
      </c>
      <c r="D34" s="27">
        <v>12000</v>
      </c>
      <c r="E34" s="6"/>
      <c r="F34" s="27">
        <v>12000</v>
      </c>
    </row>
    <row r="35" spans="1:6" ht="20.399999999999999" thickTop="1">
      <c r="A35" s="20"/>
    </row>
    <row r="36" spans="1:6">
      <c r="A36" s="20"/>
    </row>
    <row r="37" spans="1:6">
      <c r="A37" s="20"/>
    </row>
    <row r="38" spans="1:6">
      <c r="A38" s="20"/>
    </row>
    <row r="39" spans="1:6" s="4" customFormat="1">
      <c r="A39" s="20"/>
      <c r="C39" s="3"/>
      <c r="D39" s="1"/>
      <c r="E39" s="3"/>
      <c r="F39" s="1"/>
    </row>
    <row r="40" spans="1:6" s="4" customFormat="1">
      <c r="A40" s="20"/>
      <c r="C40" s="3"/>
      <c r="D40" s="1"/>
      <c r="E40" s="3"/>
      <c r="F40" s="1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firstPageNumber="3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4"/>
  <sheetViews>
    <sheetView view="pageBreakPreview" topLeftCell="A16" zoomScaleNormal="100" zoomScaleSheetLayoutView="100" workbookViewId="0">
      <selection activeCell="F34" sqref="F34"/>
    </sheetView>
  </sheetViews>
  <sheetFormatPr defaultColWidth="8.77734375" defaultRowHeight="19.8"/>
  <cols>
    <col min="1" max="1" width="49" style="19" customWidth="1"/>
    <col min="2" max="2" width="5.44140625" style="4" customWidth="1"/>
    <col min="3" max="3" width="1" style="3" customWidth="1"/>
    <col min="4" max="4" width="12.44140625" style="1" customWidth="1"/>
    <col min="5" max="5" width="0.77734375" style="3" customWidth="1"/>
    <col min="6" max="6" width="13" style="1" customWidth="1"/>
    <col min="7" max="16384" width="8.77734375" style="3"/>
  </cols>
  <sheetData>
    <row r="1" spans="1:6" ht="20.399999999999999">
      <c r="A1" s="18" t="s">
        <v>0</v>
      </c>
      <c r="C1" s="4"/>
      <c r="F1" s="50" t="s">
        <v>4</v>
      </c>
    </row>
    <row r="2" spans="1:6" ht="20.399999999999999">
      <c r="A2" s="18" t="s">
        <v>45</v>
      </c>
      <c r="C2" s="4"/>
      <c r="F2" s="50" t="s">
        <v>5</v>
      </c>
    </row>
    <row r="3" spans="1:6" ht="20.399999999999999">
      <c r="A3" s="18" t="s">
        <v>140</v>
      </c>
    </row>
    <row r="4" spans="1:6" ht="7.35" customHeight="1"/>
    <row r="5" spans="1:6" ht="18" customHeight="1">
      <c r="D5" s="101" t="s">
        <v>6</v>
      </c>
      <c r="E5" s="101"/>
      <c r="F5" s="101"/>
    </row>
    <row r="6" spans="1:6">
      <c r="B6" s="36" t="s">
        <v>2</v>
      </c>
      <c r="D6" s="36">
        <v>2023</v>
      </c>
      <c r="E6" s="17"/>
      <c r="F6" s="36">
        <v>2022</v>
      </c>
    </row>
    <row r="7" spans="1:6" ht="20.399999999999999">
      <c r="A7" s="18" t="s">
        <v>46</v>
      </c>
    </row>
    <row r="8" spans="1:6">
      <c r="A8" s="20" t="s">
        <v>118</v>
      </c>
      <c r="B8" s="4">
        <v>2</v>
      </c>
      <c r="D8" s="21">
        <v>200756</v>
      </c>
      <c r="E8" s="6"/>
      <c r="F8" s="21">
        <v>207912</v>
      </c>
    </row>
    <row r="9" spans="1:6">
      <c r="A9" s="85" t="s">
        <v>88</v>
      </c>
      <c r="B9" s="4">
        <v>5</v>
      </c>
      <c r="D9" s="21">
        <v>13757</v>
      </c>
      <c r="E9" s="6"/>
      <c r="F9" s="21">
        <v>737</v>
      </c>
    </row>
    <row r="10" spans="1:6">
      <c r="A10" s="20" t="s">
        <v>130</v>
      </c>
      <c r="B10" s="4">
        <v>5</v>
      </c>
      <c r="D10" s="21">
        <v>6732</v>
      </c>
      <c r="E10" s="6"/>
      <c r="F10" s="21">
        <v>15315</v>
      </c>
    </row>
    <row r="11" spans="1:6">
      <c r="A11" s="20" t="s">
        <v>47</v>
      </c>
      <c r="B11" s="4">
        <v>2</v>
      </c>
      <c r="D11" s="21">
        <v>3219</v>
      </c>
      <c r="E11" s="6"/>
      <c r="F11" s="21">
        <v>3679</v>
      </c>
    </row>
    <row r="12" spans="1:6" ht="20.399999999999999">
      <c r="A12" s="18" t="s">
        <v>48</v>
      </c>
      <c r="D12" s="23">
        <f>SUM(D8:D11)</f>
        <v>224464</v>
      </c>
      <c r="E12" s="6"/>
      <c r="F12" s="23">
        <f>SUM(F8:F11)</f>
        <v>227643</v>
      </c>
    </row>
    <row r="13" spans="1:6" ht="5.55" customHeight="1">
      <c r="A13" s="20"/>
      <c r="D13" s="21"/>
      <c r="E13" s="6"/>
      <c r="F13" s="21"/>
    </row>
    <row r="14" spans="1:6" ht="20.399999999999999">
      <c r="A14" s="18" t="s">
        <v>49</v>
      </c>
      <c r="B14" s="4">
        <v>2</v>
      </c>
      <c r="D14" s="21"/>
      <c r="E14" s="6"/>
    </row>
    <row r="15" spans="1:6">
      <c r="A15" s="20" t="s">
        <v>119</v>
      </c>
      <c r="B15" s="3"/>
      <c r="D15" s="21">
        <v>89373</v>
      </c>
      <c r="E15" s="6"/>
      <c r="F15" s="21">
        <v>108371</v>
      </c>
    </row>
    <row r="16" spans="1:6">
      <c r="A16" s="20" t="s">
        <v>50</v>
      </c>
      <c r="D16" s="21">
        <v>63672</v>
      </c>
      <c r="E16" s="6"/>
      <c r="F16" s="21">
        <v>74032</v>
      </c>
    </row>
    <row r="17" spans="1:6">
      <c r="A17" s="20" t="s">
        <v>51</v>
      </c>
      <c r="D17" s="21">
        <v>31057</v>
      </c>
      <c r="E17" s="6"/>
      <c r="F17" s="21">
        <v>29248</v>
      </c>
    </row>
    <row r="18" spans="1:6">
      <c r="A18" s="20" t="s">
        <v>91</v>
      </c>
      <c r="D18" s="21">
        <v>725</v>
      </c>
      <c r="E18" s="6"/>
      <c r="F18" s="21">
        <v>2176</v>
      </c>
    </row>
    <row r="19" spans="1:6" ht="20.399999999999999">
      <c r="A19" s="18" t="s">
        <v>52</v>
      </c>
      <c r="D19" s="23">
        <f>SUM(D15:D18)</f>
        <v>184827</v>
      </c>
      <c r="E19" s="6"/>
      <c r="F19" s="23">
        <f>SUM(F15:F18)</f>
        <v>213827</v>
      </c>
    </row>
    <row r="20" spans="1:6" ht="5.0999999999999996" customHeight="1">
      <c r="A20" s="18"/>
      <c r="D20" s="24"/>
      <c r="E20" s="6"/>
      <c r="F20" s="24"/>
    </row>
    <row r="21" spans="1:6" ht="20.399999999999999">
      <c r="A21" s="18" t="s">
        <v>53</v>
      </c>
      <c r="D21" s="28">
        <f>+SUM(D12-D19)</f>
        <v>39637</v>
      </c>
      <c r="E21" s="28">
        <f>+SUM(E12-E19)</f>
        <v>0</v>
      </c>
      <c r="F21" s="28">
        <f>+SUM(F12-F19)</f>
        <v>13816</v>
      </c>
    </row>
    <row r="22" spans="1:6">
      <c r="A22" s="20" t="s">
        <v>54</v>
      </c>
      <c r="D22" s="98">
        <v>5345</v>
      </c>
      <c r="E22" s="6"/>
      <c r="F22" s="29">
        <v>6498</v>
      </c>
    </row>
    <row r="23" spans="1:6" ht="4.3499999999999996" customHeight="1">
      <c r="A23" s="20"/>
      <c r="D23" s="25"/>
      <c r="E23" s="6"/>
      <c r="F23" s="25"/>
    </row>
    <row r="24" spans="1:6" ht="20.399999999999999">
      <c r="A24" s="18" t="s">
        <v>55</v>
      </c>
      <c r="D24" s="26">
        <f>+D21-D22</f>
        <v>34292</v>
      </c>
      <c r="E24" s="6"/>
      <c r="F24" s="26">
        <f>+F21-F22</f>
        <v>7318</v>
      </c>
    </row>
    <row r="25" spans="1:6" ht="5.0999999999999996" customHeight="1">
      <c r="A25" s="20"/>
      <c r="D25" s="21"/>
      <c r="E25" s="6"/>
      <c r="F25" s="21"/>
    </row>
    <row r="26" spans="1:6" ht="20.399999999999999">
      <c r="A26" s="18" t="s">
        <v>96</v>
      </c>
      <c r="D26" s="21"/>
      <c r="E26" s="6"/>
      <c r="F26" s="21"/>
    </row>
    <row r="27" spans="1:6" ht="21" customHeight="1">
      <c r="A27" s="20" t="s">
        <v>107</v>
      </c>
      <c r="D27" s="21"/>
      <c r="E27" s="6"/>
      <c r="F27" s="21"/>
    </row>
    <row r="28" spans="1:6" ht="21" customHeight="1">
      <c r="A28" s="51" t="s">
        <v>108</v>
      </c>
      <c r="B28" s="4">
        <v>5</v>
      </c>
      <c r="D28" s="47">
        <v>0</v>
      </c>
      <c r="E28" s="6"/>
      <c r="F28" s="47">
        <v>-574</v>
      </c>
    </row>
    <row r="29" spans="1:6" ht="21" customHeight="1">
      <c r="A29" s="20" t="s">
        <v>54</v>
      </c>
      <c r="D29" s="47">
        <v>0</v>
      </c>
      <c r="E29" s="6"/>
      <c r="F29" s="47">
        <v>-115</v>
      </c>
    </row>
    <row r="30" spans="1:6" ht="20.399999999999999">
      <c r="A30" s="18" t="s">
        <v>109</v>
      </c>
      <c r="D30" s="76">
        <f>D28-D29</f>
        <v>0</v>
      </c>
      <c r="E30" s="6"/>
      <c r="F30" s="76">
        <f>F28-F29</f>
        <v>-459</v>
      </c>
    </row>
    <row r="31" spans="1:6" ht="5.0999999999999996" customHeight="1">
      <c r="A31" s="20"/>
      <c r="D31" s="21"/>
      <c r="E31" s="6"/>
      <c r="F31" s="21"/>
    </row>
    <row r="32" spans="1:6" ht="21" thickBot="1">
      <c r="A32" s="18" t="s">
        <v>70</v>
      </c>
      <c r="D32" s="30">
        <f>+D24+D30</f>
        <v>34292</v>
      </c>
      <c r="E32" s="6"/>
      <c r="F32" s="30">
        <f>+F24+F30</f>
        <v>6859</v>
      </c>
    </row>
    <row r="33" spans="1:6" ht="6" customHeight="1" thickTop="1">
      <c r="A33" s="20"/>
      <c r="D33" s="21"/>
      <c r="E33" s="6"/>
      <c r="F33" s="21"/>
    </row>
    <row r="34" spans="1:6" ht="21" thickBot="1">
      <c r="A34" s="18" t="s">
        <v>56</v>
      </c>
      <c r="D34" s="31">
        <f>+D24/D35</f>
        <v>2.8576666666666668</v>
      </c>
      <c r="E34" s="6"/>
      <c r="F34" s="31">
        <f>+F24/F35</f>
        <v>0.60983333333333334</v>
      </c>
    </row>
    <row r="35" spans="1:6" ht="26.55" customHeight="1" thickTop="1" thickBot="1">
      <c r="A35" s="18" t="s">
        <v>92</v>
      </c>
      <c r="D35" s="27">
        <v>12000</v>
      </c>
      <c r="E35" s="6"/>
      <c r="F35" s="27">
        <v>12000</v>
      </c>
    </row>
    <row r="36" spans="1:6" ht="20.399999999999999" thickTop="1">
      <c r="A36" s="20"/>
    </row>
    <row r="37" spans="1:6">
      <c r="A37" s="20"/>
    </row>
    <row r="38" spans="1:6">
      <c r="A38" s="20"/>
    </row>
    <row r="39" spans="1:6">
      <c r="A39" s="20"/>
    </row>
    <row r="40" spans="1:6" s="4" customFormat="1">
      <c r="A40" s="20"/>
      <c r="C40" s="3"/>
      <c r="D40" s="1"/>
      <c r="E40" s="3"/>
      <c r="F40" s="1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  <row r="194" spans="1:6" s="4" customFormat="1">
      <c r="A194" s="20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firstPageNumber="4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view="pageBreakPreview" topLeftCell="A6" zoomScale="90" zoomScaleNormal="100" zoomScaleSheetLayoutView="90" workbookViewId="0">
      <selection activeCell="O24" sqref="O24"/>
    </sheetView>
  </sheetViews>
  <sheetFormatPr defaultRowHeight="19.8"/>
  <cols>
    <col min="1" max="1" width="40.77734375" customWidth="1"/>
    <col min="2" max="2" width="1.44140625" customWidth="1"/>
    <col min="3" max="3" width="13.109375" style="1" customWidth="1"/>
    <col min="4" max="4" width="1.44140625" style="1" customWidth="1"/>
    <col min="5" max="5" width="12.5546875" style="1" customWidth="1"/>
    <col min="6" max="6" width="1.44140625" style="1" customWidth="1"/>
    <col min="7" max="7" width="12.6640625" style="1" customWidth="1"/>
    <col min="8" max="8" width="1.44140625" style="1" customWidth="1"/>
    <col min="9" max="9" width="15.109375" style="1" customWidth="1"/>
    <col min="10" max="10" width="1.44140625" style="1" customWidth="1"/>
    <col min="11" max="11" width="14.109375" style="1" customWidth="1"/>
    <col min="12" max="12" width="1.44140625" style="1" customWidth="1"/>
    <col min="13" max="13" width="15.77734375" style="5" customWidth="1"/>
  </cols>
  <sheetData>
    <row r="1" spans="1:13" ht="20.399999999999999">
      <c r="A1" s="18" t="s">
        <v>0</v>
      </c>
      <c r="B1" s="3"/>
      <c r="M1" s="5" t="s">
        <v>4</v>
      </c>
    </row>
    <row r="2" spans="1:13" ht="20.399999999999999">
      <c r="A2" s="18" t="s">
        <v>57</v>
      </c>
      <c r="B2" s="3"/>
      <c r="M2" s="5" t="s">
        <v>5</v>
      </c>
    </row>
    <row r="3" spans="1:13" ht="20.399999999999999">
      <c r="A3" s="18" t="s">
        <v>140</v>
      </c>
      <c r="B3" s="3"/>
    </row>
    <row r="4" spans="1:13" ht="13.5" customHeight="1">
      <c r="A4" s="3"/>
      <c r="B4" s="3"/>
    </row>
    <row r="5" spans="1:13" ht="20.25" customHeight="1">
      <c r="A5" s="3"/>
      <c r="B5" s="3"/>
      <c r="C5" s="33"/>
      <c r="D5" s="33"/>
      <c r="E5" s="33"/>
      <c r="F5" s="33"/>
      <c r="G5" s="33"/>
      <c r="H5" s="33"/>
      <c r="I5" s="33"/>
      <c r="J5" s="33"/>
      <c r="K5" s="101" t="s">
        <v>6</v>
      </c>
      <c r="L5" s="101"/>
      <c r="M5" s="101"/>
    </row>
    <row r="6" spans="1:13">
      <c r="A6" s="3"/>
      <c r="B6" s="3"/>
      <c r="K6" s="4" t="s">
        <v>58</v>
      </c>
    </row>
    <row r="7" spans="1:13">
      <c r="A7" s="3"/>
      <c r="B7" s="3"/>
      <c r="G7" s="102" t="s">
        <v>40</v>
      </c>
      <c r="H7" s="102"/>
      <c r="I7" s="102"/>
      <c r="K7" s="36" t="s">
        <v>59</v>
      </c>
    </row>
    <row r="8" spans="1:13">
      <c r="A8" s="3"/>
      <c r="B8" s="3"/>
      <c r="C8" s="4" t="s">
        <v>112</v>
      </c>
      <c r="E8" s="4" t="s">
        <v>64</v>
      </c>
      <c r="G8" s="4" t="s">
        <v>60</v>
      </c>
      <c r="K8" s="49" t="s">
        <v>110</v>
      </c>
      <c r="M8" s="34" t="s">
        <v>62</v>
      </c>
    </row>
    <row r="9" spans="1:13">
      <c r="A9" s="3"/>
      <c r="B9" s="3"/>
      <c r="C9" s="36" t="s">
        <v>66</v>
      </c>
      <c r="E9" s="36" t="s">
        <v>65</v>
      </c>
      <c r="G9" s="36" t="s">
        <v>61</v>
      </c>
      <c r="I9" s="36" t="s">
        <v>41</v>
      </c>
      <c r="K9" s="52" t="s">
        <v>111</v>
      </c>
      <c r="M9" s="35" t="s">
        <v>63</v>
      </c>
    </row>
    <row r="10" spans="1:13" ht="3.6" customHeight="1">
      <c r="A10" s="3"/>
      <c r="B10" s="3"/>
    </row>
    <row r="11" spans="1:13" ht="20.399999999999999">
      <c r="A11" s="18" t="s">
        <v>127</v>
      </c>
      <c r="B11" s="3"/>
      <c r="C11" s="22">
        <v>120000</v>
      </c>
      <c r="D11" s="21"/>
      <c r="E11" s="22">
        <v>279256</v>
      </c>
      <c r="F11" s="21"/>
      <c r="G11" s="22">
        <v>8060</v>
      </c>
      <c r="H11" s="21"/>
      <c r="I11" s="41">
        <v>-19210</v>
      </c>
      <c r="J11" s="21"/>
      <c r="K11" s="41">
        <v>73532</v>
      </c>
      <c r="L11" s="21"/>
      <c r="M11" s="38">
        <f>SUM(C11:L11)</f>
        <v>461638</v>
      </c>
    </row>
    <row r="12" spans="1:13">
      <c r="A12" s="20" t="s">
        <v>67</v>
      </c>
      <c r="B12" s="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39"/>
    </row>
    <row r="13" spans="1:13">
      <c r="A13" s="20" t="s">
        <v>68</v>
      </c>
      <c r="B13" s="3"/>
      <c r="C13" s="21">
        <v>0</v>
      </c>
      <c r="D13" s="21"/>
      <c r="E13" s="21">
        <v>0</v>
      </c>
      <c r="F13" s="21"/>
      <c r="G13" s="21">
        <v>0</v>
      </c>
      <c r="H13" s="21"/>
      <c r="I13" s="42">
        <f>+'PL (9M)'!D24</f>
        <v>34292</v>
      </c>
      <c r="J13" s="21"/>
      <c r="K13" s="21">
        <v>0</v>
      </c>
      <c r="L13" s="21"/>
      <c r="M13" s="42">
        <f>SUM(C13:L13)</f>
        <v>34292</v>
      </c>
    </row>
    <row r="14" spans="1:13">
      <c r="A14" s="20" t="s">
        <v>69</v>
      </c>
      <c r="B14" s="3"/>
      <c r="C14" s="21">
        <v>0</v>
      </c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42">
        <f>+'PL (9M)'!D30</f>
        <v>0</v>
      </c>
      <c r="L14" s="21"/>
      <c r="M14" s="42">
        <f t="shared" ref="M14" si="0">SUM(C14:L14)</f>
        <v>0</v>
      </c>
    </row>
    <row r="15" spans="1:13">
      <c r="A15" s="20" t="s">
        <v>70</v>
      </c>
      <c r="B15" s="3"/>
      <c r="C15" s="72">
        <f>SUM(C13:C14)</f>
        <v>0</v>
      </c>
      <c r="D15" s="21"/>
      <c r="E15" s="72">
        <f>SUM(E13:E14)</f>
        <v>0</v>
      </c>
      <c r="F15" s="21"/>
      <c r="G15" s="72">
        <f>SUM(G13:G14)</f>
        <v>0</v>
      </c>
      <c r="H15" s="21"/>
      <c r="I15" s="73">
        <f>SUM(I13:I14)</f>
        <v>34292</v>
      </c>
      <c r="J15" s="21"/>
      <c r="K15" s="73">
        <f>SUM(K13:K14)</f>
        <v>0</v>
      </c>
      <c r="L15" s="21"/>
      <c r="M15" s="73">
        <f>SUM(M13:M14)</f>
        <v>34292</v>
      </c>
    </row>
    <row r="16" spans="1:13">
      <c r="A16" s="20" t="s">
        <v>132</v>
      </c>
      <c r="B16" s="3"/>
      <c r="C16" s="25">
        <v>0</v>
      </c>
      <c r="D16" s="25"/>
      <c r="E16" s="25">
        <v>0</v>
      </c>
      <c r="F16" s="25"/>
      <c r="G16" s="25">
        <v>0</v>
      </c>
      <c r="H16" s="25"/>
      <c r="I16" s="99">
        <f>-K16</f>
        <v>-10740</v>
      </c>
      <c r="J16" s="100"/>
      <c r="K16" s="99">
        <v>10740</v>
      </c>
      <c r="L16" s="25"/>
      <c r="M16" s="90">
        <f>SUM(C16:L16)</f>
        <v>0</v>
      </c>
    </row>
    <row r="17" spans="1:13" ht="21" thickBot="1">
      <c r="A17" s="18" t="s">
        <v>141</v>
      </c>
      <c r="B17" s="3"/>
      <c r="C17" s="40">
        <f>SUM(C11,C15,C16)</f>
        <v>120000</v>
      </c>
      <c r="D17" s="21"/>
      <c r="E17" s="40">
        <f>SUM(E11,E15,E16)</f>
        <v>279256</v>
      </c>
      <c r="F17" s="21"/>
      <c r="G17" s="40">
        <f>SUM(G11,G15,G16)</f>
        <v>8060</v>
      </c>
      <c r="H17" s="21"/>
      <c r="I17" s="43">
        <f>SUM(I11,I15,I16)</f>
        <v>4342</v>
      </c>
      <c r="J17" s="21"/>
      <c r="K17" s="40">
        <f>SUM(K11,K15,K16)</f>
        <v>84272</v>
      </c>
      <c r="L17" s="21"/>
      <c r="M17" s="40">
        <f>SUM(M11,M15)</f>
        <v>495930</v>
      </c>
    </row>
    <row r="18" spans="1:13" ht="4.5" customHeight="1" thickTop="1">
      <c r="A18" s="20"/>
      <c r="B18" s="3"/>
    </row>
    <row r="19" spans="1:13" ht="20.399999999999999">
      <c r="A19" s="18" t="s">
        <v>117</v>
      </c>
      <c r="B19" s="3"/>
      <c r="C19" s="22">
        <v>120000</v>
      </c>
      <c r="D19" s="21"/>
      <c r="E19" s="22">
        <v>279256</v>
      </c>
      <c r="F19" s="21"/>
      <c r="G19" s="22">
        <v>8060</v>
      </c>
      <c r="H19" s="21"/>
      <c r="I19" s="41">
        <v>-20030</v>
      </c>
      <c r="J19" s="21"/>
      <c r="K19" s="41">
        <v>52019</v>
      </c>
      <c r="L19" s="21"/>
      <c r="M19" s="38">
        <f>SUM(C19:L19)</f>
        <v>439305</v>
      </c>
    </row>
    <row r="20" spans="1:13">
      <c r="A20" s="20" t="s">
        <v>67</v>
      </c>
      <c r="B20" s="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39"/>
    </row>
    <row r="21" spans="1:13">
      <c r="A21" s="20" t="s">
        <v>68</v>
      </c>
      <c r="B21" s="3"/>
      <c r="C21" s="21">
        <v>0</v>
      </c>
      <c r="D21" s="21"/>
      <c r="E21" s="21">
        <v>0</v>
      </c>
      <c r="F21" s="21"/>
      <c r="G21" s="21">
        <v>0</v>
      </c>
      <c r="H21" s="21"/>
      <c r="I21" s="42">
        <f>'PL (9M)'!F24</f>
        <v>7318</v>
      </c>
      <c r="J21" s="21"/>
      <c r="K21" s="21">
        <v>0</v>
      </c>
      <c r="L21" s="21"/>
      <c r="M21" s="42">
        <f>SUM(C21:L21)</f>
        <v>7318</v>
      </c>
    </row>
    <row r="22" spans="1:13">
      <c r="A22" s="20" t="s">
        <v>69</v>
      </c>
      <c r="B22" s="3"/>
      <c r="C22" s="21">
        <v>0</v>
      </c>
      <c r="D22" s="21"/>
      <c r="E22" s="21">
        <v>0</v>
      </c>
      <c r="F22" s="21"/>
      <c r="G22" s="21">
        <v>0</v>
      </c>
      <c r="H22" s="21"/>
      <c r="I22" s="21">
        <v>0</v>
      </c>
      <c r="J22" s="21"/>
      <c r="K22" s="42">
        <f>'PL (9M)'!F30</f>
        <v>-459</v>
      </c>
      <c r="L22" s="21"/>
      <c r="M22" s="42">
        <f>SUM(C22:L22)</f>
        <v>-459</v>
      </c>
    </row>
    <row r="23" spans="1:13">
      <c r="A23" s="20" t="s">
        <v>70</v>
      </c>
      <c r="C23" s="72">
        <f>SUM(C21:C22)</f>
        <v>0</v>
      </c>
      <c r="D23" s="21"/>
      <c r="E23" s="72">
        <f>SUM(E21:E22)</f>
        <v>0</v>
      </c>
      <c r="F23" s="21"/>
      <c r="G23" s="72">
        <f>SUM(G21:G22)</f>
        <v>0</v>
      </c>
      <c r="H23" s="21"/>
      <c r="I23" s="73">
        <f>SUM(I21:I22)</f>
        <v>7318</v>
      </c>
      <c r="J23" s="21"/>
      <c r="K23" s="73">
        <f>SUM(K21:K22)</f>
        <v>-459</v>
      </c>
      <c r="L23" s="21"/>
      <c r="M23" s="73">
        <f>SUM(M21:M22)</f>
        <v>6859</v>
      </c>
    </row>
    <row r="24" spans="1:13">
      <c r="A24" s="20" t="s">
        <v>132</v>
      </c>
      <c r="C24" s="25">
        <v>0</v>
      </c>
      <c r="D24" s="25"/>
      <c r="E24" s="25">
        <v>0</v>
      </c>
      <c r="F24" s="25"/>
      <c r="G24" s="25">
        <v>0</v>
      </c>
      <c r="H24" s="25"/>
      <c r="I24" s="90">
        <f>-K24</f>
        <v>-10581</v>
      </c>
      <c r="J24" s="25"/>
      <c r="K24" s="90">
        <v>10581</v>
      </c>
      <c r="L24" s="25"/>
      <c r="M24" s="42">
        <f>SUM(C24:L24)</f>
        <v>0</v>
      </c>
    </row>
    <row r="25" spans="1:13" ht="21" thickBot="1">
      <c r="A25" s="18" t="s">
        <v>142</v>
      </c>
      <c r="C25" s="40">
        <f>SUM(C19,C23,C24)</f>
        <v>120000</v>
      </c>
      <c r="D25" s="21"/>
      <c r="E25" s="40">
        <f>SUM(E19,E23,E24)</f>
        <v>279256</v>
      </c>
      <c r="F25" s="21"/>
      <c r="G25" s="40">
        <f>SUM(G19,G23,G24)</f>
        <v>8060</v>
      </c>
      <c r="H25" s="21"/>
      <c r="I25" s="43">
        <f>SUM(I19,I23,I24)</f>
        <v>-23293</v>
      </c>
      <c r="J25" s="21"/>
      <c r="K25" s="40">
        <f>SUM(K19,K23,K24)</f>
        <v>62141</v>
      </c>
      <c r="L25" s="21"/>
      <c r="M25" s="40">
        <f>SUM(M19,M23)</f>
        <v>446164</v>
      </c>
    </row>
    <row r="26" spans="1:13" ht="20.399999999999999" thickTop="1">
      <c r="A26" s="37"/>
    </row>
    <row r="27" spans="1:13">
      <c r="A27" s="37"/>
      <c r="C27" s="32">
        <f>C11-BS!F50</f>
        <v>0</v>
      </c>
      <c r="E27" s="32">
        <f>E11-BS!F51</f>
        <v>0</v>
      </c>
      <c r="G27" s="32">
        <f>G11-BS!F53</f>
        <v>0</v>
      </c>
      <c r="I27" s="32">
        <f>I11-BS!F54</f>
        <v>0</v>
      </c>
      <c r="K27" s="45">
        <f>K11-BS!F55</f>
        <v>0</v>
      </c>
      <c r="M27" s="46">
        <f>M11-BS!F56</f>
        <v>0</v>
      </c>
    </row>
    <row r="28" spans="1:13">
      <c r="C28" s="32">
        <f>C17-BS!D50</f>
        <v>0</v>
      </c>
      <c r="E28" s="32">
        <f>E17-BS!D51</f>
        <v>0</v>
      </c>
      <c r="G28" s="32">
        <f>G17-BS!D53</f>
        <v>0</v>
      </c>
      <c r="I28" s="32">
        <f>I17-BS!D54</f>
        <v>0</v>
      </c>
      <c r="K28" s="45">
        <f>K17-BS!D55</f>
        <v>0</v>
      </c>
      <c r="M28" s="46">
        <f>M17-BS!D56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0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3"/>
  <sheetViews>
    <sheetView tabSelected="1" view="pageBreakPreview" topLeftCell="A37" zoomScaleNormal="100" zoomScaleSheetLayoutView="100" workbookViewId="0">
      <selection activeCell="L54" sqref="L54"/>
    </sheetView>
  </sheetViews>
  <sheetFormatPr defaultColWidth="8.77734375" defaultRowHeight="19.8"/>
  <cols>
    <col min="1" max="1" width="46" style="53" customWidth="1"/>
    <col min="2" max="2" width="1.44140625" style="53" customWidth="1"/>
    <col min="3" max="3" width="14.77734375" style="54" customWidth="1"/>
    <col min="4" max="4" width="1.44140625" style="53" customWidth="1"/>
    <col min="5" max="5" width="14.44140625" style="53" customWidth="1"/>
    <col min="6" max="16384" width="8.77734375" style="53"/>
  </cols>
  <sheetData>
    <row r="1" spans="1:5" ht="20.399999999999999">
      <c r="A1" s="56" t="s">
        <v>0</v>
      </c>
      <c r="E1" s="57" t="s">
        <v>4</v>
      </c>
    </row>
    <row r="2" spans="1:5" ht="20.399999999999999">
      <c r="A2" s="56" t="s">
        <v>71</v>
      </c>
      <c r="E2" s="57" t="s">
        <v>5</v>
      </c>
    </row>
    <row r="3" spans="1:5" ht="20.399999999999999">
      <c r="A3" s="18" t="s">
        <v>140</v>
      </c>
    </row>
    <row r="4" spans="1:5" ht="21.6" customHeight="1"/>
    <row r="5" spans="1:5">
      <c r="A5" s="54"/>
      <c r="C5" s="58"/>
      <c r="E5" s="59" t="s">
        <v>6</v>
      </c>
    </row>
    <row r="6" spans="1:5">
      <c r="A6" s="54"/>
      <c r="B6" s="60"/>
      <c r="C6" s="61">
        <v>2023</v>
      </c>
      <c r="D6" s="62"/>
      <c r="E6" s="61">
        <v>2022</v>
      </c>
    </row>
    <row r="7" spans="1:5" ht="20.399999999999999">
      <c r="A7" s="18" t="s">
        <v>94</v>
      </c>
    </row>
    <row r="8" spans="1:5">
      <c r="A8" s="54" t="s">
        <v>72</v>
      </c>
      <c r="B8" s="63"/>
      <c r="C8" s="77">
        <v>39637</v>
      </c>
      <c r="D8" s="87"/>
      <c r="E8" s="77">
        <v>13816</v>
      </c>
    </row>
    <row r="9" spans="1:5">
      <c r="A9" s="54" t="s">
        <v>73</v>
      </c>
      <c r="B9" s="63"/>
      <c r="C9" s="88"/>
      <c r="D9" s="87"/>
      <c r="E9" s="88"/>
    </row>
    <row r="10" spans="1:5">
      <c r="A10" s="54" t="s">
        <v>74</v>
      </c>
      <c r="B10" s="63"/>
      <c r="C10" s="77">
        <v>-7765</v>
      </c>
      <c r="D10" s="87"/>
      <c r="E10" s="77">
        <v>26259</v>
      </c>
    </row>
    <row r="11" spans="1:5">
      <c r="A11" s="54" t="s">
        <v>75</v>
      </c>
      <c r="B11" s="63"/>
      <c r="C11" s="77">
        <v>-886</v>
      </c>
      <c r="D11" s="87"/>
      <c r="E11" s="77">
        <v>440</v>
      </c>
    </row>
    <row r="12" spans="1:5">
      <c r="A12" s="54" t="s">
        <v>76</v>
      </c>
      <c r="B12" s="63"/>
      <c r="C12" s="77">
        <v>-364</v>
      </c>
      <c r="D12" s="87"/>
      <c r="E12" s="77">
        <v>20666</v>
      </c>
    </row>
    <row r="13" spans="1:5">
      <c r="A13" s="54" t="s">
        <v>77</v>
      </c>
      <c r="B13" s="63"/>
      <c r="C13" s="77">
        <v>-37</v>
      </c>
      <c r="D13" s="87"/>
      <c r="E13" s="77">
        <v>-44</v>
      </c>
    </row>
    <row r="14" spans="1:5">
      <c r="A14" s="54" t="s">
        <v>78</v>
      </c>
      <c r="B14" s="63"/>
      <c r="C14" s="77">
        <v>-1410</v>
      </c>
      <c r="D14" s="87"/>
      <c r="E14" s="77">
        <v>17644</v>
      </c>
    </row>
    <row r="15" spans="1:5">
      <c r="A15" s="54" t="s">
        <v>87</v>
      </c>
      <c r="B15" s="63"/>
      <c r="C15" s="77">
        <v>-2265</v>
      </c>
      <c r="D15" s="87"/>
      <c r="E15" s="77">
        <v>-27357</v>
      </c>
    </row>
    <row r="16" spans="1:5">
      <c r="A16" s="54" t="s">
        <v>79</v>
      </c>
      <c r="B16" s="63"/>
      <c r="C16" s="77">
        <v>-168</v>
      </c>
      <c r="D16" s="87"/>
      <c r="E16" s="77">
        <v>-10166</v>
      </c>
    </row>
    <row r="17" spans="1:5">
      <c r="A17" s="54" t="s">
        <v>80</v>
      </c>
      <c r="B17" s="63"/>
      <c r="C17" s="77">
        <v>3500</v>
      </c>
      <c r="D17" s="87"/>
      <c r="E17" s="77">
        <v>-2808</v>
      </c>
    </row>
    <row r="18" spans="1:5">
      <c r="A18" s="20" t="s">
        <v>122</v>
      </c>
      <c r="B18" s="63"/>
      <c r="C18" s="77">
        <v>149</v>
      </c>
      <c r="D18" s="87"/>
      <c r="E18" s="77">
        <v>-1304</v>
      </c>
    </row>
    <row r="19" spans="1:5">
      <c r="A19" s="20" t="s">
        <v>101</v>
      </c>
      <c r="B19" s="63"/>
      <c r="C19" s="77">
        <v>8576</v>
      </c>
      <c r="D19" s="87"/>
      <c r="E19" s="77">
        <v>13486</v>
      </c>
    </row>
    <row r="20" spans="1:5">
      <c r="A20" s="20" t="s">
        <v>136</v>
      </c>
      <c r="B20" s="63"/>
      <c r="C20" s="92">
        <v>441</v>
      </c>
      <c r="D20" s="87"/>
      <c r="E20" s="77">
        <v>2166</v>
      </c>
    </row>
    <row r="21" spans="1:5">
      <c r="A21" s="20" t="s">
        <v>134</v>
      </c>
      <c r="B21" s="63"/>
      <c r="C21" s="77">
        <v>198</v>
      </c>
      <c r="D21" s="87"/>
      <c r="E21" s="77">
        <v>-918</v>
      </c>
    </row>
    <row r="22" spans="1:5">
      <c r="A22" s="20" t="s">
        <v>32</v>
      </c>
      <c r="B22" s="63"/>
      <c r="C22" s="77">
        <v>442</v>
      </c>
      <c r="D22" s="87"/>
      <c r="E22" s="77">
        <v>444</v>
      </c>
    </row>
    <row r="23" spans="1:5">
      <c r="A23" s="20" t="s">
        <v>133</v>
      </c>
      <c r="B23" s="63"/>
      <c r="C23" s="77">
        <v>-6732</v>
      </c>
      <c r="D23" s="87"/>
      <c r="E23" s="77">
        <v>-15315</v>
      </c>
    </row>
    <row r="24" spans="1:5">
      <c r="A24" s="20" t="s">
        <v>123</v>
      </c>
      <c r="B24" s="63"/>
      <c r="C24" s="77">
        <v>0</v>
      </c>
      <c r="D24" s="87"/>
      <c r="E24" s="77">
        <v>-2545</v>
      </c>
    </row>
    <row r="25" spans="1:5">
      <c r="A25" s="20" t="s">
        <v>93</v>
      </c>
      <c r="B25" s="63"/>
      <c r="C25" s="65">
        <f>SUM(C8:C24)</f>
        <v>33316</v>
      </c>
      <c r="D25" s="63"/>
      <c r="E25" s="65">
        <f>SUM(E8:E24)</f>
        <v>34464</v>
      </c>
    </row>
    <row r="26" spans="1:5">
      <c r="A26" s="54" t="s">
        <v>88</v>
      </c>
      <c r="B26" s="63"/>
      <c r="C26" s="93">
        <v>-13757</v>
      </c>
      <c r="D26" s="87"/>
      <c r="E26" s="77">
        <v>-737</v>
      </c>
    </row>
    <row r="27" spans="1:5">
      <c r="A27" s="54" t="s">
        <v>124</v>
      </c>
      <c r="B27" s="63"/>
      <c r="C27" s="94">
        <v>725</v>
      </c>
      <c r="D27" s="87"/>
      <c r="E27" s="88">
        <v>2176</v>
      </c>
    </row>
    <row r="28" spans="1:5">
      <c r="A28" s="54" t="s">
        <v>125</v>
      </c>
      <c r="B28" s="63"/>
      <c r="C28" s="93">
        <v>-780</v>
      </c>
      <c r="D28" s="95"/>
      <c r="E28" s="96">
        <v>0</v>
      </c>
    </row>
    <row r="29" spans="1:5">
      <c r="A29" s="54" t="s">
        <v>116</v>
      </c>
      <c r="B29" s="63"/>
      <c r="C29" s="97">
        <v>-842</v>
      </c>
      <c r="D29" s="87"/>
      <c r="E29" s="77">
        <v>-1225</v>
      </c>
    </row>
    <row r="30" spans="1:5">
      <c r="A30" s="54" t="s">
        <v>121</v>
      </c>
      <c r="B30" s="63"/>
      <c r="C30" s="97">
        <v>1931</v>
      </c>
      <c r="D30" s="87"/>
      <c r="E30" s="77">
        <v>505</v>
      </c>
    </row>
    <row r="31" spans="1:5" ht="20.399999999999999">
      <c r="A31" s="18" t="s">
        <v>81</v>
      </c>
      <c r="B31" s="63"/>
      <c r="C31" s="66">
        <f>SUM(C25:C30)</f>
        <v>20593</v>
      </c>
      <c r="D31" s="63"/>
      <c r="E31" s="66">
        <f>SUM(E25:E30)</f>
        <v>35183</v>
      </c>
    </row>
    <row r="32" spans="1:5">
      <c r="A32" s="54"/>
      <c r="B32" s="63"/>
      <c r="C32" s="64"/>
      <c r="D32" s="63"/>
      <c r="E32" s="63"/>
    </row>
    <row r="33" spans="1:5" ht="20.399999999999999">
      <c r="A33" s="18" t="s">
        <v>95</v>
      </c>
      <c r="B33" s="63"/>
      <c r="C33" s="64"/>
      <c r="D33" s="63"/>
      <c r="E33" s="63"/>
    </row>
    <row r="34" spans="1:5">
      <c r="A34" s="20" t="s">
        <v>135</v>
      </c>
      <c r="B34" s="63"/>
      <c r="C34" s="94">
        <v>13757</v>
      </c>
      <c r="D34" s="87"/>
      <c r="E34" s="88">
        <v>737</v>
      </c>
    </row>
    <row r="35" spans="1:5">
      <c r="A35" s="20" t="s">
        <v>143</v>
      </c>
      <c r="B35" s="63"/>
      <c r="C35" s="94">
        <v>0</v>
      </c>
      <c r="D35" s="87"/>
      <c r="E35" s="77">
        <v>-378</v>
      </c>
    </row>
    <row r="36" spans="1:5">
      <c r="A36" s="20" t="s">
        <v>149</v>
      </c>
      <c r="B36" s="63"/>
      <c r="C36" s="97">
        <v>-11759</v>
      </c>
      <c r="D36" s="87"/>
      <c r="E36" s="77">
        <v>-198</v>
      </c>
    </row>
    <row r="37" spans="1:5">
      <c r="A37" s="20" t="s">
        <v>115</v>
      </c>
      <c r="B37" s="63"/>
      <c r="C37" s="97">
        <v>-3176</v>
      </c>
      <c r="D37" s="87"/>
      <c r="E37" s="77">
        <v>0</v>
      </c>
    </row>
    <row r="38" spans="1:5">
      <c r="A38" s="20" t="s">
        <v>144</v>
      </c>
      <c r="B38" s="63"/>
      <c r="C38" s="97">
        <v>9429</v>
      </c>
      <c r="D38" s="87"/>
      <c r="E38" s="77">
        <v>19170</v>
      </c>
    </row>
    <row r="39" spans="1:5">
      <c r="A39" s="20" t="s">
        <v>120</v>
      </c>
      <c r="B39" s="63"/>
      <c r="C39" s="97">
        <v>145</v>
      </c>
      <c r="D39" s="87"/>
      <c r="E39" s="77">
        <v>87</v>
      </c>
    </row>
    <row r="40" spans="1:5" ht="20.399999999999999">
      <c r="A40" s="18" t="s">
        <v>99</v>
      </c>
      <c r="B40" s="63"/>
      <c r="C40" s="66">
        <f>SUM(C34:C39)</f>
        <v>8396</v>
      </c>
      <c r="D40" s="63"/>
      <c r="E40" s="66">
        <f>SUM(E34:E39)</f>
        <v>19418</v>
      </c>
    </row>
    <row r="41" spans="1:5" ht="11.4" customHeight="1">
      <c r="A41" s="54"/>
      <c r="B41" s="63"/>
      <c r="C41" s="64"/>
      <c r="D41" s="63"/>
      <c r="E41" s="63"/>
    </row>
    <row r="42" spans="1:5" ht="20.399999999999999">
      <c r="A42" s="18" t="s">
        <v>98</v>
      </c>
      <c r="B42" s="63"/>
      <c r="C42" s="64"/>
      <c r="D42" s="63"/>
      <c r="E42" s="63"/>
    </row>
    <row r="43" spans="1:5">
      <c r="A43" s="20" t="s">
        <v>113</v>
      </c>
      <c r="B43" s="63"/>
      <c r="C43" s="64"/>
      <c r="D43" s="63"/>
      <c r="E43" s="63"/>
    </row>
    <row r="44" spans="1:5">
      <c r="A44" s="54" t="s">
        <v>114</v>
      </c>
      <c r="B44" s="63"/>
      <c r="C44" s="97">
        <v>0</v>
      </c>
      <c r="D44" s="87"/>
      <c r="E44" s="77">
        <v>-66362</v>
      </c>
    </row>
    <row r="45" spans="1:5">
      <c r="A45" s="20" t="s">
        <v>150</v>
      </c>
      <c r="B45" s="63"/>
      <c r="C45" s="97">
        <v>0</v>
      </c>
      <c r="D45" s="87"/>
      <c r="E45" s="77">
        <v>23700</v>
      </c>
    </row>
    <row r="46" spans="1:5">
      <c r="A46" s="20" t="s">
        <v>151</v>
      </c>
      <c r="B46" s="63"/>
      <c r="C46" s="97">
        <v>-16000</v>
      </c>
      <c r="D46" s="87"/>
      <c r="E46" s="77">
        <v>-20000</v>
      </c>
    </row>
    <row r="47" spans="1:5">
      <c r="A47" s="54" t="s">
        <v>82</v>
      </c>
      <c r="B47" s="63"/>
      <c r="C47" s="97">
        <v>-3876</v>
      </c>
      <c r="D47" s="87"/>
      <c r="E47" s="77">
        <v>-10590</v>
      </c>
    </row>
    <row r="48" spans="1:5">
      <c r="A48" s="54" t="s">
        <v>83</v>
      </c>
      <c r="B48" s="63"/>
      <c r="C48" s="97">
        <v>-562</v>
      </c>
      <c r="D48" s="87"/>
      <c r="E48" s="77">
        <v>-2176</v>
      </c>
    </row>
    <row r="49" spans="1:5" ht="20.399999999999999">
      <c r="A49" s="18" t="s">
        <v>84</v>
      </c>
      <c r="B49" s="63"/>
      <c r="C49" s="67">
        <f>SUM(C44:C48)</f>
        <v>-20438</v>
      </c>
      <c r="D49" s="63"/>
      <c r="E49" s="67">
        <f>SUM(E44:E48)</f>
        <v>-75428</v>
      </c>
    </row>
    <row r="50" spans="1:5" ht="14.4" customHeight="1">
      <c r="A50" s="54"/>
      <c r="B50" s="63"/>
      <c r="C50" s="64"/>
      <c r="D50" s="63"/>
      <c r="E50" s="63"/>
    </row>
    <row r="51" spans="1:5" ht="20.399999999999999">
      <c r="A51" s="56" t="s">
        <v>85</v>
      </c>
      <c r="B51" s="63"/>
      <c r="C51" s="68">
        <f>+C31+C40+C49</f>
        <v>8551</v>
      </c>
      <c r="D51" s="63"/>
      <c r="E51" s="68">
        <f>+E31+E40+E49</f>
        <v>-20827</v>
      </c>
    </row>
    <row r="52" spans="1:5" ht="20.399999999999999">
      <c r="A52" s="56" t="s">
        <v>86</v>
      </c>
      <c r="B52" s="63"/>
      <c r="C52" s="69">
        <f>+BS!F12</f>
        <v>6377</v>
      </c>
      <c r="D52" s="63"/>
      <c r="E52" s="69">
        <v>23008</v>
      </c>
    </row>
    <row r="53" spans="1:5" ht="21" thickBot="1">
      <c r="A53" s="18" t="s">
        <v>100</v>
      </c>
      <c r="B53" s="63"/>
      <c r="C53" s="70">
        <f>SUM(C51:C52)</f>
        <v>14928</v>
      </c>
      <c r="D53" s="63"/>
      <c r="E53" s="70">
        <f>SUM(E51:E52)</f>
        <v>2181</v>
      </c>
    </row>
    <row r="54" spans="1:5" ht="13.8" customHeight="1" thickTop="1">
      <c r="A54" s="18"/>
    </row>
    <row r="55" spans="1:5" ht="20.399999999999999">
      <c r="A55" s="18" t="s">
        <v>128</v>
      </c>
    </row>
    <row r="56" spans="1:5" ht="20.399999999999999">
      <c r="A56" s="18" t="s">
        <v>129</v>
      </c>
    </row>
    <row r="57" spans="1:5" ht="20.399999999999999">
      <c r="A57" s="18" t="s">
        <v>147</v>
      </c>
    </row>
    <row r="58" spans="1:5">
      <c r="A58" s="89" t="s">
        <v>152</v>
      </c>
    </row>
    <row r="59" spans="1:5" ht="20.399999999999999">
      <c r="A59" s="18" t="s">
        <v>145</v>
      </c>
    </row>
    <row r="60" spans="1:5">
      <c r="A60" s="89" t="s">
        <v>131</v>
      </c>
    </row>
    <row r="61" spans="1:5">
      <c r="A61" s="20" t="s">
        <v>146</v>
      </c>
    </row>
    <row r="63" spans="1:5">
      <c r="C63" s="71">
        <f>+C53-BS!D12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        The condensed notes to the interim financial information are an integral part of this interim financial information.
&amp;C&amp;"Angsana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PL (9M)</vt:lpstr>
      <vt:lpstr>SH</vt:lpstr>
      <vt:lpstr>CF</vt:lpstr>
      <vt:lpstr>BS!Print_Area</vt:lpstr>
      <vt:lpstr>CF!Print_Area</vt:lpstr>
      <vt:lpstr>'PL (9M)'!Print_Area</vt:lpstr>
      <vt:lpstr>'PL 3M'!Print_Area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NONGLAK PATTANABANDITH</cp:lastModifiedBy>
  <cp:lastPrinted>2023-08-02T09:49:06Z</cp:lastPrinted>
  <dcterms:created xsi:type="dcterms:W3CDTF">2020-05-23T12:03:17Z</dcterms:created>
  <dcterms:modified xsi:type="dcterms:W3CDTF">2023-10-30T06:45:14Z</dcterms:modified>
</cp:coreProperties>
</file>