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งบการเงินปี [2566-2023]\ตลาดหลักทรัพย์ (มหาชนและบริษัทในเครือ)\ไตรมาส 3 [30 กันยายน 2566]\Thai\"/>
    </mc:Choice>
  </mc:AlternateContent>
  <xr:revisionPtr revIDLastSave="0" documentId="13_ncr:1_{728F8B2D-95FA-4719-A2A8-5A9C189243D4}" xr6:coauthVersionLast="47" xr6:coauthVersionMax="47" xr10:uidLastSave="{00000000-0000-0000-0000-000000000000}"/>
  <bookViews>
    <workbookView xWindow="4008" yWindow="84" windowWidth="13356" windowHeight="11880" tabRatio="782" firstSheet="3" activeTab="5" xr2:uid="{00000000-000D-0000-FFFF-FFFF00000000}"/>
  </bookViews>
  <sheets>
    <sheet name="งบแสดงฐานะการเงิน" sheetId="12" r:id="rId1"/>
    <sheet name="งบกำไรขาดทุน 3 เดือน" sheetId="9" r:id="rId2"/>
    <sheet name="งบกำไรขาดทุน 9 เดือน" sheetId="13" r:id="rId3"/>
    <sheet name="งบแสดงการเปลี่ยนแปลง-รวม" sheetId="8" r:id="rId4"/>
    <sheet name="งบแสดงการเปลี่ยนแปลง-เฉพาะฯ" sheetId="11" r:id="rId5"/>
    <sheet name="งบกระแสเงินสด" sheetId="7" r:id="rId6"/>
  </sheets>
  <definedNames>
    <definedName name="_xlnm.Print_Area" localSheetId="5">งบกระแสเงินสด!$A$1:$L$74</definedName>
    <definedName name="_xlnm.Print_Area" localSheetId="1">'งบกำไรขาดทุน 3 เดือน'!$A$1:$L$41</definedName>
    <definedName name="_xlnm.Print_Area" localSheetId="4">'งบแสดงการเปลี่ยนแปลง-เฉพาะฯ'!$A$1:$Y$29</definedName>
    <definedName name="_xlnm.Print_Area" localSheetId="3">'งบแสดงการเปลี่ยนแปลง-รวม'!$A$1:$AE$30</definedName>
    <definedName name="_xlnm.Print_Area" localSheetId="0">งบแสดงฐานะการเงิน!$A$1:$M$108</definedName>
  </definedNames>
  <calcPr calcId="181029"/>
</workbook>
</file>

<file path=xl/calcChain.xml><?xml version="1.0" encoding="utf-8"?>
<calcChain xmlns="http://schemas.openxmlformats.org/spreadsheetml/2006/main">
  <c r="Y18" i="11" l="1"/>
  <c r="Y17" i="11"/>
  <c r="Y15" i="11"/>
</calcChain>
</file>

<file path=xl/sharedStrings.xml><?xml version="1.0" encoding="utf-8"?>
<sst xmlns="http://schemas.openxmlformats.org/spreadsheetml/2006/main" count="372" uniqueCount="208">
  <si>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</si>
  <si>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</si>
  <si>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</si>
  <si>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</si>
  <si>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</si>
  <si>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</si>
  <si>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</si>
  <si>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</si>
  <si>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</si>
  <si>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</si>
  <si>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</si>
  <si>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</si>
  <si>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</si>
  <si>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</si>
  <si>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</si>
  <si>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</si>
  <si>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จัดสรรแล้ว</t>
  </si>
  <si>
    <t>สำรองตามกฎหมาย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</si>
  <si>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</si>
  <si>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</si>
  <si>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</si>
  <si>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</si>
  <si>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</si>
  <si>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</si>
  <si>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รวม</t>
  </si>
  <si>
    <t>งบกระแสเงินสด</t>
  </si>
  <si>
    <t>กระแสเงินสดจากกิจกรรมดำเนินงาน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</si>
  <si>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</si>
  <si>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</si>
  <si>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สินค้าคงเหลือ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</si>
  <si>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</si>
  <si>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</si>
  <si>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</si>
  <si>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 xml:space="preserve">สินค้าคงเหลือ </t>
  </si>
  <si>
    <t>หนี้สินไม่หมุนเวียน</t>
  </si>
  <si>
    <t>รายได้จากการรักษาพยาบาล</t>
  </si>
  <si>
    <t>รายได้จากการขายอาหารและเครื่องดื่ม</t>
  </si>
  <si>
    <t>ต้นทุนในการรักษาพยาบาล</t>
  </si>
  <si>
    <t>ต้นทุนขายอาหารและเครื่องดื่ม</t>
  </si>
  <si>
    <t>ส่วนเกินทุนจากการ</t>
  </si>
  <si>
    <t>สินทรัพย์ดำเนินงาน (เพิ่มขึ้น) ลดลง</t>
  </si>
  <si>
    <t>หนี้สินดำเนินงานเพิ่มขึ้น (ลดลง)</t>
  </si>
  <si>
    <t>รวมหนี้สินหมุนเวียน</t>
  </si>
  <si>
    <t>ตีราคาทรัพย์สิน</t>
  </si>
  <si>
    <t xml:space="preserve"> - สุทธิ</t>
  </si>
  <si>
    <t>กระแสเงินสดจากกิจกรรมลงทุน</t>
  </si>
  <si>
    <t>ภาษีเงินได้นิติบุคคลค้างจ่าย</t>
  </si>
  <si>
    <t xml:space="preserve">เงินสดและรายการเทียบเท่าเงินสดเพิ่มขึ้น (ลดลง) สุทธิ </t>
  </si>
  <si>
    <t>ข้อมูลเพิ่มเติมเกี่ยวกับกระแสเงินสด</t>
  </si>
  <si>
    <t>หนี้สินหมุนเวียน</t>
  </si>
  <si>
    <t>เงินฝากประจำธนาคารที่ติดภาระค้ำประกัน</t>
  </si>
  <si>
    <t>งบการเงินเฉพาะกิจการ</t>
  </si>
  <si>
    <t xml:space="preserve"> </t>
  </si>
  <si>
    <t>บาท</t>
  </si>
  <si>
    <t>เงินสดรับดอกเบี้ย</t>
  </si>
  <si>
    <t>เงินสดจ่ายดอกเบี้ย</t>
  </si>
  <si>
    <t xml:space="preserve">ยังไม่ได้จัดสรร </t>
  </si>
  <si>
    <t>งบแสดงการเปลี่ยนแปลงส่วนของผู้ถือหุ้น</t>
  </si>
  <si>
    <t>ส่วนเกินทุนจากการลดทุน</t>
  </si>
  <si>
    <t>กำไรสะสม</t>
  </si>
  <si>
    <t>ค่าใช้จ่ายในการบริหาร</t>
  </si>
  <si>
    <t xml:space="preserve">หนี้สินหมุนเวียนอื่น </t>
  </si>
  <si>
    <t>เงินสดรับจากการดำเนินงาน</t>
  </si>
  <si>
    <t>เงินสดจ่ายเงินปันผล</t>
  </si>
  <si>
    <t>ยังไม่ได้จัดสรร</t>
  </si>
  <si>
    <t>- 3 -</t>
  </si>
  <si>
    <t>- 4 -</t>
  </si>
  <si>
    <t>- 5 -</t>
  </si>
  <si>
    <t>ส่วนเกินทุนจาก</t>
  </si>
  <si>
    <t>รายได้ค้างรับ</t>
  </si>
  <si>
    <t>งบแสดงฐานะการเงิน</t>
  </si>
  <si>
    <t>เงินปันผลค้างจ่าย</t>
  </si>
  <si>
    <t>งบแสดงฐานะการเงิน (ต่อ)</t>
  </si>
  <si>
    <t>งบกำไรขาดทุนเบ็ดเสร็จ</t>
  </si>
  <si>
    <t>ค่าใช้จ่ายผลประโยชน์พนักงาน</t>
  </si>
  <si>
    <t>ต้นทุนทางการเงิน</t>
  </si>
  <si>
    <t>ค่าเสื่อมราคาและค่าใช้จ่ายตัดจ่าย</t>
  </si>
  <si>
    <t>เงินสดจ่ายภาษีเงินได้</t>
  </si>
  <si>
    <t xml:space="preserve"> - 7 -</t>
  </si>
  <si>
    <t>- 9 -</t>
  </si>
  <si>
    <t xml:space="preserve">สินทรัพย์หมุนเวียนอื่น </t>
  </si>
  <si>
    <t>เงินลงทุนในบริษัทที่เกี่ยวข้องกัน</t>
  </si>
  <si>
    <t>อสังหาริมทรัพย์เพื่อการลงทุน</t>
  </si>
  <si>
    <t xml:space="preserve">ที่ดิน อาคารและอุปกรณ์ </t>
  </si>
  <si>
    <t xml:space="preserve">สินทรัพย์ไม่มีตัวตน </t>
  </si>
  <si>
    <t xml:space="preserve">ส่วนเกินทุนจากการตีราคาทรัพย์สิน </t>
  </si>
  <si>
    <t>ซื้อคืน</t>
  </si>
  <si>
    <t>หนี้สินภาษีเงินได้รอการตัดบัญชี</t>
  </si>
  <si>
    <t>ค่าใช้จ่ายภาษีเงินได้</t>
  </si>
  <si>
    <t>เงินเบิกเกินบัญชีและเงินกู้ยืมระยะสั้นจากสถาบันการเงินเพิ่มขึ้น (ลดลง)</t>
  </si>
  <si>
    <t>งบการเงินรวม</t>
  </si>
  <si>
    <t>เงินลงทุนในบริษัทย่อย</t>
  </si>
  <si>
    <t>ส่วนเกินมูลค่าหุ้นสามัญ</t>
  </si>
  <si>
    <t>ส่วนเกินมูลค่า</t>
  </si>
  <si>
    <t>หุ้นสามัญ</t>
  </si>
  <si>
    <t>เงินสดจ่ายชำระหนี้เงินกู้ยืมระยะยาวจากสถาบันการเงิน</t>
  </si>
  <si>
    <t>บริษัท ศิครินทร์ จำกัด (มหาชน) และบริษัทย่อย</t>
  </si>
  <si>
    <t>เงินฝากประจำธนาคารที่มีภาระค้ำประกัน (เพิ่มขึ้น) ลดลง</t>
  </si>
  <si>
    <t>สินทรัพย์ภาษีเงินได้รอการตัดบัญชี</t>
  </si>
  <si>
    <t>งบแสดงการเปลี่ยนแปลงส่วนของผู้ถือหุ้น (ต่อ)</t>
  </si>
  <si>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</si>
  <si>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</si>
  <si>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>หมายเหตุประกอบงบการเงินระหว่างกาลเป็นส่วนหนึ่งของงบการเงินระหว่างกาลนี้</t>
  </si>
  <si>
    <t>ณ วันที่ 31</t>
  </si>
  <si>
    <t>กำไรสำหรับงวด</t>
  </si>
  <si>
    <t>กำไรเบ็ดเสร็จรวมสำหรับงวด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</si>
  <si>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</si>
  <si>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</si>
  <si>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รายการปรับปรุงกระทบกำไรสำหรับงวดเป็นเงินสดจากกิจกรรมดำเนินงาน</t>
  </si>
  <si>
    <t>- 2 -</t>
  </si>
  <si>
    <t>เงินสดสุทธิได้มาจากกิจกรรมดำเนินงาน</t>
  </si>
  <si>
    <t>เงินสดสุทธิใช้ไปในกิจกรรมลงทุน</t>
  </si>
  <si>
    <t>ค่าความนิยม</t>
  </si>
  <si>
    <t>รวมส่วนของผู้ถือหุ้นบริษัทใหญ่</t>
  </si>
  <si>
    <t>รวมส่วนของผู้ถือหุ้น</t>
  </si>
  <si>
    <t>การแบ่งปันกำไร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</si>
  <si>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</si>
  <si>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</si>
  <si>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กำไรต่อหุ้นขั้นพื้นฐาน</t>
  </si>
  <si>
    <t>บริษัทใหญ่</t>
  </si>
  <si>
    <t>ส่วนได้เสีย</t>
  </si>
  <si>
    <t>ที่ไม่มีอำนาจ</t>
  </si>
  <si>
    <t>ควบคุม</t>
  </si>
  <si>
    <t>ส่วนของผู้ถือหุ้นบริษัทใหญ่</t>
  </si>
  <si>
    <t>เงินสดรับจากการจำหน่ายทรัพย์สิน</t>
  </si>
  <si>
    <t xml:space="preserve">หนี้สินไม่หมุนเวียนอื่น </t>
  </si>
  <si>
    <t>ส่วนเกินทุนจากการตีราคาสินทรัพย์ถาวร</t>
  </si>
  <si>
    <t>โอนไปกำไรสะสม</t>
  </si>
  <si>
    <t>เงินสดจ่ายค่าซื้อสินทรัพย์ไม่มีตัวตน</t>
  </si>
  <si>
    <t>รายได้ดอกเบี้ยรับ</t>
  </si>
  <si>
    <t>ค่าใช้จ่ายดอกเบี้ยจ่าย</t>
  </si>
  <si>
    <t>เงินสดสุทธิใช้ไปในกิจกรรมจัดหาเงิน</t>
  </si>
  <si>
    <t>หุ้นสามัญ 2,067,384,843 หุ้น มูลค่าหุ้นละ 0.50 บาท</t>
  </si>
  <si>
    <t>ชำระแล้ว</t>
  </si>
  <si>
    <t>ที่ออกและ</t>
  </si>
  <si>
    <t>ส่วนเกินทุน</t>
  </si>
  <si>
    <t>จากการ</t>
  </si>
  <si>
    <t>ลดทุน</t>
  </si>
  <si>
    <t xml:space="preserve">ลูกหนี้การค้าและลูกหนี้หมุนเวียนอื่น </t>
  </si>
  <si>
    <t>สินทรัพย์สิทธิการใช้</t>
  </si>
  <si>
    <t>เจ้าหนี้การค้าและเจ้าหนี้หมุนเวียนอื่น</t>
  </si>
  <si>
    <t>หนี้สินตามสัญญาเช่า</t>
  </si>
  <si>
    <t>กำไรจากกิจกรรมดำเนินงาน</t>
  </si>
  <si>
    <t>กำไรก่อนภาษีเงินได้</t>
  </si>
  <si>
    <t>เงินกู้ยืมระยะยาว</t>
  </si>
  <si>
    <t>ส่วนเกินทุนหุ้นทุนซื้อคืน</t>
  </si>
  <si>
    <t>ลูกหนี้การค้าและลูกหนี้หมุนเวียนอื่น</t>
  </si>
  <si>
    <t>เงินสดจ่ายชำระหนี้สินตามสัญญาเช่า</t>
  </si>
  <si>
    <t>ส่วนของส่วนได้เสียที่ไม่มีอำนาจควบคุม</t>
  </si>
  <si>
    <t>กำไรขาดทุนเบ็ดเสร็จอื่น</t>
  </si>
  <si>
    <t>ส่วนที่เป็นของบริษัทใหญ่</t>
  </si>
  <si>
    <t>กำไรต่อหุ้น</t>
  </si>
  <si>
    <t>ประมาณการหนี้สินสำหรับผลประโยชน์พนักงาน</t>
  </si>
  <si>
    <t>3, 20</t>
  </si>
  <si>
    <t>หุ้นสามัญ 2,064,328,649 หุ้น มูลค่าหุ้นละ 0.50 บาท</t>
  </si>
  <si>
    <t>สำรองเพื่อหุ้นทุนซื้อคืน</t>
  </si>
  <si>
    <t>(หัก) หุ้นทุนซื้อคืน (จำนวน 6.50 ล้านหุ้น)</t>
  </si>
  <si>
    <t>ยอดคงเหลือต้นงวด 2565</t>
  </si>
  <si>
    <t>ยอดคงเหลือปลายงวด 2565</t>
  </si>
  <si>
    <t>หุ้นทุน</t>
  </si>
  <si>
    <t>จากการลดทุน</t>
  </si>
  <si>
    <t>การจำหน่าย</t>
  </si>
  <si>
    <t>หุ้นทุนซื้อคืน</t>
  </si>
  <si>
    <t>สำรอง</t>
  </si>
  <si>
    <t>ตามกฎหมาย</t>
  </si>
  <si>
    <t>เพื่อหุ้นทุนซื้อคืน</t>
  </si>
  <si>
    <t>การตีราคา</t>
  </si>
  <si>
    <t>ทรัพย์สิน - สุทธิ</t>
  </si>
  <si>
    <t>เงินสดจ่ายค่าซื้อที่ดิน อาคาร และอุปกรณ์</t>
  </si>
  <si>
    <t>ส่วนของหนี้สินตามสัญญาเช่าที่ถึงกำหนดชำระ</t>
  </si>
  <si>
    <t>ภายในหนึ่งปี</t>
  </si>
  <si>
    <t>ส่วนของหนี้สินระยะยาวที่ถึงกำหนดชำระ</t>
  </si>
  <si>
    <t>ประมาณการหนี้สินไม่หมุนเวียนสำหรับ</t>
  </si>
  <si>
    <t>ผลประโยชน์พนักงาน</t>
  </si>
  <si>
    <t>เงินเบิกเกินบัญชีและเงินกู้ยืมระยะสั้น</t>
  </si>
  <si>
    <t>จากสถาบันการเงิน</t>
  </si>
  <si>
    <t>การเปลี่ยนแปลงส่วนได้เสียของบริษัทในบริษัทย่อย</t>
  </si>
  <si>
    <t>โดยไม่ได้สูญเสียอำนาจควบคุม</t>
  </si>
  <si>
    <t>ธันวาคม 2565</t>
  </si>
  <si>
    <t>ยอดคงเหลือต้นงวด 2566</t>
  </si>
  <si>
    <t>ยอดคงเหลือปลายงวด 2566</t>
  </si>
  <si>
    <t>การเปลี่ยนแปลงส่วน</t>
  </si>
  <si>
    <t>ได้เสียของบริษัทใน</t>
  </si>
  <si>
    <t>บริษัทย่อยโดยไม่สูญ</t>
  </si>
  <si>
    <t>เสียอำนาจควบคุม</t>
  </si>
  <si>
    <t>สินทรัพย์ทางการเงินหมุนเวียนอื่น</t>
  </si>
  <si>
    <t>ผลขาดทุนด้านเครดิต (กลับรายการ)</t>
  </si>
  <si>
    <t>(กำไร) ขาดทุนจากการจำหน่ายทรัพย์สิน</t>
  </si>
  <si>
    <t>(กำไร) ขาดทุนจากการยกเลิกสินทรัพย์สิทธิการใช้</t>
  </si>
  <si>
    <t>(กำไร) ขาดทุนจากการวัดมูลค่ายุติธรรมสัญญาอนุพันธ์</t>
  </si>
  <si>
    <t>(กำไร) ขาดทุนจากการวัดมูลค่ายุติธรรมสินทรัพย์ทางการเงิน</t>
  </si>
  <si>
    <t>หมุนเวียนอื่นผ่านกำไรหรือขาดทุน</t>
  </si>
  <si>
    <t>เงินสดจ่ายซื้อสินทรัพย์ทางการเงินหมุนเวียนอื่น</t>
  </si>
  <si>
    <t>การเพิ่มขึ้นของทรัพย์สินโดยการก่อหนี้สินตามสัญญาเช่า</t>
  </si>
  <si>
    <t>3, 4</t>
  </si>
  <si>
    <r>
      <t xml:space="preserve">หนี้สินและส่วนของผู้ถือหุ้น </t>
    </r>
    <r>
      <rPr>
        <b/>
        <sz val="16"/>
        <rFont val="Angsana New"/>
        <family val="1"/>
      </rPr>
      <t>(ต่อ)</t>
    </r>
  </si>
  <si>
    <t>ณ วันที่ 30</t>
  </si>
  <si>
    <t>- 6 -</t>
  </si>
  <si>
    <t xml:space="preserve"> - 8 -</t>
  </si>
  <si>
    <t>- 10 -</t>
  </si>
  <si>
    <t>เงินปันผลจ่าย</t>
  </si>
  <si>
    <t>ภาษีเงินได้ถูกหัก ณ ที่จ่ายตัดจ่าย</t>
  </si>
  <si>
    <t>เจ้าหนี้ค่าซื้อทรัพย์สิน เพิ่มขึ้น (ลดลง)</t>
  </si>
  <si>
    <t>ณ วันที่ 30 กันยายน 2566</t>
  </si>
  <si>
    <t>กันยายน 2566</t>
  </si>
  <si>
    <t>สำหรับงวดสามเดือนสิ้นสุดวันที่ 30 กันยายน 2566</t>
  </si>
  <si>
    <t>สำหรับงวดเก้าเดือนสิ้นสุดวันที่ 30 กันยายน 2566</t>
  </si>
  <si>
    <t>3, 18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</si>
</sst>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-* #,##0_-;\-* #,##0_-;_-* &quot;-&quot;_-;_-@_-"/>
    <numFmt numFmtId="43" formatCode="_-* #,##0.00_-;\-* #,##0.00_-;_-* &quot;-&quot;??_-;_-@_-"/>
    <numFmt numFmtId="187" formatCode="#,##0_ ;\-#,##0\ "/>
    <numFmt numFmtId="188" formatCode="_-* #,##0.000_-;\-* #,##0.000_-;_-* &quot;-&quot;???_-;_-@_-"/>
    <numFmt numFmtId="189" formatCode="#,##0.00;\(#,##0\)"/>
    <numFmt numFmtId="190" formatCode="#,##0;\(#,##0\)"/>
    <numFmt numFmtId="191" formatCode="_-* #,##0_-;\-* #,##0_-;_-* &quot;-&quot;??_-;_-@_-"/>
    <numFmt numFmtId="192" formatCode="#,##0\ ;\(#,##0\);&quot;-   &quot;\ \ \ "/>
    <numFmt numFmtId="193" formatCode="#,##0\ ;\(#,##0\);&quot;-  &quot;\ \ \ "/>
  </numFmts>
  <fonts count="14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3"/>
      <name val="Angsana New"/>
      <family val="1"/>
    </font>
    <font>
      <sz val="12"/>
      <name val="Angsana New"/>
      <family val="1"/>
    </font>
    <font>
      <u/>
      <sz val="12"/>
      <name val="Angsana New"/>
      <family val="1"/>
    </font>
    <font>
      <sz val="8"/>
      <name val="Cordia New"/>
      <family val="2"/>
    </font>
    <font>
      <sz val="10"/>
      <name val="Angsana New"/>
      <family val="1"/>
    </font>
    <font>
      <b/>
      <u/>
      <sz val="12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" fillId="0" borderId="0" applyFont="0" applyFill="0" applyBorder="0" applyAlignment="0" applyProtection="0"/>
  </cellStyleXfs>
  <cellXfs count="158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49" fontId="6" fillId="0" borderId="0" xfId="0" applyNumberFormat="1" applyFont="1" applyAlignment="1">
      <alignment horizontal="center" vertical="center"/>
    </xf>
    <xf numFmtId="187" fontId="6" fillId="0" borderId="0" xfId="1" applyNumberFormat="1" applyFont="1" applyAlignment="1">
      <alignment vertical="center"/>
    </xf>
    <xf numFmtId="187" fontId="6" fillId="0" borderId="0" xfId="1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191" fontId="6" fillId="0" borderId="0" xfId="1" applyNumberFormat="1" applyFont="1" applyBorder="1" applyAlignment="1">
      <alignment vertical="center"/>
    </xf>
    <xf numFmtId="193" fontId="6" fillId="0" borderId="0" xfId="1" applyNumberFormat="1" applyFont="1" applyAlignment="1">
      <alignment vertical="center"/>
    </xf>
    <xf numFmtId="191" fontId="6" fillId="0" borderId="0" xfId="1" applyNumberFormat="1" applyFont="1" applyAlignment="1">
      <alignment vertical="center"/>
    </xf>
    <xf numFmtId="193" fontId="6" fillId="0" borderId="0" xfId="1" applyNumberFormat="1" applyFont="1" applyBorder="1" applyAlignment="1">
      <alignment vertical="center"/>
    </xf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vertical="center"/>
    </xf>
    <xf numFmtId="191" fontId="6" fillId="0" borderId="1" xfId="1" applyNumberFormat="1" applyFont="1" applyBorder="1" applyAlignment="1">
      <alignment vertical="center"/>
    </xf>
    <xf numFmtId="17" fontId="6" fillId="0" borderId="0" xfId="0" quotePrefix="1" applyNumberFormat="1" applyFont="1" applyAlignment="1">
      <alignment vertical="center"/>
    </xf>
    <xf numFmtId="189" fontId="6" fillId="0" borderId="0" xfId="1" quotePrefix="1" applyNumberFormat="1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191" fontId="9" fillId="0" borderId="0" xfId="1" applyNumberFormat="1" applyFont="1" applyBorder="1" applyAlignment="1">
      <alignment vertical="center"/>
    </xf>
    <xf numFmtId="191" fontId="9" fillId="0" borderId="0" xfId="1" applyNumberFormat="1" applyFont="1" applyAlignment="1">
      <alignment vertical="center"/>
    </xf>
    <xf numFmtId="0" fontId="6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3" fillId="0" borderId="0" xfId="0" applyFont="1"/>
    <xf numFmtId="0" fontId="10" fillId="0" borderId="0" xfId="0" applyFont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191" fontId="6" fillId="0" borderId="3" xfId="1" applyNumberFormat="1" applyFont="1" applyBorder="1" applyAlignment="1">
      <alignment vertical="center"/>
    </xf>
    <xf numFmtId="0" fontId="10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187" fontId="6" fillId="0" borderId="0" xfId="0" applyNumberFormat="1" applyFont="1"/>
    <xf numFmtId="41" fontId="6" fillId="0" borderId="0" xfId="0" applyNumberFormat="1" applyFont="1"/>
    <xf numFmtId="0" fontId="3" fillId="0" borderId="0" xfId="0" applyFont="1" applyAlignment="1">
      <alignment horizontal="left"/>
    </xf>
    <xf numFmtId="190" fontId="2" fillId="0" borderId="0" xfId="2" applyNumberFormat="1" applyFont="1" applyAlignment="1">
      <alignment horizontal="right" vertical="center"/>
    </xf>
    <xf numFmtId="191" fontId="6" fillId="0" borderId="0" xfId="2" applyNumberFormat="1" applyFont="1" applyBorder="1" applyAlignment="1">
      <alignment vertical="center"/>
    </xf>
    <xf numFmtId="187" fontId="6" fillId="0" borderId="0" xfId="2" applyNumberFormat="1" applyFont="1" applyBorder="1" applyAlignment="1">
      <alignment vertical="center"/>
    </xf>
    <xf numFmtId="191" fontId="6" fillId="0" borderId="0" xfId="2" applyNumberFormat="1" applyFont="1" applyAlignment="1">
      <alignment vertical="center"/>
    </xf>
    <xf numFmtId="193" fontId="6" fillId="0" borderId="0" xfId="2" applyNumberFormat="1" applyFont="1" applyAlignment="1">
      <alignment vertical="center"/>
    </xf>
    <xf numFmtId="193" fontId="6" fillId="0" borderId="0" xfId="2" applyNumberFormat="1" applyFont="1" applyBorder="1" applyAlignment="1">
      <alignment vertical="center"/>
    </xf>
    <xf numFmtId="43" fontId="6" fillId="0" borderId="0" xfId="2" applyFont="1" applyAlignment="1">
      <alignment vertical="center"/>
    </xf>
    <xf numFmtId="190" fontId="2" fillId="0" borderId="0" xfId="2" applyNumberFormat="1" applyFont="1" applyAlignment="1">
      <alignment vertical="center"/>
    </xf>
    <xf numFmtId="190" fontId="2" fillId="0" borderId="0" xfId="2" applyNumberFormat="1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187" fontId="6" fillId="0" borderId="0" xfId="3" applyNumberFormat="1" applyFont="1" applyFill="1" applyAlignment="1">
      <alignment vertical="center"/>
    </xf>
    <xf numFmtId="187" fontId="6" fillId="0" borderId="0" xfId="3" applyNumberFormat="1" applyFont="1" applyAlignment="1">
      <alignment vertical="center"/>
    </xf>
    <xf numFmtId="187" fontId="6" fillId="0" borderId="0" xfId="3" applyNumberFormat="1" applyFont="1" applyBorder="1" applyAlignment="1">
      <alignment horizontal="center" vertical="center"/>
    </xf>
    <xf numFmtId="1" fontId="6" fillId="0" borderId="0" xfId="3" applyNumberFormat="1" applyFont="1" applyAlignment="1">
      <alignment horizontal="right" vertical="center"/>
    </xf>
    <xf numFmtId="1" fontId="6" fillId="0" borderId="0" xfId="3" applyNumberFormat="1" applyFont="1" applyAlignment="1">
      <alignment horizontal="center" vertical="center"/>
    </xf>
    <xf numFmtId="1" fontId="6" fillId="0" borderId="0" xfId="3" applyNumberFormat="1" applyFont="1" applyBorder="1" applyAlignment="1">
      <alignment horizontal="center" vertical="center"/>
    </xf>
    <xf numFmtId="41" fontId="6" fillId="0" borderId="0" xfId="3" applyNumberFormat="1" applyFont="1" applyAlignment="1">
      <alignment vertical="center"/>
    </xf>
    <xf numFmtId="1" fontId="6" fillId="0" borderId="0" xfId="3" applyNumberFormat="1" applyFont="1" applyBorder="1" applyAlignment="1">
      <alignment horizontal="right" vertical="center"/>
    </xf>
    <xf numFmtId="0" fontId="6" fillId="0" borderId="0" xfId="3" applyNumberFormat="1" applyFont="1" applyBorder="1" applyAlignment="1">
      <alignment horizontal="right" vertical="center"/>
    </xf>
    <xf numFmtId="0" fontId="6" fillId="0" borderId="0" xfId="3" applyNumberFormat="1" applyFont="1" applyBorder="1" applyAlignment="1">
      <alignment horizontal="center" vertical="center"/>
    </xf>
    <xf numFmtId="191" fontId="6" fillId="0" borderId="2" xfId="3" applyNumberFormat="1" applyFont="1" applyBorder="1" applyAlignment="1">
      <alignment vertical="center"/>
    </xf>
    <xf numFmtId="191" fontId="6" fillId="0" borderId="0" xfId="3" applyNumberFormat="1" applyFont="1" applyBorder="1" applyAlignment="1">
      <alignment vertical="center"/>
    </xf>
    <xf numFmtId="187" fontId="6" fillId="0" borderId="0" xfId="3" applyNumberFormat="1" applyFont="1" applyAlignment="1">
      <alignment horizontal="right"/>
    </xf>
    <xf numFmtId="187" fontId="6" fillId="0" borderId="0" xfId="3" applyNumberFormat="1" applyFont="1" applyAlignment="1">
      <alignment horizontal="center"/>
    </xf>
    <xf numFmtId="187" fontId="6" fillId="0" borderId="0" xfId="3" applyNumberFormat="1" applyFont="1" applyFill="1" applyAlignment="1"/>
    <xf numFmtId="187" fontId="6" fillId="0" borderId="0" xfId="3" applyNumberFormat="1" applyFont="1" applyAlignment="1"/>
    <xf numFmtId="187" fontId="6" fillId="0" borderId="0" xfId="3" applyNumberFormat="1" applyFont="1" applyFill="1" applyBorder="1" applyAlignment="1"/>
    <xf numFmtId="187" fontId="6" fillId="0" borderId="0" xfId="3" applyNumberFormat="1" applyFont="1" applyBorder="1" applyAlignment="1"/>
    <xf numFmtId="187" fontId="6" fillId="0" borderId="0" xfId="3" applyNumberFormat="1" applyFont="1" applyBorder="1" applyAlignment="1">
      <alignment horizontal="right"/>
    </xf>
    <xf numFmtId="187" fontId="6" fillId="0" borderId="0" xfId="3" applyNumberFormat="1" applyFont="1" applyBorder="1" applyAlignment="1">
      <alignment horizontal="center"/>
    </xf>
    <xf numFmtId="17" fontId="6" fillId="0" borderId="0" xfId="0" applyNumberFormat="1" applyFont="1" applyAlignment="1">
      <alignment vertical="center"/>
    </xf>
    <xf numFmtId="0" fontId="13" fillId="0" borderId="0" xfId="0" applyFont="1" applyAlignment="1">
      <alignment vertical="center"/>
    </xf>
    <xf numFmtId="191" fontId="13" fillId="0" borderId="0" xfId="1" applyNumberFormat="1" applyFont="1" applyBorder="1" applyAlignment="1">
      <alignment vertical="center"/>
    </xf>
    <xf numFmtId="191" fontId="6" fillId="0" borderId="0" xfId="1" applyNumberFormat="1" applyFont="1" applyAlignment="1"/>
    <xf numFmtId="192" fontId="6" fillId="0" borderId="0" xfId="1" applyNumberFormat="1" applyFont="1" applyAlignment="1"/>
    <xf numFmtId="187" fontId="6" fillId="0" borderId="0" xfId="1" applyNumberFormat="1" applyFont="1" applyBorder="1" applyAlignment="1"/>
    <xf numFmtId="191" fontId="6" fillId="0" borderId="0" xfId="1" applyNumberFormat="1" applyFont="1" applyBorder="1" applyAlignment="1"/>
    <xf numFmtId="191" fontId="6" fillId="0" borderId="4" xfId="1" applyNumberFormat="1" applyFont="1" applyBorder="1" applyAlignment="1"/>
    <xf numFmtId="43" fontId="6" fillId="0" borderId="0" xfId="1" applyFont="1" applyAlignment="1"/>
    <xf numFmtId="188" fontId="6" fillId="0" borderId="0" xfId="1" applyNumberFormat="1" applyFont="1" applyAlignment="1"/>
    <xf numFmtId="188" fontId="6" fillId="0" borderId="0" xfId="1" applyNumberFormat="1" applyFont="1" applyBorder="1" applyAlignment="1"/>
    <xf numFmtId="192" fontId="6" fillId="0" borderId="0" xfId="1" applyNumberFormat="1" applyFont="1" applyBorder="1" applyAlignment="1"/>
    <xf numFmtId="191" fontId="6" fillId="0" borderId="3" xfId="1" applyNumberFormat="1" applyFont="1" applyBorder="1" applyAlignment="1"/>
    <xf numFmtId="187" fontId="6" fillId="0" borderId="0" xfId="1" applyNumberFormat="1" applyFont="1" applyAlignment="1"/>
    <xf numFmtId="41" fontId="6" fillId="0" borderId="0" xfId="1" applyNumberFormat="1" applyFont="1" applyAlignment="1"/>
    <xf numFmtId="188" fontId="6" fillId="0" borderId="0" xfId="0" applyNumberFormat="1" applyFont="1"/>
    <xf numFmtId="191" fontId="6" fillId="0" borderId="5" xfId="1" applyNumberFormat="1" applyFont="1" applyBorder="1" applyAlignment="1"/>
    <xf numFmtId="191" fontId="6" fillId="0" borderId="1" xfId="1" applyNumberFormat="1" applyFont="1" applyBorder="1" applyAlignment="1"/>
    <xf numFmtId="191" fontId="6" fillId="0" borderId="4" xfId="1" applyNumberFormat="1" applyFont="1" applyBorder="1" applyAlignment="1">
      <alignment vertical="center"/>
    </xf>
    <xf numFmtId="191" fontId="6" fillId="0" borderId="2" xfId="1" applyNumberFormat="1" applyFont="1" applyBorder="1" applyAlignment="1">
      <alignment vertical="center"/>
    </xf>
    <xf numFmtId="43" fontId="6" fillId="0" borderId="5" xfId="1" applyFont="1" applyBorder="1" applyAlignment="1">
      <alignment vertical="center"/>
    </xf>
    <xf numFmtId="192" fontId="6" fillId="0" borderId="0" xfId="1" applyNumberFormat="1" applyFont="1" applyAlignment="1">
      <alignment vertical="center"/>
    </xf>
    <xf numFmtId="0" fontId="6" fillId="0" borderId="0" xfId="0" applyFont="1" applyAlignment="1">
      <alignment horizontal="justify" vertical="center"/>
    </xf>
    <xf numFmtId="192" fontId="6" fillId="0" borderId="0" xfId="1" applyNumberFormat="1" applyFont="1" applyBorder="1" applyAlignment="1">
      <alignment vertical="center"/>
    </xf>
    <xf numFmtId="192" fontId="6" fillId="0" borderId="1" xfId="1" applyNumberFormat="1" applyFont="1" applyBorder="1" applyAlignment="1">
      <alignment vertical="center"/>
    </xf>
    <xf numFmtId="192" fontId="6" fillId="0" borderId="0" xfId="0" applyNumberFormat="1" applyFont="1" applyAlignment="1">
      <alignment horizontal="center" vertical="center"/>
    </xf>
    <xf numFmtId="192" fontId="6" fillId="0" borderId="4" xfId="1" applyNumberFormat="1" applyFont="1" applyBorder="1" applyAlignment="1">
      <alignment vertical="center"/>
    </xf>
    <xf numFmtId="192" fontId="6" fillId="0" borderId="0" xfId="0" applyNumberFormat="1" applyFont="1" applyAlignment="1">
      <alignment vertical="center"/>
    </xf>
    <xf numFmtId="192" fontId="6" fillId="0" borderId="4" xfId="0" applyNumberFormat="1" applyFont="1" applyBorder="1" applyAlignment="1">
      <alignment vertical="center"/>
    </xf>
    <xf numFmtId="191" fontId="6" fillId="0" borderId="2" xfId="1" applyNumberFormat="1" applyFont="1" applyBorder="1" applyAlignment="1"/>
    <xf numFmtId="0" fontId="9" fillId="0" borderId="0" xfId="0" applyFont="1" applyAlignment="1">
      <alignment horizontal="right" vertical="center"/>
    </xf>
    <xf numFmtId="191" fontId="13" fillId="0" borderId="0" xfId="0" applyNumberFormat="1" applyFont="1" applyAlignment="1">
      <alignment vertical="center"/>
    </xf>
    <xf numFmtId="192" fontId="13" fillId="0" borderId="0" xfId="0" applyNumberFormat="1" applyFont="1" applyAlignment="1">
      <alignment vertical="center"/>
    </xf>
    <xf numFmtId="192" fontId="6" fillId="0" borderId="1" xfId="1" applyNumberFormat="1" applyFont="1" applyBorder="1" applyAlignment="1"/>
    <xf numFmtId="0" fontId="9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191" fontId="9" fillId="0" borderId="2" xfId="1" applyNumberFormat="1" applyFont="1" applyBorder="1" applyAlignment="1">
      <alignment vertical="center"/>
    </xf>
    <xf numFmtId="193" fontId="9" fillId="0" borderId="2" xfId="1" applyNumberFormat="1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43" fontId="9" fillId="0" borderId="0" xfId="1" applyFont="1" applyBorder="1" applyAlignment="1">
      <alignment vertical="center"/>
    </xf>
    <xf numFmtId="193" fontId="9" fillId="0" borderId="0" xfId="1" applyNumberFormat="1" applyFont="1" applyBorder="1" applyAlignment="1">
      <alignment vertical="center"/>
    </xf>
    <xf numFmtId="190" fontId="9" fillId="0" borderId="0" xfId="0" applyNumberFormat="1" applyFont="1" applyAlignment="1">
      <alignment vertical="center"/>
    </xf>
    <xf numFmtId="191" fontId="9" fillId="0" borderId="3" xfId="1" applyNumberFormat="1" applyFont="1" applyBorder="1" applyAlignment="1">
      <alignment vertical="center"/>
    </xf>
    <xf numFmtId="191" fontId="9" fillId="0" borderId="0" xfId="0" applyNumberFormat="1" applyFont="1" applyAlignment="1">
      <alignment vertical="center"/>
    </xf>
    <xf numFmtId="192" fontId="9" fillId="0" borderId="3" xfId="1" applyNumberFormat="1" applyFont="1" applyBorder="1" applyAlignment="1">
      <alignment vertical="center"/>
    </xf>
    <xf numFmtId="192" fontId="9" fillId="0" borderId="0" xfId="1" applyNumberFormat="1" applyFont="1" applyBorder="1" applyAlignment="1">
      <alignment vertical="center"/>
    </xf>
    <xf numFmtId="191" fontId="6" fillId="0" borderId="0" xfId="0" applyNumberFormat="1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horizontal="right" vertical="center"/>
    </xf>
    <xf numFmtId="191" fontId="5" fillId="0" borderId="2" xfId="1" applyNumberFormat="1" applyFont="1" applyBorder="1" applyAlignment="1">
      <alignment vertical="center"/>
    </xf>
    <xf numFmtId="191" fontId="5" fillId="0" borderId="0" xfId="1" applyNumberFormat="1" applyFont="1" applyAlignment="1">
      <alignment vertical="center"/>
    </xf>
    <xf numFmtId="191" fontId="5" fillId="0" borderId="0" xfId="1" applyNumberFormat="1" applyFont="1" applyBorder="1" applyAlignment="1">
      <alignment vertical="center"/>
    </xf>
    <xf numFmtId="193" fontId="5" fillId="0" borderId="2" xfId="1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3" fontId="5" fillId="0" borderId="0" xfId="1" applyFont="1" applyBorder="1" applyAlignment="1">
      <alignment vertical="center"/>
    </xf>
    <xf numFmtId="193" fontId="5" fillId="0" borderId="0" xfId="1" applyNumberFormat="1" applyFont="1" applyBorder="1" applyAlignment="1">
      <alignment vertical="center"/>
    </xf>
    <xf numFmtId="190" fontId="5" fillId="0" borderId="0" xfId="0" applyNumberFormat="1" applyFont="1" applyAlignment="1">
      <alignment vertical="center"/>
    </xf>
    <xf numFmtId="191" fontId="5" fillId="0" borderId="3" xfId="1" applyNumberFormat="1" applyFont="1" applyBorder="1" applyAlignment="1">
      <alignment vertical="center"/>
    </xf>
    <xf numFmtId="191" fontId="5" fillId="0" borderId="0" xfId="0" applyNumberFormat="1" applyFont="1" applyAlignment="1">
      <alignment vertical="center"/>
    </xf>
    <xf numFmtId="192" fontId="5" fillId="0" borderId="3" xfId="0" applyNumberFormat="1" applyFont="1" applyBorder="1" applyAlignment="1">
      <alignment vertical="center"/>
    </xf>
    <xf numFmtId="193" fontId="5" fillId="0" borderId="3" xfId="1" applyNumberFormat="1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4" xfId="0" applyFont="1" applyBorder="1" applyAlignment="1">
      <alignment horizontal="center" wrapText="1"/>
    </xf>
    <xf numFmtId="0" fontId="6" fillId="0" borderId="4" xfId="0" applyFont="1" applyBorder="1" applyAlignment="1">
      <alignment horizontal="center"/>
    </xf>
    <xf numFmtId="0" fontId="6" fillId="0" borderId="4" xfId="0" applyFont="1" applyBorder="1" applyAlignment="1">
      <alignment horizontal="center" vertical="center"/>
    </xf>
    <xf numFmtId="190" fontId="2" fillId="0" borderId="0" xfId="2" applyNumberFormat="1" applyFont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</cellXfs>
  <cellStyles count="4">
    <cellStyle name="Comma" xfId="1" builtinId="3"/>
    <cellStyle name="Comma 2" xfId="2" xr:uid="{00000000-0005-0000-0000-000001000000}"/>
    <cellStyle name="Comma 3" xfId="3" xr:uid="{00000000-0005-0000-0000-000002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08"/>
  <sheetViews>
    <sheetView view="pageBreakPreview" topLeftCell="A97" zoomScaleNormal="100" zoomScaleSheetLayoutView="100" workbookViewId="0">
      <selection activeCell="P8" sqref="P8"/>
    </sheetView>
  </sheetViews>
  <sheetFormatPr defaultColWidth="9.125" defaultRowHeight="24" customHeight="1" x14ac:dyDescent="0.6"/>
  <cols>
    <col min="1" max="1" width="1.75" style="2" customWidth="1"/>
    <col min="2" max="3" width="1.375" style="2" customWidth="1"/>
    <col min="4" max="4" width="33.375" style="2" customWidth="1"/>
    <col min="5" max="5" width="5.875" style="2" customWidth="1"/>
    <col min="6" max="6" width="1.25" style="2" customWidth="1"/>
    <col min="7" max="7" width="11.75" style="2" bestFit="1" customWidth="1"/>
    <col min="8" max="8" width="0.875" style="2" customWidth="1"/>
    <col min="9" max="9" width="11.75" style="1" bestFit="1" customWidth="1"/>
    <col min="10" max="10" width="0.875" style="2" customWidth="1"/>
    <col min="11" max="11" width="11.75" style="2" bestFit="1" customWidth="1"/>
    <col min="12" max="12" width="0.875" style="2" customWidth="1"/>
    <col min="13" max="13" width="12.125" style="1" customWidth="1"/>
    <col min="14" max="14" width="10.625" style="2" bestFit="1" customWidth="1"/>
    <col min="15" max="16384" width="9.125" style="2"/>
  </cols>
  <sheetData>
    <row r="1" spans="1:25" ht="22.05" customHeight="1" x14ac:dyDescent="0.6">
      <c r="A1" s="47"/>
      <c r="B1" s="47"/>
      <c r="C1" s="47"/>
      <c r="D1" s="47"/>
      <c r="E1" s="47"/>
      <c r="F1" s="47"/>
      <c r="G1" s="47"/>
      <c r="H1" s="47"/>
      <c r="I1" s="47"/>
      <c r="J1" s="47"/>
      <c r="L1" s="38"/>
      <c r="M1" s="38" t="s">
        <v>100</v>
      </c>
    </row>
    <row r="2" spans="1:25" ht="22.05" customHeight="1" x14ac:dyDescent="0.6">
      <c r="A2" s="47"/>
      <c r="B2" s="47"/>
      <c r="C2" s="47"/>
      <c r="D2" s="47"/>
      <c r="E2" s="47"/>
      <c r="F2" s="47"/>
      <c r="G2" s="47"/>
      <c r="H2" s="47"/>
      <c r="I2" s="47"/>
      <c r="J2" s="47"/>
      <c r="K2" s="146" t="s">
        <v>101</v>
      </c>
      <c r="L2" s="146"/>
      <c r="M2" s="146"/>
    </row>
    <row r="3" spans="1:25" ht="22.05" customHeight="1" x14ac:dyDescent="0.6">
      <c r="A3" s="139" t="s">
        <v>109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</row>
    <row r="4" spans="1:25" ht="22.05" customHeight="1" x14ac:dyDescent="0.6">
      <c r="A4" s="140" t="s">
        <v>96</v>
      </c>
      <c r="B4" s="140"/>
      <c r="C4" s="140"/>
      <c r="D4" s="140"/>
      <c r="E4" s="140"/>
      <c r="F4" s="140"/>
      <c r="G4" s="140"/>
      <c r="H4" s="140"/>
      <c r="I4" s="140"/>
      <c r="J4" s="140"/>
      <c r="K4" s="140"/>
      <c r="L4" s="140"/>
      <c r="M4" s="140"/>
    </row>
    <row r="5" spans="1:25" ht="22.05" customHeight="1" x14ac:dyDescent="0.6">
      <c r="A5" s="140" t="s">
        <v>70</v>
      </c>
      <c r="B5" s="140"/>
      <c r="C5" s="140"/>
      <c r="D5" s="140"/>
      <c r="E5" s="140"/>
      <c r="F5" s="140"/>
      <c r="G5" s="140"/>
      <c r="H5" s="140"/>
      <c r="I5" s="140"/>
      <c r="J5" s="140"/>
      <c r="K5" s="140"/>
      <c r="L5" s="140"/>
      <c r="M5" s="140"/>
    </row>
    <row r="6" spans="1:25" ht="22.05" customHeight="1" x14ac:dyDescent="0.6">
      <c r="A6" s="140" t="s">
        <v>203</v>
      </c>
      <c r="B6" s="140"/>
      <c r="C6" s="140"/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3"/>
    </row>
    <row r="7" spans="1:25" ht="22.05" customHeight="1" x14ac:dyDescent="0.6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25" ht="22.05" customHeight="1" x14ac:dyDescent="0.6">
      <c r="A8" s="141" t="s">
        <v>0</v>
      </c>
      <c r="B8" s="141"/>
      <c r="C8" s="141"/>
      <c r="D8" s="141"/>
      <c r="E8" s="141"/>
      <c r="F8" s="141"/>
      <c r="G8" s="141"/>
      <c r="H8" s="141"/>
      <c r="I8" s="141"/>
      <c r="J8" s="141"/>
      <c r="K8" s="141"/>
      <c r="L8" s="141"/>
      <c r="M8" s="141"/>
      <c r="N8" s="3"/>
    </row>
    <row r="9" spans="1:25" ht="20.7" customHeight="1" x14ac:dyDescent="0.6">
      <c r="A9" s="27"/>
      <c r="B9" s="27"/>
      <c r="C9" s="27"/>
      <c r="D9" s="27"/>
      <c r="E9" s="27"/>
      <c r="F9" s="27"/>
      <c r="G9" s="147" t="s">
        <v>53</v>
      </c>
      <c r="H9" s="147"/>
      <c r="I9" s="147"/>
      <c r="J9" s="147"/>
      <c r="K9" s="147"/>
      <c r="L9" s="147"/>
      <c r="M9" s="147"/>
    </row>
    <row r="10" spans="1:25" s="6" customFormat="1" ht="20.7" customHeight="1" x14ac:dyDescent="0.6">
      <c r="A10" s="27"/>
      <c r="B10" s="27"/>
      <c r="C10" s="27"/>
      <c r="D10" s="27"/>
      <c r="E10" s="27"/>
      <c r="F10" s="27"/>
      <c r="G10" s="148" t="s">
        <v>90</v>
      </c>
      <c r="H10" s="148"/>
      <c r="I10" s="148"/>
      <c r="J10" s="5"/>
      <c r="K10" s="145" t="s">
        <v>51</v>
      </c>
      <c r="L10" s="145"/>
      <c r="M10" s="145"/>
    </row>
    <row r="11" spans="1:25" s="6" customFormat="1" ht="20.7" customHeight="1" x14ac:dyDescent="0.6">
      <c r="E11" s="138"/>
      <c r="F11" s="138"/>
      <c r="G11" s="7" t="s">
        <v>196</v>
      </c>
      <c r="H11" s="5"/>
      <c r="I11" s="7" t="s">
        <v>103</v>
      </c>
      <c r="J11" s="5"/>
      <c r="K11" s="7" t="s">
        <v>196</v>
      </c>
      <c r="L11" s="5"/>
      <c r="M11" s="7" t="s">
        <v>103</v>
      </c>
      <c r="S11" s="68"/>
      <c r="U11" s="68"/>
      <c r="W11" s="68"/>
      <c r="Y11" s="68"/>
    </row>
    <row r="12" spans="1:25" s="6" customFormat="1" ht="20.7" customHeight="1" x14ac:dyDescent="0.6">
      <c r="E12" s="138" t="s">
        <v>7</v>
      </c>
      <c r="F12" s="138"/>
      <c r="G12" s="28" t="s">
        <v>204</v>
      </c>
      <c r="H12" s="5"/>
      <c r="I12" s="28" t="s">
        <v>178</v>
      </c>
      <c r="J12" s="5"/>
      <c r="K12" s="28" t="s">
        <v>204</v>
      </c>
      <c r="L12" s="5"/>
      <c r="M12" s="28" t="s">
        <v>178</v>
      </c>
      <c r="S12" s="68"/>
      <c r="U12" s="68"/>
      <c r="W12" s="68"/>
      <c r="Y12" s="68"/>
    </row>
    <row r="13" spans="1:25" s="6" customFormat="1" ht="20.7" customHeight="1" x14ac:dyDescent="0.6">
      <c r="A13" s="6" t="s">
        <v>1</v>
      </c>
      <c r="E13" s="5"/>
      <c r="F13" s="5"/>
      <c r="G13" s="48"/>
      <c r="H13" s="49"/>
      <c r="I13" s="48"/>
      <c r="J13" s="49"/>
      <c r="L13" s="49"/>
    </row>
    <row r="14" spans="1:25" s="6" customFormat="1" ht="20.7" customHeight="1" x14ac:dyDescent="0.45">
      <c r="B14" s="6" t="s">
        <v>2</v>
      </c>
      <c r="E14" s="23"/>
      <c r="F14" s="5"/>
      <c r="G14" s="71">
        <v>219295409</v>
      </c>
      <c r="H14" s="72"/>
      <c r="I14" s="13">
        <v>842810754</v>
      </c>
      <c r="J14" s="72"/>
      <c r="K14" s="71">
        <v>166751846</v>
      </c>
      <c r="L14" s="73"/>
      <c r="M14" s="13">
        <v>273815255</v>
      </c>
      <c r="N14" s="118"/>
    </row>
    <row r="15" spans="1:25" s="6" customFormat="1" ht="20.7" customHeight="1" x14ac:dyDescent="0.45">
      <c r="B15" s="6" t="s">
        <v>138</v>
      </c>
      <c r="E15" s="23" t="s">
        <v>194</v>
      </c>
      <c r="F15" s="5"/>
      <c r="G15" s="71">
        <v>519666217</v>
      </c>
      <c r="H15" s="72"/>
      <c r="I15" s="13">
        <v>517923317</v>
      </c>
      <c r="J15" s="72"/>
      <c r="K15" s="71">
        <v>398215625</v>
      </c>
      <c r="L15" s="73"/>
      <c r="M15" s="13">
        <v>412533539</v>
      </c>
    </row>
    <row r="16" spans="1:25" s="6" customFormat="1" ht="20.7" customHeight="1" x14ac:dyDescent="0.45">
      <c r="B16" s="6" t="s">
        <v>69</v>
      </c>
      <c r="E16" s="23">
        <v>5</v>
      </c>
      <c r="F16" s="5"/>
      <c r="G16" s="71">
        <v>843350020</v>
      </c>
      <c r="H16" s="72"/>
      <c r="I16" s="13">
        <v>699091696</v>
      </c>
      <c r="J16" s="72"/>
      <c r="K16" s="71">
        <v>721225195</v>
      </c>
      <c r="L16" s="73"/>
      <c r="M16" s="13">
        <v>541383267</v>
      </c>
    </row>
    <row r="17" spans="1:13" s="6" customFormat="1" ht="20.7" customHeight="1" x14ac:dyDescent="0.45">
      <c r="B17" s="6" t="s">
        <v>33</v>
      </c>
      <c r="E17" s="23">
        <v>6</v>
      </c>
      <c r="F17" s="5"/>
      <c r="G17" s="71">
        <v>160471176</v>
      </c>
      <c r="H17" s="72"/>
      <c r="I17" s="13">
        <v>162866936</v>
      </c>
      <c r="J17" s="72"/>
      <c r="K17" s="71">
        <v>127214078</v>
      </c>
      <c r="L17" s="73"/>
      <c r="M17" s="13">
        <v>120994547</v>
      </c>
    </row>
    <row r="18" spans="1:13" s="6" customFormat="1" ht="20.7" customHeight="1" x14ac:dyDescent="0.45">
      <c r="B18" s="6" t="s">
        <v>185</v>
      </c>
      <c r="E18" s="23">
        <v>7</v>
      </c>
      <c r="F18" s="5"/>
      <c r="G18" s="71">
        <v>350288004</v>
      </c>
      <c r="H18" s="72"/>
      <c r="I18" s="13">
        <v>0</v>
      </c>
      <c r="J18" s="72"/>
      <c r="K18" s="71">
        <v>0</v>
      </c>
      <c r="L18" s="73"/>
      <c r="M18" s="13">
        <v>0</v>
      </c>
    </row>
    <row r="19" spans="1:13" s="6" customFormat="1" ht="20.7" customHeight="1" x14ac:dyDescent="0.45">
      <c r="B19" s="6" t="s">
        <v>80</v>
      </c>
      <c r="E19" s="23"/>
      <c r="F19" s="5"/>
      <c r="G19" s="71">
        <v>6419071</v>
      </c>
      <c r="H19" s="72"/>
      <c r="I19" s="17">
        <v>6608216</v>
      </c>
      <c r="J19" s="72"/>
      <c r="K19" s="71">
        <v>4630435</v>
      </c>
      <c r="L19" s="73"/>
      <c r="M19" s="17">
        <v>4635444</v>
      </c>
    </row>
    <row r="20" spans="1:13" s="6" customFormat="1" ht="20.7" customHeight="1" x14ac:dyDescent="0.45">
      <c r="D20" s="6" t="s">
        <v>3</v>
      </c>
      <c r="E20" s="23"/>
      <c r="F20" s="5"/>
      <c r="G20" s="86">
        <v>2099489897</v>
      </c>
      <c r="H20" s="72"/>
      <c r="I20" s="17">
        <v>2229300919</v>
      </c>
      <c r="J20" s="72"/>
      <c r="K20" s="86">
        <v>1418037179</v>
      </c>
      <c r="L20" s="73"/>
      <c r="M20" s="17">
        <v>1353362052</v>
      </c>
    </row>
    <row r="21" spans="1:13" s="6" customFormat="1" ht="20.7" customHeight="1" x14ac:dyDescent="0.45">
      <c r="A21" s="6" t="s">
        <v>4</v>
      </c>
      <c r="E21" s="23"/>
      <c r="F21" s="5"/>
      <c r="G21" s="76"/>
      <c r="H21" s="72"/>
      <c r="J21" s="72"/>
      <c r="K21" s="76"/>
      <c r="L21" s="73"/>
      <c r="M21" s="13"/>
    </row>
    <row r="22" spans="1:13" s="6" customFormat="1" ht="20.7" customHeight="1" x14ac:dyDescent="0.45">
      <c r="B22" s="6" t="s">
        <v>91</v>
      </c>
      <c r="E22" s="23">
        <v>8</v>
      </c>
      <c r="F22" s="5"/>
      <c r="G22" s="74">
        <v>0</v>
      </c>
      <c r="H22" s="77"/>
      <c r="I22" s="13">
        <v>0</v>
      </c>
      <c r="J22" s="72"/>
      <c r="K22" s="72">
        <v>1437740503</v>
      </c>
      <c r="L22" s="73"/>
      <c r="M22" s="13">
        <v>1437740503</v>
      </c>
    </row>
    <row r="23" spans="1:13" s="6" customFormat="1" ht="20.7" customHeight="1" x14ac:dyDescent="0.45">
      <c r="B23" s="6" t="s">
        <v>81</v>
      </c>
      <c r="E23" s="23">
        <v>9</v>
      </c>
      <c r="F23" s="5"/>
      <c r="G23" s="74">
        <v>0</v>
      </c>
      <c r="H23" s="77"/>
      <c r="I23" s="13">
        <v>0</v>
      </c>
      <c r="J23" s="72"/>
      <c r="K23" s="74">
        <v>0</v>
      </c>
      <c r="L23" s="78"/>
      <c r="M23" s="13">
        <v>0</v>
      </c>
    </row>
    <row r="24" spans="1:13" s="6" customFormat="1" ht="20.7" customHeight="1" x14ac:dyDescent="0.45">
      <c r="B24" s="6" t="s">
        <v>82</v>
      </c>
      <c r="E24" s="23">
        <v>10</v>
      </c>
      <c r="F24" s="5"/>
      <c r="G24" s="71">
        <v>91472648</v>
      </c>
      <c r="H24" s="72"/>
      <c r="I24" s="13">
        <v>95874565</v>
      </c>
      <c r="J24" s="72"/>
      <c r="K24" s="71">
        <v>12501598</v>
      </c>
      <c r="L24" s="73"/>
      <c r="M24" s="13">
        <v>13021546</v>
      </c>
    </row>
    <row r="25" spans="1:13" s="6" customFormat="1" ht="20.7" customHeight="1" x14ac:dyDescent="0.45">
      <c r="B25" s="6" t="s">
        <v>83</v>
      </c>
      <c r="E25" s="23">
        <v>11</v>
      </c>
      <c r="F25" s="5"/>
      <c r="G25" s="71">
        <v>5916754658</v>
      </c>
      <c r="H25" s="72"/>
      <c r="I25" s="13">
        <v>5551375561</v>
      </c>
      <c r="J25" s="72"/>
      <c r="K25" s="13">
        <v>4084963537</v>
      </c>
      <c r="L25" s="79"/>
      <c r="M25" s="13">
        <v>3987099016</v>
      </c>
    </row>
    <row r="26" spans="1:13" s="6" customFormat="1" ht="20.7" customHeight="1" x14ac:dyDescent="0.45">
      <c r="B26" s="6" t="s">
        <v>139</v>
      </c>
      <c r="E26" s="23">
        <v>12</v>
      </c>
      <c r="F26" s="5"/>
      <c r="G26" s="71">
        <v>539791315</v>
      </c>
      <c r="H26" s="72"/>
      <c r="I26" s="13">
        <v>517972187</v>
      </c>
      <c r="J26" s="72"/>
      <c r="K26" s="71">
        <v>542115899</v>
      </c>
      <c r="L26" s="79"/>
      <c r="M26" s="13">
        <v>518659907</v>
      </c>
    </row>
    <row r="27" spans="1:13" s="6" customFormat="1" ht="20.7" customHeight="1" x14ac:dyDescent="0.45">
      <c r="B27" s="6" t="s">
        <v>84</v>
      </c>
      <c r="E27" s="23">
        <v>13</v>
      </c>
      <c r="F27" s="5"/>
      <c r="G27" s="71">
        <v>86296489</v>
      </c>
      <c r="H27" s="72"/>
      <c r="I27" s="13">
        <v>88770357</v>
      </c>
      <c r="J27" s="72"/>
      <c r="K27" s="71">
        <v>71787357</v>
      </c>
      <c r="L27" s="79"/>
      <c r="M27" s="13">
        <v>72823034</v>
      </c>
    </row>
    <row r="28" spans="1:13" s="6" customFormat="1" ht="20.7" customHeight="1" x14ac:dyDescent="0.45">
      <c r="B28" s="6" t="s">
        <v>112</v>
      </c>
      <c r="E28" s="23"/>
      <c r="F28" s="5"/>
      <c r="G28" s="71">
        <v>326167591</v>
      </c>
      <c r="H28" s="72"/>
      <c r="I28" s="13">
        <v>326167591</v>
      </c>
      <c r="J28" s="72"/>
      <c r="K28" s="74">
        <v>0</v>
      </c>
      <c r="L28" s="73"/>
      <c r="M28" s="13">
        <v>0</v>
      </c>
    </row>
    <row r="29" spans="1:13" s="6" customFormat="1" ht="20.7" customHeight="1" x14ac:dyDescent="0.45">
      <c r="B29" s="6" t="s">
        <v>98</v>
      </c>
      <c r="E29" s="23">
        <v>14</v>
      </c>
      <c r="F29" s="5"/>
      <c r="G29" s="71">
        <v>1010450</v>
      </c>
      <c r="H29" s="72"/>
      <c r="I29" s="13">
        <v>343231</v>
      </c>
      <c r="J29" s="72"/>
      <c r="K29" s="74">
        <v>0</v>
      </c>
      <c r="L29" s="77"/>
      <c r="M29" s="13">
        <v>0</v>
      </c>
    </row>
    <row r="30" spans="1:13" s="6" customFormat="1" ht="20.7" customHeight="1" x14ac:dyDescent="0.45">
      <c r="B30" s="6" t="s">
        <v>50</v>
      </c>
      <c r="E30" s="23">
        <v>15</v>
      </c>
      <c r="F30" s="50"/>
      <c r="G30" s="71">
        <v>3060262</v>
      </c>
      <c r="H30" s="72"/>
      <c r="I30" s="13">
        <v>2487046</v>
      </c>
      <c r="J30" s="72"/>
      <c r="K30" s="74">
        <v>0</v>
      </c>
      <c r="L30" s="32"/>
      <c r="M30" s="13">
        <v>0</v>
      </c>
    </row>
    <row r="31" spans="1:13" s="6" customFormat="1" ht="20.7" customHeight="1" x14ac:dyDescent="0.45">
      <c r="B31" s="6" t="s">
        <v>5</v>
      </c>
      <c r="E31" s="23"/>
      <c r="F31" s="5"/>
      <c r="G31" s="71">
        <v>6658749</v>
      </c>
      <c r="H31" s="72"/>
      <c r="I31" s="17">
        <v>5918563</v>
      </c>
      <c r="J31" s="72"/>
      <c r="K31" s="71">
        <v>3873893</v>
      </c>
      <c r="L31" s="31"/>
      <c r="M31" s="13">
        <v>3153343</v>
      </c>
    </row>
    <row r="32" spans="1:13" s="6" customFormat="1" ht="20.7" customHeight="1" x14ac:dyDescent="0.45">
      <c r="D32" s="6" t="s">
        <v>8</v>
      </c>
      <c r="E32" s="23"/>
      <c r="F32" s="5"/>
      <c r="G32" s="75">
        <v>6971212162</v>
      </c>
      <c r="H32" s="72"/>
      <c r="I32" s="17">
        <v>6588909101</v>
      </c>
      <c r="J32" s="72"/>
      <c r="K32" s="75">
        <v>6152982787</v>
      </c>
      <c r="L32" s="31"/>
      <c r="M32" s="86">
        <v>6032497349</v>
      </c>
    </row>
    <row r="33" spans="1:25" s="6" customFormat="1" ht="20.7" customHeight="1" thickBot="1" x14ac:dyDescent="0.5">
      <c r="A33" s="6" t="s">
        <v>6</v>
      </c>
      <c r="E33" s="23"/>
      <c r="G33" s="80">
        <v>9070702059</v>
      </c>
      <c r="H33" s="72"/>
      <c r="I33" s="29">
        <v>8818210020</v>
      </c>
      <c r="J33" s="72"/>
      <c r="K33" s="80">
        <v>7571019966</v>
      </c>
      <c r="L33" s="31"/>
      <c r="M33" s="29">
        <v>7385859401</v>
      </c>
    </row>
    <row r="34" spans="1:25" s="6" customFormat="1" ht="18.75" customHeight="1" thickTop="1" x14ac:dyDescent="0.45">
      <c r="E34" s="23"/>
      <c r="G34" s="74"/>
      <c r="H34" s="72"/>
      <c r="I34" s="11"/>
      <c r="J34" s="72"/>
      <c r="K34" s="74"/>
      <c r="L34" s="31"/>
      <c r="M34" s="11"/>
    </row>
    <row r="35" spans="1:25" s="6" customFormat="1" ht="18.75" customHeight="1" x14ac:dyDescent="0.45">
      <c r="E35" s="23"/>
      <c r="G35" s="74"/>
      <c r="H35" s="72"/>
      <c r="I35" s="11"/>
      <c r="J35" s="72"/>
      <c r="K35" s="74"/>
      <c r="L35" s="31"/>
      <c r="M35" s="11"/>
    </row>
    <row r="36" spans="1:25" s="6" customFormat="1" ht="18.75" customHeight="1" x14ac:dyDescent="0.45">
      <c r="E36" s="23"/>
      <c r="G36" s="74"/>
      <c r="H36" s="72"/>
      <c r="I36" s="11"/>
      <c r="J36" s="72"/>
      <c r="K36" s="74"/>
      <c r="L36" s="31"/>
      <c r="M36" s="11"/>
    </row>
    <row r="37" spans="1:25" ht="21.75" customHeight="1" x14ac:dyDescent="0.6">
      <c r="A37" s="47"/>
      <c r="B37" s="47"/>
      <c r="C37" s="47"/>
      <c r="D37" s="47"/>
      <c r="E37" s="47"/>
      <c r="F37" s="47"/>
      <c r="G37" s="47"/>
      <c r="H37" s="47"/>
      <c r="I37" s="47"/>
      <c r="J37" s="47"/>
      <c r="L37" s="38"/>
      <c r="M37" s="38" t="s">
        <v>100</v>
      </c>
    </row>
    <row r="38" spans="1:25" ht="21.75" customHeight="1" x14ac:dyDescent="0.6">
      <c r="A38" s="47"/>
      <c r="B38" s="47"/>
      <c r="C38" s="47"/>
      <c r="D38" s="47"/>
      <c r="E38" s="47"/>
      <c r="F38" s="47"/>
      <c r="G38" s="47"/>
      <c r="H38" s="47"/>
      <c r="I38" s="47"/>
      <c r="J38" s="47"/>
      <c r="K38" s="146" t="s">
        <v>101</v>
      </c>
      <c r="L38" s="146"/>
      <c r="M38" s="146"/>
    </row>
    <row r="39" spans="1:25" s="26" customFormat="1" ht="21.75" customHeight="1" x14ac:dyDescent="0.6">
      <c r="A39" s="139" t="s">
        <v>65</v>
      </c>
      <c r="B39" s="139"/>
      <c r="C39" s="139"/>
      <c r="D39" s="139"/>
      <c r="E39" s="139"/>
      <c r="F39" s="139"/>
      <c r="G39" s="139"/>
      <c r="H39" s="139"/>
      <c r="I39" s="139"/>
      <c r="J39" s="139"/>
      <c r="K39" s="139"/>
      <c r="L39" s="139"/>
      <c r="M39" s="139"/>
    </row>
    <row r="40" spans="1:25" ht="21.75" customHeight="1" x14ac:dyDescent="0.6">
      <c r="A40" s="140" t="s">
        <v>96</v>
      </c>
      <c r="B40" s="140"/>
      <c r="C40" s="140"/>
      <c r="D40" s="140"/>
      <c r="E40" s="140"/>
      <c r="F40" s="140"/>
      <c r="G40" s="140"/>
      <c r="H40" s="140"/>
      <c r="I40" s="140"/>
      <c r="J40" s="140"/>
      <c r="K40" s="140"/>
      <c r="L40" s="140"/>
      <c r="M40" s="140"/>
    </row>
    <row r="41" spans="1:25" ht="21.75" customHeight="1" x14ac:dyDescent="0.6">
      <c r="A41" s="140" t="s">
        <v>72</v>
      </c>
      <c r="B41" s="140"/>
      <c r="C41" s="140"/>
      <c r="D41" s="140"/>
      <c r="E41" s="140"/>
      <c r="F41" s="140"/>
      <c r="G41" s="140"/>
      <c r="H41" s="140"/>
      <c r="I41" s="140"/>
      <c r="J41" s="140"/>
      <c r="K41" s="140"/>
      <c r="L41" s="140"/>
      <c r="M41" s="140"/>
    </row>
    <row r="42" spans="1:25" ht="21.75" customHeight="1" x14ac:dyDescent="0.6">
      <c r="A42" s="140" t="s">
        <v>203</v>
      </c>
      <c r="B42" s="140"/>
      <c r="C42" s="140"/>
      <c r="D42" s="140"/>
      <c r="E42" s="140"/>
      <c r="F42" s="140"/>
      <c r="G42" s="140"/>
      <c r="H42" s="140"/>
      <c r="I42" s="140"/>
      <c r="J42" s="140"/>
      <c r="K42" s="140"/>
      <c r="L42" s="140"/>
      <c r="M42" s="140"/>
      <c r="N42" s="3"/>
    </row>
    <row r="43" spans="1:25" ht="21.75" customHeight="1" x14ac:dyDescent="0.6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</row>
    <row r="44" spans="1:25" ht="21.75" customHeight="1" x14ac:dyDescent="0.6">
      <c r="A44" s="141" t="s">
        <v>9</v>
      </c>
      <c r="B44" s="141"/>
      <c r="C44" s="141"/>
      <c r="D44" s="141"/>
      <c r="E44" s="141"/>
      <c r="F44" s="141"/>
      <c r="G44" s="141"/>
      <c r="H44" s="141"/>
      <c r="I44" s="141"/>
      <c r="J44" s="141"/>
      <c r="K44" s="141"/>
      <c r="L44" s="141"/>
      <c r="M44" s="141"/>
    </row>
    <row r="45" spans="1:25" ht="20.7" customHeight="1" x14ac:dyDescent="0.6">
      <c r="A45" s="27"/>
      <c r="B45" s="27"/>
      <c r="C45" s="27"/>
      <c r="D45" s="27"/>
      <c r="E45" s="27"/>
      <c r="F45" s="27"/>
      <c r="G45" s="147" t="s">
        <v>53</v>
      </c>
      <c r="H45" s="147"/>
      <c r="I45" s="147"/>
      <c r="J45" s="147"/>
      <c r="K45" s="147"/>
      <c r="L45" s="147"/>
      <c r="M45" s="147"/>
    </row>
    <row r="46" spans="1:25" s="6" customFormat="1" ht="20.7" customHeight="1" x14ac:dyDescent="0.6">
      <c r="A46" s="27"/>
      <c r="B46" s="27"/>
      <c r="C46" s="27"/>
      <c r="D46" s="27"/>
      <c r="E46" s="27"/>
      <c r="F46" s="27"/>
      <c r="G46" s="148" t="s">
        <v>90</v>
      </c>
      <c r="H46" s="148"/>
      <c r="I46" s="148"/>
      <c r="J46" s="5"/>
      <c r="K46" s="145" t="s">
        <v>51</v>
      </c>
      <c r="L46" s="145"/>
      <c r="M46" s="145"/>
    </row>
    <row r="47" spans="1:25" s="6" customFormat="1" ht="20.7" customHeight="1" x14ac:dyDescent="0.6">
      <c r="E47" s="138"/>
      <c r="F47" s="138"/>
      <c r="G47" s="7" t="s">
        <v>196</v>
      </c>
      <c r="H47" s="5"/>
      <c r="I47" s="7" t="s">
        <v>103</v>
      </c>
      <c r="J47" s="5"/>
      <c r="K47" s="7" t="s">
        <v>196</v>
      </c>
      <c r="L47" s="5"/>
      <c r="M47" s="7" t="s">
        <v>103</v>
      </c>
      <c r="S47" s="68"/>
      <c r="U47" s="68"/>
      <c r="W47" s="68"/>
      <c r="Y47" s="68"/>
    </row>
    <row r="48" spans="1:25" s="6" customFormat="1" ht="20.7" customHeight="1" x14ac:dyDescent="0.6">
      <c r="E48" s="138" t="s">
        <v>7</v>
      </c>
      <c r="F48" s="138"/>
      <c r="G48" s="28" t="s">
        <v>204</v>
      </c>
      <c r="H48" s="5"/>
      <c r="I48" s="28" t="s">
        <v>178</v>
      </c>
      <c r="J48" s="5"/>
      <c r="K48" s="28" t="s">
        <v>204</v>
      </c>
      <c r="L48" s="5"/>
      <c r="M48" s="28" t="s">
        <v>178</v>
      </c>
      <c r="S48" s="68"/>
      <c r="U48" s="68"/>
      <c r="W48" s="68"/>
      <c r="Y48" s="68"/>
    </row>
    <row r="49" spans="1:14" s="6" customFormat="1" ht="20.7" customHeight="1" x14ac:dyDescent="0.6">
      <c r="A49" s="6" t="s">
        <v>49</v>
      </c>
      <c r="E49" s="5"/>
      <c r="F49" s="5"/>
    </row>
    <row r="50" spans="1:14" s="6" customFormat="1" ht="20.7" customHeight="1" x14ac:dyDescent="0.6">
      <c r="B50" s="6" t="s">
        <v>174</v>
      </c>
    </row>
    <row r="51" spans="1:14" s="6" customFormat="1" ht="20.7" customHeight="1" x14ac:dyDescent="0.45">
      <c r="C51" s="6" t="s">
        <v>175</v>
      </c>
      <c r="E51" s="51">
        <v>17</v>
      </c>
      <c r="F51" s="52"/>
      <c r="G51" s="71">
        <v>150000000</v>
      </c>
      <c r="H51" s="81"/>
      <c r="I51" s="13">
        <v>101623866</v>
      </c>
      <c r="J51" s="81"/>
      <c r="K51" s="71">
        <v>150000000</v>
      </c>
      <c r="L51" s="73"/>
      <c r="M51" s="13">
        <v>101623866</v>
      </c>
    </row>
    <row r="52" spans="1:14" s="6" customFormat="1" ht="20.7" customHeight="1" x14ac:dyDescent="0.45">
      <c r="B52" s="6" t="s">
        <v>140</v>
      </c>
      <c r="E52" s="55" t="s">
        <v>207</v>
      </c>
      <c r="F52" s="53"/>
      <c r="G52" s="71">
        <v>578132622</v>
      </c>
      <c r="H52" s="82"/>
      <c r="I52" s="13">
        <v>490159810</v>
      </c>
      <c r="J52" s="82"/>
      <c r="K52" s="71">
        <v>438114792</v>
      </c>
      <c r="L52" s="73"/>
      <c r="M52" s="13">
        <v>361486143</v>
      </c>
    </row>
    <row r="53" spans="1:14" s="6" customFormat="1" ht="20.7" customHeight="1" x14ac:dyDescent="0.6">
      <c r="B53" s="6" t="s">
        <v>171</v>
      </c>
    </row>
    <row r="54" spans="1:14" s="6" customFormat="1" ht="20.7" customHeight="1" x14ac:dyDescent="0.45">
      <c r="C54" s="6" t="s">
        <v>170</v>
      </c>
      <c r="E54" s="55">
        <v>19</v>
      </c>
      <c r="F54" s="53"/>
      <c r="G54" s="71">
        <v>219149877</v>
      </c>
      <c r="H54" s="82"/>
      <c r="I54" s="13">
        <v>247938273</v>
      </c>
      <c r="J54" s="82"/>
      <c r="K54" s="71">
        <v>166370000</v>
      </c>
      <c r="L54" s="73"/>
      <c r="M54" s="13">
        <v>195120000</v>
      </c>
      <c r="N54" s="118"/>
    </row>
    <row r="55" spans="1:14" s="6" customFormat="1" ht="20.7" customHeight="1" x14ac:dyDescent="0.6">
      <c r="B55" s="6" t="s">
        <v>169</v>
      </c>
    </row>
    <row r="56" spans="1:14" s="6" customFormat="1" ht="20.7" customHeight="1" x14ac:dyDescent="0.45">
      <c r="C56" s="6" t="s">
        <v>170</v>
      </c>
      <c r="E56" s="23" t="s">
        <v>153</v>
      </c>
      <c r="F56" s="53"/>
      <c r="G56" s="71">
        <v>114034779</v>
      </c>
      <c r="H56" s="82"/>
      <c r="I56" s="13">
        <v>112480626</v>
      </c>
      <c r="J56" s="82"/>
      <c r="K56" s="71">
        <v>104691091</v>
      </c>
      <c r="L56" s="73"/>
      <c r="M56" s="13">
        <v>100469029</v>
      </c>
    </row>
    <row r="57" spans="1:14" s="6" customFormat="1" ht="20.7" customHeight="1" x14ac:dyDescent="0.45">
      <c r="B57" s="6" t="s">
        <v>46</v>
      </c>
      <c r="E57" s="23"/>
      <c r="F57" s="5"/>
      <c r="G57" s="71">
        <v>43674537</v>
      </c>
      <c r="H57" s="82"/>
      <c r="I57" s="13">
        <v>107592452</v>
      </c>
      <c r="J57" s="82"/>
      <c r="K57" s="71">
        <v>37003912</v>
      </c>
      <c r="L57" s="31"/>
      <c r="M57" s="13">
        <v>64086047</v>
      </c>
    </row>
    <row r="58" spans="1:14" s="6" customFormat="1" ht="20.7" customHeight="1" x14ac:dyDescent="0.45">
      <c r="B58" s="6" t="s">
        <v>71</v>
      </c>
      <c r="E58" s="23"/>
      <c r="F58" s="5"/>
      <c r="G58" s="71">
        <v>7419016</v>
      </c>
      <c r="H58" s="82"/>
      <c r="I58" s="13">
        <v>6218516</v>
      </c>
      <c r="J58" s="82"/>
      <c r="K58" s="71">
        <v>7419016</v>
      </c>
      <c r="L58" s="31"/>
      <c r="M58" s="13">
        <v>6218516</v>
      </c>
    </row>
    <row r="59" spans="1:14" s="6" customFormat="1" ht="20.7" customHeight="1" x14ac:dyDescent="0.45">
      <c r="B59" s="6" t="s">
        <v>61</v>
      </c>
      <c r="E59" s="56"/>
      <c r="F59" s="57"/>
      <c r="G59" s="71">
        <v>23477430</v>
      </c>
      <c r="H59" s="82"/>
      <c r="I59" s="13">
        <v>11723769</v>
      </c>
      <c r="J59" s="82"/>
      <c r="K59" s="71">
        <v>20559036</v>
      </c>
      <c r="L59" s="73"/>
      <c r="M59" s="13">
        <v>9229093</v>
      </c>
    </row>
    <row r="60" spans="1:14" s="6" customFormat="1" ht="20.7" customHeight="1" x14ac:dyDescent="0.45">
      <c r="D60" s="6" t="s">
        <v>42</v>
      </c>
      <c r="E60" s="55"/>
      <c r="F60" s="53"/>
      <c r="G60" s="86">
        <v>1135888261</v>
      </c>
      <c r="H60" s="82"/>
      <c r="I60" s="87">
        <v>1077737312</v>
      </c>
      <c r="J60" s="82"/>
      <c r="K60" s="86">
        <v>924157847</v>
      </c>
      <c r="L60" s="73"/>
      <c r="M60" s="87">
        <v>838232694</v>
      </c>
    </row>
    <row r="61" spans="1:14" s="6" customFormat="1" ht="20.7" customHeight="1" x14ac:dyDescent="0.6">
      <c r="A61" s="6" t="s">
        <v>34</v>
      </c>
      <c r="E61" s="55"/>
      <c r="F61" s="53"/>
      <c r="G61" s="58"/>
      <c r="H61" s="54"/>
      <c r="I61" s="87"/>
      <c r="J61" s="49"/>
      <c r="K61" s="58"/>
      <c r="L61" s="54"/>
      <c r="M61" s="87"/>
    </row>
    <row r="62" spans="1:14" s="6" customFormat="1" ht="20.7" customHeight="1" x14ac:dyDescent="0.45">
      <c r="B62" s="6" t="s">
        <v>144</v>
      </c>
      <c r="E62" s="55">
        <v>19</v>
      </c>
      <c r="F62" s="53"/>
      <c r="G62" s="71">
        <v>60806718</v>
      </c>
      <c r="H62" s="82"/>
      <c r="I62" s="13">
        <v>223046618</v>
      </c>
      <c r="J62" s="82"/>
      <c r="K62" s="71">
        <v>6304582</v>
      </c>
      <c r="L62" s="73"/>
      <c r="M62" s="13">
        <v>128964582</v>
      </c>
      <c r="N62" s="118"/>
    </row>
    <row r="63" spans="1:14" s="6" customFormat="1" ht="20.7" customHeight="1" x14ac:dyDescent="0.45">
      <c r="B63" s="6" t="s">
        <v>141</v>
      </c>
      <c r="E63" s="23" t="s">
        <v>153</v>
      </c>
      <c r="F63" s="53"/>
      <c r="G63" s="71">
        <v>277492044</v>
      </c>
      <c r="H63" s="82"/>
      <c r="I63" s="13">
        <v>281834524</v>
      </c>
      <c r="J63" s="82"/>
      <c r="K63" s="71">
        <v>293608177</v>
      </c>
      <c r="L63" s="73"/>
      <c r="M63" s="13">
        <v>295063231</v>
      </c>
    </row>
    <row r="64" spans="1:14" s="6" customFormat="1" ht="20.7" customHeight="1" x14ac:dyDescent="0.45">
      <c r="B64" s="6" t="s">
        <v>87</v>
      </c>
      <c r="E64" s="55">
        <v>14</v>
      </c>
      <c r="F64" s="53"/>
      <c r="G64" s="71">
        <v>238457493</v>
      </c>
      <c r="H64" s="82"/>
      <c r="I64" s="13">
        <v>232030119</v>
      </c>
      <c r="J64" s="82"/>
      <c r="K64" s="71">
        <v>220755333</v>
      </c>
      <c r="L64" s="73"/>
      <c r="M64" s="13">
        <v>217402056</v>
      </c>
    </row>
    <row r="65" spans="1:14" s="6" customFormat="1" ht="20.7" customHeight="1" x14ac:dyDescent="0.6">
      <c r="B65" s="6" t="s">
        <v>172</v>
      </c>
      <c r="E65" s="55"/>
      <c r="F65" s="53"/>
    </row>
    <row r="66" spans="1:14" s="6" customFormat="1" ht="20.7" customHeight="1" x14ac:dyDescent="0.45">
      <c r="C66" s="6" t="s">
        <v>173</v>
      </c>
      <c r="E66" s="55"/>
      <c r="F66" s="53"/>
      <c r="G66" s="71">
        <v>110441017</v>
      </c>
      <c r="H66" s="82"/>
      <c r="I66" s="11">
        <v>103935916</v>
      </c>
      <c r="J66" s="82"/>
      <c r="K66" s="71">
        <v>66591223</v>
      </c>
      <c r="L66" s="31"/>
      <c r="M66" s="11">
        <v>63357791</v>
      </c>
    </row>
    <row r="67" spans="1:14" s="6" customFormat="1" ht="20.7" customHeight="1" x14ac:dyDescent="0.45">
      <c r="B67" s="6" t="s">
        <v>125</v>
      </c>
      <c r="E67" s="55"/>
      <c r="F67" s="53"/>
      <c r="G67" s="71">
        <v>1231500</v>
      </c>
      <c r="H67" s="82"/>
      <c r="I67" s="13">
        <v>1231500</v>
      </c>
      <c r="J67" s="77"/>
      <c r="K67" s="71">
        <v>0</v>
      </c>
      <c r="L67" s="83"/>
      <c r="M67" s="13">
        <v>0</v>
      </c>
    </row>
    <row r="68" spans="1:14" s="6" customFormat="1" ht="20.7" customHeight="1" x14ac:dyDescent="0.45">
      <c r="D68" s="6" t="s">
        <v>10</v>
      </c>
      <c r="G68" s="86">
        <v>688428772</v>
      </c>
      <c r="H68" s="82"/>
      <c r="I68" s="87">
        <v>842078677</v>
      </c>
      <c r="J68" s="82"/>
      <c r="K68" s="86">
        <v>587259315</v>
      </c>
      <c r="L68" s="73"/>
      <c r="M68" s="87">
        <v>704787660</v>
      </c>
    </row>
    <row r="69" spans="1:14" s="6" customFormat="1" ht="20.7" customHeight="1" x14ac:dyDescent="0.45">
      <c r="A69" s="6" t="s">
        <v>11</v>
      </c>
      <c r="G69" s="86">
        <v>1824317033</v>
      </c>
      <c r="H69" s="82"/>
      <c r="I69" s="86">
        <v>1919815989</v>
      </c>
      <c r="J69" s="82"/>
      <c r="K69" s="86">
        <v>1511417162</v>
      </c>
      <c r="L69" s="73"/>
      <c r="M69" s="86">
        <v>1543020354</v>
      </c>
    </row>
    <row r="70" spans="1:14" s="6" customFormat="1" ht="20.100000000000001" customHeight="1" x14ac:dyDescent="0.6">
      <c r="G70" s="58"/>
      <c r="H70" s="54"/>
      <c r="I70" s="59"/>
      <c r="J70" s="49"/>
      <c r="K70" s="59"/>
      <c r="L70" s="54"/>
      <c r="M70" s="59"/>
    </row>
    <row r="71" spans="1:14" s="6" customFormat="1" ht="20.100000000000001" customHeight="1" x14ac:dyDescent="0.6">
      <c r="G71" s="59"/>
      <c r="H71" s="54"/>
      <c r="I71" s="59"/>
      <c r="J71" s="49"/>
      <c r="K71" s="59"/>
      <c r="L71" s="54"/>
      <c r="M71" s="59"/>
    </row>
    <row r="72" spans="1:14" s="6" customFormat="1" ht="20.100000000000001" customHeight="1" x14ac:dyDescent="0.6">
      <c r="G72" s="59"/>
      <c r="H72" s="54"/>
      <c r="I72" s="59"/>
      <c r="J72" s="49"/>
      <c r="K72" s="59"/>
      <c r="L72" s="54"/>
      <c r="M72" s="59"/>
    </row>
    <row r="73" spans="1:14" ht="21.75" customHeight="1" x14ac:dyDescent="0.6">
      <c r="A73" s="47"/>
      <c r="B73" s="47"/>
      <c r="C73" s="47"/>
      <c r="D73" s="47"/>
      <c r="E73" s="47"/>
      <c r="F73" s="47"/>
      <c r="G73" s="47"/>
      <c r="H73" s="47"/>
      <c r="I73" s="47"/>
      <c r="J73" s="47"/>
      <c r="L73" s="38"/>
      <c r="M73" s="38" t="s">
        <v>100</v>
      </c>
    </row>
    <row r="74" spans="1:14" ht="21.75" customHeight="1" x14ac:dyDescent="0.6">
      <c r="A74" s="47"/>
      <c r="B74" s="47"/>
      <c r="C74" s="47"/>
      <c r="D74" s="47"/>
      <c r="E74" s="47"/>
      <c r="F74" s="47"/>
      <c r="G74" s="47"/>
      <c r="H74" s="47"/>
      <c r="I74" s="47"/>
      <c r="J74" s="47"/>
      <c r="K74" s="146" t="s">
        <v>101</v>
      </c>
      <c r="L74" s="146"/>
      <c r="M74" s="146"/>
    </row>
    <row r="75" spans="1:14" ht="21.75" customHeight="1" x14ac:dyDescent="0.6">
      <c r="A75" s="139" t="s">
        <v>66</v>
      </c>
      <c r="B75" s="139"/>
      <c r="C75" s="139"/>
      <c r="D75" s="139"/>
      <c r="E75" s="139"/>
      <c r="F75" s="139"/>
      <c r="G75" s="139"/>
      <c r="H75" s="139"/>
      <c r="I75" s="139"/>
      <c r="J75" s="139"/>
      <c r="K75" s="139"/>
      <c r="L75" s="139"/>
      <c r="M75" s="139"/>
    </row>
    <row r="76" spans="1:14" ht="21.75" customHeight="1" x14ac:dyDescent="0.6">
      <c r="A76" s="140" t="s">
        <v>96</v>
      </c>
      <c r="B76" s="140"/>
      <c r="C76" s="140"/>
      <c r="D76" s="140"/>
      <c r="E76" s="140"/>
      <c r="F76" s="140"/>
      <c r="G76" s="140"/>
      <c r="H76" s="140"/>
      <c r="I76" s="140"/>
      <c r="J76" s="140"/>
      <c r="K76" s="140"/>
      <c r="L76" s="140"/>
      <c r="M76" s="140"/>
    </row>
    <row r="77" spans="1:14" ht="21.75" customHeight="1" x14ac:dyDescent="0.6">
      <c r="A77" s="140" t="s">
        <v>72</v>
      </c>
      <c r="B77" s="140"/>
      <c r="C77" s="140"/>
      <c r="D77" s="140"/>
      <c r="E77" s="140"/>
      <c r="F77" s="140"/>
      <c r="G77" s="140"/>
      <c r="H77" s="140"/>
      <c r="I77" s="140"/>
      <c r="J77" s="140"/>
      <c r="K77" s="140"/>
      <c r="L77" s="140"/>
      <c r="M77" s="140"/>
    </row>
    <row r="78" spans="1:14" ht="21.75" customHeight="1" x14ac:dyDescent="0.6">
      <c r="A78" s="140" t="s">
        <v>203</v>
      </c>
      <c r="B78" s="140"/>
      <c r="C78" s="140"/>
      <c r="D78" s="140"/>
      <c r="E78" s="140"/>
      <c r="F78" s="140"/>
      <c r="G78" s="140"/>
      <c r="H78" s="140"/>
      <c r="I78" s="140"/>
      <c r="J78" s="140"/>
      <c r="K78" s="140"/>
      <c r="L78" s="140"/>
      <c r="M78" s="140"/>
      <c r="N78" s="3"/>
    </row>
    <row r="79" spans="1:14" ht="21.75" customHeight="1" x14ac:dyDescent="0.6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</row>
    <row r="80" spans="1:14" ht="21.75" customHeight="1" x14ac:dyDescent="0.6">
      <c r="A80" s="141" t="s">
        <v>195</v>
      </c>
      <c r="B80" s="141"/>
      <c r="C80" s="141"/>
      <c r="D80" s="141"/>
      <c r="E80" s="141"/>
      <c r="F80" s="141"/>
      <c r="G80" s="141"/>
      <c r="H80" s="141"/>
      <c r="I80" s="141"/>
      <c r="J80" s="141"/>
      <c r="K80" s="141"/>
      <c r="L80" s="141"/>
      <c r="M80" s="141"/>
    </row>
    <row r="81" spans="1:25" s="6" customFormat="1" ht="20.7" customHeight="1" x14ac:dyDescent="0.45">
      <c r="A81" s="30"/>
      <c r="B81" s="30"/>
      <c r="C81" s="30"/>
      <c r="D81" s="30"/>
      <c r="E81" s="30"/>
      <c r="F81" s="30"/>
      <c r="G81" s="142" t="s">
        <v>53</v>
      </c>
      <c r="H81" s="142"/>
      <c r="I81" s="142"/>
      <c r="J81" s="142"/>
      <c r="K81" s="142"/>
      <c r="L81" s="142"/>
      <c r="M81" s="142"/>
    </row>
    <row r="82" spans="1:25" s="31" customFormat="1" ht="20.7" customHeight="1" x14ac:dyDescent="0.45">
      <c r="A82" s="30"/>
      <c r="B82" s="30"/>
      <c r="C82" s="30"/>
      <c r="D82" s="30"/>
      <c r="E82" s="30"/>
      <c r="F82" s="30"/>
      <c r="G82" s="143" t="s">
        <v>90</v>
      </c>
      <c r="H82" s="143"/>
      <c r="I82" s="143"/>
      <c r="J82" s="32"/>
      <c r="K82" s="144" t="s">
        <v>51</v>
      </c>
      <c r="L82" s="144"/>
      <c r="M82" s="144"/>
    </row>
    <row r="83" spans="1:25" s="6" customFormat="1" ht="20.7" customHeight="1" x14ac:dyDescent="0.6">
      <c r="E83" s="138"/>
      <c r="F83" s="138"/>
      <c r="G83" s="7" t="s">
        <v>196</v>
      </c>
      <c r="H83" s="5"/>
      <c r="I83" s="7" t="s">
        <v>103</v>
      </c>
      <c r="J83" s="5"/>
      <c r="K83" s="7" t="s">
        <v>196</v>
      </c>
      <c r="L83" s="5"/>
      <c r="M83" s="7" t="s">
        <v>103</v>
      </c>
      <c r="S83" s="68"/>
      <c r="U83" s="68"/>
      <c r="W83" s="68"/>
      <c r="Y83" s="68"/>
    </row>
    <row r="84" spans="1:25" s="6" customFormat="1" ht="20.7" customHeight="1" x14ac:dyDescent="0.6">
      <c r="E84" s="138" t="s">
        <v>7</v>
      </c>
      <c r="F84" s="138"/>
      <c r="G84" s="28" t="s">
        <v>204</v>
      </c>
      <c r="H84" s="5"/>
      <c r="I84" s="28" t="s">
        <v>178</v>
      </c>
      <c r="J84" s="5"/>
      <c r="K84" s="28" t="s">
        <v>204</v>
      </c>
      <c r="L84" s="5"/>
      <c r="M84" s="28" t="s">
        <v>178</v>
      </c>
      <c r="S84" s="68"/>
      <c r="U84" s="68"/>
      <c r="W84" s="68"/>
      <c r="Y84" s="68"/>
    </row>
    <row r="85" spans="1:25" s="6" customFormat="1" ht="20.7" customHeight="1" x14ac:dyDescent="0.45">
      <c r="A85" s="31" t="s">
        <v>12</v>
      </c>
      <c r="B85" s="31"/>
      <c r="C85" s="31"/>
      <c r="D85" s="31"/>
      <c r="E85" s="60"/>
      <c r="F85" s="61"/>
      <c r="G85" s="62"/>
      <c r="H85" s="63"/>
      <c r="I85" s="62"/>
      <c r="J85" s="63"/>
      <c r="K85" s="63"/>
      <c r="L85" s="63"/>
      <c r="M85" s="63"/>
    </row>
    <row r="86" spans="1:25" s="31" customFormat="1" ht="20.7" customHeight="1" x14ac:dyDescent="0.45">
      <c r="B86" s="31" t="s">
        <v>13</v>
      </c>
      <c r="E86" s="33"/>
      <c r="F86" s="32"/>
      <c r="G86" s="64" t="s">
        <v>52</v>
      </c>
      <c r="H86" s="65"/>
      <c r="I86" s="64" t="s">
        <v>52</v>
      </c>
      <c r="J86" s="63"/>
      <c r="K86" s="63"/>
      <c r="L86" s="63"/>
      <c r="M86" s="63"/>
    </row>
    <row r="87" spans="1:25" s="31" customFormat="1" ht="20.7" customHeight="1" x14ac:dyDescent="0.45">
      <c r="C87" s="31" t="s">
        <v>14</v>
      </c>
      <c r="E87" s="66"/>
      <c r="F87" s="67"/>
      <c r="G87" s="64"/>
      <c r="H87" s="65"/>
      <c r="I87" s="64"/>
      <c r="J87" s="63"/>
      <c r="K87" s="63"/>
      <c r="L87" s="63"/>
      <c r="M87" s="63"/>
    </row>
    <row r="88" spans="1:25" s="31" customFormat="1" ht="20.7" customHeight="1" thickBot="1" x14ac:dyDescent="0.5">
      <c r="D88" s="34" t="s">
        <v>132</v>
      </c>
      <c r="E88" s="33"/>
      <c r="F88" s="32"/>
      <c r="G88" s="84">
        <v>1033692422</v>
      </c>
      <c r="H88" s="73"/>
      <c r="I88" s="84">
        <v>1033692422</v>
      </c>
      <c r="J88" s="73"/>
      <c r="K88" s="84">
        <v>1033692422</v>
      </c>
      <c r="L88" s="73"/>
      <c r="M88" s="84">
        <v>1033692422</v>
      </c>
    </row>
    <row r="89" spans="1:25" s="31" customFormat="1" ht="20.7" customHeight="1" thickTop="1" x14ac:dyDescent="0.45">
      <c r="C89" s="31" t="s">
        <v>15</v>
      </c>
      <c r="E89" s="66"/>
      <c r="F89" s="67"/>
      <c r="G89" s="72"/>
      <c r="H89" s="73"/>
      <c r="I89" s="72"/>
      <c r="J89" s="73"/>
      <c r="K89" s="72"/>
      <c r="L89" s="73"/>
      <c r="M89" s="72"/>
    </row>
    <row r="90" spans="1:25" s="31" customFormat="1" ht="20.7" customHeight="1" x14ac:dyDescent="0.45">
      <c r="D90" s="34" t="s">
        <v>154</v>
      </c>
      <c r="E90" s="66"/>
      <c r="F90" s="67"/>
      <c r="G90" s="74">
        <v>1032164325</v>
      </c>
      <c r="H90" s="73"/>
      <c r="I90" s="74">
        <v>1032164325</v>
      </c>
      <c r="J90" s="73"/>
      <c r="K90" s="74">
        <v>1032164325</v>
      </c>
      <c r="L90" s="73"/>
      <c r="M90" s="74">
        <v>1032164325</v>
      </c>
    </row>
    <row r="91" spans="1:25" s="31" customFormat="1" ht="20.7" customHeight="1" x14ac:dyDescent="0.45">
      <c r="B91" s="31" t="s">
        <v>92</v>
      </c>
      <c r="D91" s="34"/>
      <c r="E91" s="66"/>
      <c r="F91" s="67"/>
      <c r="G91" s="71">
        <v>1696862286</v>
      </c>
      <c r="H91" s="73"/>
      <c r="I91" s="71">
        <v>1696862286</v>
      </c>
      <c r="J91" s="73"/>
      <c r="K91" s="71">
        <v>1696862286</v>
      </c>
      <c r="L91" s="73"/>
      <c r="M91" s="71">
        <v>1696862286</v>
      </c>
    </row>
    <row r="92" spans="1:25" s="31" customFormat="1" ht="20.7" customHeight="1" x14ac:dyDescent="0.45">
      <c r="B92" s="31" t="s">
        <v>58</v>
      </c>
      <c r="E92" s="33"/>
      <c r="F92" s="32"/>
      <c r="G92" s="71">
        <v>7107485</v>
      </c>
      <c r="H92" s="73"/>
      <c r="I92" s="71">
        <v>7107485</v>
      </c>
      <c r="J92" s="73"/>
      <c r="K92" s="71">
        <v>7107485</v>
      </c>
      <c r="L92" s="73"/>
      <c r="M92" s="71">
        <v>7107485</v>
      </c>
    </row>
    <row r="93" spans="1:25" s="31" customFormat="1" ht="20.7" customHeight="1" x14ac:dyDescent="0.45">
      <c r="B93" s="31" t="s">
        <v>145</v>
      </c>
      <c r="E93" s="33"/>
      <c r="F93" s="32"/>
      <c r="G93" s="71">
        <v>105081744</v>
      </c>
      <c r="H93" s="73"/>
      <c r="I93" s="71">
        <v>105081744</v>
      </c>
      <c r="J93" s="73"/>
      <c r="K93" s="71">
        <v>105081744</v>
      </c>
      <c r="L93" s="73"/>
      <c r="M93" s="71">
        <v>105081744</v>
      </c>
      <c r="O93" s="35"/>
    </row>
    <row r="94" spans="1:25" s="31" customFormat="1" ht="20.7" customHeight="1" x14ac:dyDescent="0.45">
      <c r="B94" s="31" t="s">
        <v>59</v>
      </c>
      <c r="E94" s="33"/>
      <c r="G94" s="71"/>
      <c r="I94" s="71"/>
      <c r="K94" s="71"/>
      <c r="M94" s="71"/>
      <c r="O94" s="35"/>
    </row>
    <row r="95" spans="1:25" s="31" customFormat="1" ht="20.7" customHeight="1" x14ac:dyDescent="0.45">
      <c r="C95" s="31" t="s">
        <v>16</v>
      </c>
      <c r="E95" s="33"/>
      <c r="G95" s="71"/>
      <c r="I95" s="71"/>
      <c r="K95" s="71"/>
      <c r="M95" s="71"/>
    </row>
    <row r="96" spans="1:25" s="31" customFormat="1" ht="20.7" customHeight="1" x14ac:dyDescent="0.45">
      <c r="D96" s="31" t="s">
        <v>17</v>
      </c>
      <c r="E96" s="33"/>
      <c r="F96" s="32"/>
      <c r="G96" s="71">
        <v>104184515</v>
      </c>
      <c r="I96" s="71">
        <v>104184515</v>
      </c>
      <c r="K96" s="71">
        <v>104184515</v>
      </c>
      <c r="M96" s="71">
        <v>104184515</v>
      </c>
    </row>
    <row r="97" spans="1:14" s="31" customFormat="1" ht="20.7" customHeight="1" x14ac:dyDescent="0.45">
      <c r="D97" s="31" t="s">
        <v>155</v>
      </c>
      <c r="E97" s="33"/>
      <c r="F97" s="32"/>
      <c r="G97" s="71">
        <v>71617540</v>
      </c>
      <c r="I97" s="71">
        <v>71617540</v>
      </c>
      <c r="K97" s="71">
        <v>71617540</v>
      </c>
      <c r="M97" s="71">
        <v>71617540</v>
      </c>
    </row>
    <row r="98" spans="1:14" s="31" customFormat="1" ht="20.7" customHeight="1" x14ac:dyDescent="0.45">
      <c r="C98" s="31" t="s">
        <v>56</v>
      </c>
      <c r="E98" s="33"/>
      <c r="G98" s="71">
        <v>3293800638</v>
      </c>
      <c r="H98" s="73"/>
      <c r="I98" s="71">
        <v>2936104212</v>
      </c>
      <c r="J98" s="73"/>
      <c r="K98" s="71">
        <v>2282466105</v>
      </c>
      <c r="L98" s="73"/>
      <c r="M98" s="71">
        <v>2053430297</v>
      </c>
    </row>
    <row r="99" spans="1:14" s="31" customFormat="1" ht="20.7" customHeight="1" x14ac:dyDescent="0.45">
      <c r="B99" s="31" t="s">
        <v>176</v>
      </c>
      <c r="E99" s="33"/>
      <c r="G99" s="71"/>
      <c r="H99" s="73"/>
      <c r="I99" s="71"/>
      <c r="J99" s="73"/>
      <c r="K99" s="71"/>
      <c r="L99" s="73"/>
      <c r="M99" s="71"/>
    </row>
    <row r="100" spans="1:14" s="31" customFormat="1" ht="20.7" customHeight="1" x14ac:dyDescent="0.45">
      <c r="C100" s="31" t="s">
        <v>177</v>
      </c>
      <c r="E100" s="33"/>
      <c r="G100" s="72">
        <v>-6480304</v>
      </c>
      <c r="H100" s="73"/>
      <c r="I100" s="72">
        <v>-6480304</v>
      </c>
      <c r="J100" s="73"/>
      <c r="K100" s="71">
        <v>0</v>
      </c>
      <c r="L100" s="73"/>
      <c r="M100" s="71">
        <v>0</v>
      </c>
    </row>
    <row r="101" spans="1:14" s="31" customFormat="1" ht="20.7" customHeight="1" x14ac:dyDescent="0.45">
      <c r="B101" s="31" t="s">
        <v>85</v>
      </c>
      <c r="E101" s="33">
        <v>11</v>
      </c>
      <c r="F101" s="32"/>
      <c r="G101" s="85">
        <v>923606870</v>
      </c>
      <c r="H101" s="73"/>
      <c r="I101" s="85">
        <v>938297524</v>
      </c>
      <c r="J101" s="73"/>
      <c r="K101" s="85">
        <v>831736344</v>
      </c>
      <c r="L101" s="73"/>
      <c r="M101" s="85">
        <v>844008395</v>
      </c>
      <c r="N101" s="36"/>
    </row>
    <row r="102" spans="1:14" s="31" customFormat="1" ht="20.7" customHeight="1" x14ac:dyDescent="0.45">
      <c r="E102" s="33"/>
      <c r="F102" s="32"/>
      <c r="G102" s="74">
        <v>7227945099</v>
      </c>
      <c r="H102" s="73"/>
      <c r="I102" s="74">
        <v>6884939327</v>
      </c>
      <c r="J102" s="73"/>
      <c r="K102" s="74">
        <v>6131220344</v>
      </c>
      <c r="L102" s="73"/>
      <c r="M102" s="74">
        <v>5914456587</v>
      </c>
      <c r="N102" s="36"/>
    </row>
    <row r="103" spans="1:14" s="31" customFormat="1" ht="20.7" customHeight="1" x14ac:dyDescent="0.45">
      <c r="B103" s="31" t="s">
        <v>156</v>
      </c>
      <c r="E103" s="33"/>
      <c r="F103" s="32"/>
      <c r="G103" s="101">
        <v>-71617540</v>
      </c>
      <c r="H103" s="73"/>
      <c r="I103" s="101">
        <v>-71617540</v>
      </c>
      <c r="J103" s="73"/>
      <c r="K103" s="101">
        <v>-71617540</v>
      </c>
      <c r="L103" s="73"/>
      <c r="M103" s="101">
        <v>-71617540</v>
      </c>
      <c r="N103" s="36"/>
    </row>
    <row r="104" spans="1:14" s="31" customFormat="1" ht="20.7" customHeight="1" x14ac:dyDescent="0.45">
      <c r="A104" s="31" t="s">
        <v>113</v>
      </c>
      <c r="E104" s="33"/>
      <c r="F104" s="32"/>
      <c r="G104" s="74">
        <v>7156327559</v>
      </c>
      <c r="H104" s="73"/>
      <c r="I104" s="74">
        <v>6813321787</v>
      </c>
      <c r="J104" s="73"/>
      <c r="K104" s="74">
        <v>6059602804</v>
      </c>
      <c r="L104" s="73"/>
      <c r="M104" s="74">
        <v>5842839047</v>
      </c>
      <c r="N104" s="36"/>
    </row>
    <row r="105" spans="1:14" s="31" customFormat="1" ht="20.7" customHeight="1" x14ac:dyDescent="0.45">
      <c r="A105" s="31" t="s">
        <v>148</v>
      </c>
      <c r="E105" s="33"/>
      <c r="F105" s="32"/>
      <c r="G105" s="85">
        <v>90057467</v>
      </c>
      <c r="H105" s="73"/>
      <c r="I105" s="71">
        <v>85072244</v>
      </c>
      <c r="J105" s="73"/>
      <c r="K105" s="85">
        <v>0</v>
      </c>
      <c r="L105" s="73"/>
      <c r="M105" s="17">
        <v>0</v>
      </c>
      <c r="N105" s="36"/>
    </row>
    <row r="106" spans="1:14" s="31" customFormat="1" ht="20.7" customHeight="1" x14ac:dyDescent="0.45">
      <c r="A106" s="31" t="s">
        <v>114</v>
      </c>
      <c r="E106" s="33"/>
      <c r="G106" s="74">
        <v>7246385026</v>
      </c>
      <c r="H106" s="73"/>
      <c r="I106" s="97">
        <v>6898394031</v>
      </c>
      <c r="J106" s="73"/>
      <c r="K106" s="74">
        <v>6059602804</v>
      </c>
      <c r="L106" s="73"/>
      <c r="M106" s="75">
        <v>5842839047</v>
      </c>
    </row>
    <row r="107" spans="1:14" s="31" customFormat="1" ht="20.7" customHeight="1" thickBot="1" x14ac:dyDescent="0.5">
      <c r="A107" s="31" t="s">
        <v>18</v>
      </c>
      <c r="E107" s="33"/>
      <c r="G107" s="80">
        <v>9070702059</v>
      </c>
      <c r="H107" s="73"/>
      <c r="I107" s="80">
        <v>8818210020</v>
      </c>
      <c r="J107" s="73"/>
      <c r="K107" s="80">
        <v>7571019966</v>
      </c>
      <c r="L107" s="73"/>
      <c r="M107" s="80">
        <v>7385859401</v>
      </c>
      <c r="N107" s="36"/>
    </row>
    <row r="108" spans="1:14" s="31" customFormat="1" ht="20.7" customHeight="1" thickTop="1" x14ac:dyDescent="0.45">
      <c r="E108" s="33"/>
      <c r="G108" s="74"/>
      <c r="H108" s="73"/>
      <c r="I108" s="74"/>
      <c r="J108" s="73"/>
      <c r="K108" s="74"/>
      <c r="L108" s="73"/>
      <c r="M108" s="74"/>
      <c r="N108" s="36"/>
    </row>
  </sheetData>
  <mergeCells count="33">
    <mergeCell ref="K2:M2"/>
    <mergeCell ref="A3:M3"/>
    <mergeCell ref="E11:F11"/>
    <mergeCell ref="K38:M38"/>
    <mergeCell ref="E47:F47"/>
    <mergeCell ref="A4:M4"/>
    <mergeCell ref="A5:M5"/>
    <mergeCell ref="A8:M8"/>
    <mergeCell ref="G9:M9"/>
    <mergeCell ref="A6:M6"/>
    <mergeCell ref="A44:M44"/>
    <mergeCell ref="G45:M45"/>
    <mergeCell ref="G46:I46"/>
    <mergeCell ref="A42:M42"/>
    <mergeCell ref="E12:F12"/>
    <mergeCell ref="G10:I10"/>
    <mergeCell ref="K10:M10"/>
    <mergeCell ref="A39:M39"/>
    <mergeCell ref="A40:M40"/>
    <mergeCell ref="A41:M41"/>
    <mergeCell ref="A78:M78"/>
    <mergeCell ref="K46:M46"/>
    <mergeCell ref="K74:M74"/>
    <mergeCell ref="E48:F48"/>
    <mergeCell ref="E83:F83"/>
    <mergeCell ref="E84:F84"/>
    <mergeCell ref="A75:M75"/>
    <mergeCell ref="A76:M76"/>
    <mergeCell ref="A77:M77"/>
    <mergeCell ref="A80:M80"/>
    <mergeCell ref="G81:M81"/>
    <mergeCell ref="G82:I82"/>
    <mergeCell ref="K82:M82"/>
  </mergeCells>
  <pageMargins left="1.1811023622047245" right="0.19685039370078741" top="0.51181102362204722" bottom="0.98425196850393704" header="0.51181102362204722" footer="0.78740157480314965"/>
  <pageSetup paperSize="9" orientation="portrait" r:id="rId1"/>
  <headerFooter alignWithMargins="0">
    <oddFooter>&amp;L&amp;"Angsana New,Regular"&amp;16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2"/>
  <sheetViews>
    <sheetView view="pageBreakPreview" topLeftCell="A25" zoomScaleNormal="100" zoomScaleSheetLayoutView="100" workbookViewId="0">
      <selection activeCell="N6" sqref="N6"/>
    </sheetView>
  </sheetViews>
  <sheetFormatPr defaultColWidth="9.125" defaultRowHeight="24" customHeight="1" x14ac:dyDescent="0.6"/>
  <cols>
    <col min="1" max="1" width="1.75" style="2" customWidth="1"/>
    <col min="2" max="2" width="2" style="2" customWidth="1"/>
    <col min="3" max="3" width="1.75" style="2" customWidth="1"/>
    <col min="4" max="4" width="31.625" style="2" customWidth="1"/>
    <col min="5" max="5" width="7.25" style="2" customWidth="1"/>
    <col min="6" max="6" width="11.75" style="2" customWidth="1"/>
    <col min="7" max="7" width="0.625" style="2" customWidth="1"/>
    <col min="8" max="8" width="11.875" style="15" customWidth="1"/>
    <col min="9" max="9" width="0.75" style="2" customWidth="1"/>
    <col min="10" max="10" width="11.75" style="2" bestFit="1" customWidth="1"/>
    <col min="11" max="11" width="0.875" style="2" customWidth="1"/>
    <col min="12" max="12" width="11.75" style="2" customWidth="1"/>
    <col min="13" max="13" width="10" style="2" bestFit="1" customWidth="1"/>
    <col min="14" max="16384" width="9.125" style="2"/>
  </cols>
  <sheetData>
    <row r="1" spans="1:13" ht="24" customHeight="1" x14ac:dyDescent="0.6">
      <c r="J1" s="146" t="s">
        <v>100</v>
      </c>
      <c r="K1" s="146"/>
      <c r="L1" s="146"/>
    </row>
    <row r="2" spans="1:13" ht="24" customHeight="1" x14ac:dyDescent="0.6">
      <c r="J2" s="146" t="s">
        <v>101</v>
      </c>
      <c r="K2" s="146"/>
      <c r="L2" s="146"/>
    </row>
    <row r="3" spans="1:13" ht="24" customHeight="1" x14ac:dyDescent="0.6">
      <c r="A3" s="139" t="s">
        <v>67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</row>
    <row r="4" spans="1:13" ht="24" customHeight="1" x14ac:dyDescent="0.6">
      <c r="A4" s="140" t="s">
        <v>96</v>
      </c>
      <c r="B4" s="140"/>
      <c r="C4" s="140"/>
      <c r="D4" s="140"/>
      <c r="E4" s="140"/>
      <c r="F4" s="140"/>
      <c r="G4" s="140"/>
      <c r="H4" s="140"/>
      <c r="I4" s="140"/>
      <c r="J4" s="140"/>
      <c r="K4" s="140"/>
      <c r="L4" s="140"/>
    </row>
    <row r="5" spans="1:13" ht="24" customHeight="1" x14ac:dyDescent="0.6">
      <c r="A5" s="140" t="s">
        <v>73</v>
      </c>
      <c r="B5" s="140"/>
      <c r="C5" s="140"/>
      <c r="D5" s="140"/>
      <c r="E5" s="140"/>
      <c r="F5" s="140"/>
      <c r="G5" s="140"/>
      <c r="H5" s="140"/>
      <c r="I5" s="140"/>
      <c r="J5" s="140"/>
      <c r="K5" s="140"/>
      <c r="L5" s="140"/>
    </row>
    <row r="6" spans="1:13" ht="24" customHeight="1" x14ac:dyDescent="0.6">
      <c r="A6" s="140" t="s">
        <v>205</v>
      </c>
      <c r="B6" s="140"/>
      <c r="C6" s="140"/>
      <c r="D6" s="140"/>
      <c r="E6" s="140"/>
      <c r="F6" s="140"/>
      <c r="G6" s="140"/>
      <c r="H6" s="140"/>
      <c r="I6" s="140"/>
      <c r="J6" s="140"/>
      <c r="K6" s="140"/>
      <c r="L6" s="140"/>
    </row>
    <row r="7" spans="1:13" ht="18" customHeight="1" x14ac:dyDescent="0.6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3" s="6" customFormat="1" ht="17.25" customHeight="1" x14ac:dyDescent="0.6">
      <c r="F8" s="147" t="s">
        <v>53</v>
      </c>
      <c r="G8" s="147"/>
      <c r="H8" s="147"/>
      <c r="I8" s="147"/>
      <c r="J8" s="147"/>
      <c r="K8" s="147"/>
      <c r="L8" s="147"/>
    </row>
    <row r="9" spans="1:13" ht="17.25" customHeight="1" x14ac:dyDescent="0.6">
      <c r="A9" s="4"/>
      <c r="B9" s="4"/>
      <c r="C9" s="4"/>
      <c r="D9" s="4"/>
      <c r="E9" s="4"/>
      <c r="F9" s="148" t="s">
        <v>90</v>
      </c>
      <c r="G9" s="148"/>
      <c r="H9" s="148"/>
      <c r="I9" s="5"/>
      <c r="J9" s="145" t="s">
        <v>51</v>
      </c>
      <c r="K9" s="145"/>
      <c r="L9" s="145"/>
    </row>
    <row r="10" spans="1:13" s="6" customFormat="1" ht="17.25" customHeight="1" x14ac:dyDescent="0.6">
      <c r="E10" s="5" t="s">
        <v>7</v>
      </c>
      <c r="F10" s="24">
        <v>2566</v>
      </c>
      <c r="G10" s="5"/>
      <c r="H10" s="24">
        <v>2565</v>
      </c>
      <c r="I10" s="5"/>
      <c r="J10" s="24">
        <v>2566</v>
      </c>
      <c r="K10" s="5"/>
      <c r="L10" s="24">
        <v>2565</v>
      </c>
    </row>
    <row r="11" spans="1:13" s="6" customFormat="1" ht="17.25" customHeight="1" x14ac:dyDescent="0.6">
      <c r="A11" s="6" t="s">
        <v>19</v>
      </c>
      <c r="J11" s="39"/>
      <c r="K11" s="40"/>
      <c r="L11" s="39"/>
    </row>
    <row r="12" spans="1:13" s="6" customFormat="1" ht="17.25" customHeight="1" x14ac:dyDescent="0.6">
      <c r="B12" s="6" t="s">
        <v>35</v>
      </c>
      <c r="E12" s="5">
        <v>3</v>
      </c>
      <c r="F12" s="13">
        <v>1535300615</v>
      </c>
      <c r="G12" s="12"/>
      <c r="H12" s="13">
        <v>1392744697</v>
      </c>
      <c r="J12" s="13">
        <v>1208495381</v>
      </c>
      <c r="K12" s="12"/>
      <c r="L12" s="13">
        <v>991977159</v>
      </c>
      <c r="M12" s="42"/>
    </row>
    <row r="13" spans="1:13" s="6" customFormat="1" ht="17.25" customHeight="1" x14ac:dyDescent="0.6">
      <c r="B13" s="6" t="s">
        <v>36</v>
      </c>
      <c r="F13" s="13">
        <v>8568537</v>
      </c>
      <c r="G13" s="12"/>
      <c r="H13" s="13">
        <v>7504223</v>
      </c>
      <c r="J13" s="13">
        <v>0</v>
      </c>
      <c r="K13" s="12"/>
      <c r="L13" s="13">
        <v>0</v>
      </c>
      <c r="M13" s="42"/>
    </row>
    <row r="14" spans="1:13" s="6" customFormat="1" ht="17.25" customHeight="1" x14ac:dyDescent="0.6">
      <c r="B14" s="6" t="s">
        <v>20</v>
      </c>
      <c r="E14" s="5">
        <v>3</v>
      </c>
      <c r="F14" s="13">
        <v>7931482</v>
      </c>
      <c r="G14" s="12"/>
      <c r="H14" s="13">
        <v>13658282</v>
      </c>
      <c r="J14" s="13">
        <v>2439197</v>
      </c>
      <c r="K14" s="12"/>
      <c r="L14" s="13">
        <v>9585205</v>
      </c>
      <c r="M14" s="42"/>
    </row>
    <row r="15" spans="1:13" s="6" customFormat="1" ht="17.25" customHeight="1" x14ac:dyDescent="0.6">
      <c r="D15" s="6" t="s">
        <v>21</v>
      </c>
      <c r="F15" s="86">
        <v>1551800634</v>
      </c>
      <c r="G15" s="12"/>
      <c r="H15" s="86">
        <v>1413907202</v>
      </c>
      <c r="J15" s="86">
        <v>1210934578</v>
      </c>
      <c r="K15" s="12"/>
      <c r="L15" s="86">
        <v>1001562364</v>
      </c>
      <c r="M15" s="42"/>
    </row>
    <row r="16" spans="1:13" s="6" customFormat="1" ht="17.25" customHeight="1" x14ac:dyDescent="0.6">
      <c r="A16" s="6" t="s">
        <v>22</v>
      </c>
      <c r="F16" s="41"/>
      <c r="G16" s="42"/>
      <c r="H16" s="41"/>
      <c r="J16" s="41"/>
      <c r="K16" s="42"/>
      <c r="L16" s="41"/>
      <c r="M16" s="42"/>
    </row>
    <row r="17" spans="1:13" s="6" customFormat="1" ht="17.25" customHeight="1" x14ac:dyDescent="0.6">
      <c r="B17" s="6" t="s">
        <v>37</v>
      </c>
      <c r="E17" s="5">
        <v>3</v>
      </c>
      <c r="F17" s="13">
        <v>998401967</v>
      </c>
      <c r="G17" s="12"/>
      <c r="H17" s="13">
        <v>820531394</v>
      </c>
      <c r="J17" s="13">
        <v>779353195</v>
      </c>
      <c r="K17" s="12"/>
      <c r="L17" s="13">
        <v>634662593</v>
      </c>
      <c r="M17" s="42"/>
    </row>
    <row r="18" spans="1:13" s="6" customFormat="1" ht="17.25" customHeight="1" x14ac:dyDescent="0.6">
      <c r="B18" s="6" t="s">
        <v>38</v>
      </c>
      <c r="F18" s="13">
        <v>4658211</v>
      </c>
      <c r="G18" s="12"/>
      <c r="H18" s="13">
        <v>5305694</v>
      </c>
      <c r="J18" s="13">
        <v>0</v>
      </c>
      <c r="K18" s="12"/>
      <c r="L18" s="13">
        <v>0</v>
      </c>
      <c r="M18" s="42"/>
    </row>
    <row r="19" spans="1:13" s="6" customFormat="1" ht="17.25" customHeight="1" x14ac:dyDescent="0.6">
      <c r="B19" s="6" t="s">
        <v>60</v>
      </c>
      <c r="E19" s="5">
        <v>3</v>
      </c>
      <c r="F19" s="13">
        <v>221188694</v>
      </c>
      <c r="G19" s="12"/>
      <c r="H19" s="13">
        <v>184011988</v>
      </c>
      <c r="J19" s="13">
        <v>163320160</v>
      </c>
      <c r="K19" s="12"/>
      <c r="L19" s="13">
        <v>123522500</v>
      </c>
      <c r="M19" s="42"/>
    </row>
    <row r="20" spans="1:13" s="6" customFormat="1" ht="17.25" customHeight="1" x14ac:dyDescent="0.6">
      <c r="D20" s="6" t="s">
        <v>23</v>
      </c>
      <c r="F20" s="86">
        <v>1224248872</v>
      </c>
      <c r="G20" s="12"/>
      <c r="H20" s="86">
        <v>1009849076</v>
      </c>
      <c r="J20" s="86">
        <v>942673355</v>
      </c>
      <c r="K20" s="12"/>
      <c r="L20" s="86">
        <v>758185093</v>
      </c>
      <c r="M20" s="42"/>
    </row>
    <row r="21" spans="1:13" s="6" customFormat="1" ht="17.25" customHeight="1" x14ac:dyDescent="0.6">
      <c r="A21" s="6" t="s">
        <v>142</v>
      </c>
      <c r="F21" s="13">
        <v>327551762</v>
      </c>
      <c r="G21" s="12"/>
      <c r="H21" s="13">
        <v>404058126</v>
      </c>
      <c r="J21" s="13">
        <v>268261223</v>
      </c>
      <c r="K21" s="12"/>
      <c r="L21" s="13">
        <v>243377271</v>
      </c>
      <c r="M21" s="42"/>
    </row>
    <row r="22" spans="1:13" s="6" customFormat="1" ht="17.25" customHeight="1" x14ac:dyDescent="0.6">
      <c r="A22" s="6" t="s">
        <v>75</v>
      </c>
      <c r="E22" s="5">
        <v>3</v>
      </c>
      <c r="F22" s="17">
        <v>9287786</v>
      </c>
      <c r="G22" s="12"/>
      <c r="H22" s="17">
        <v>11902057</v>
      </c>
      <c r="J22" s="17">
        <v>7921862</v>
      </c>
      <c r="K22" s="12"/>
      <c r="L22" s="17">
        <v>9752955</v>
      </c>
      <c r="M22" s="42"/>
    </row>
    <row r="23" spans="1:13" s="6" customFormat="1" ht="17.25" customHeight="1" x14ac:dyDescent="0.6">
      <c r="A23" s="6" t="s">
        <v>143</v>
      </c>
      <c r="F23" s="11">
        <v>318263976</v>
      </c>
      <c r="G23" s="12"/>
      <c r="H23" s="13">
        <v>392156069</v>
      </c>
      <c r="J23" s="11">
        <v>260339361</v>
      </c>
      <c r="K23" s="12"/>
      <c r="L23" s="13">
        <v>233624316</v>
      </c>
      <c r="M23" s="42"/>
    </row>
    <row r="24" spans="1:13" s="6" customFormat="1" ht="17.25" customHeight="1" x14ac:dyDescent="0.6">
      <c r="A24" s="6" t="s">
        <v>88</v>
      </c>
      <c r="E24" s="5">
        <v>23</v>
      </c>
      <c r="F24" s="17">
        <v>63805636</v>
      </c>
      <c r="G24" s="14"/>
      <c r="H24" s="17">
        <v>79422821</v>
      </c>
      <c r="J24" s="17">
        <v>51327796</v>
      </c>
      <c r="K24" s="14"/>
      <c r="L24" s="17">
        <v>45808154</v>
      </c>
      <c r="M24" s="43"/>
    </row>
    <row r="25" spans="1:13" s="6" customFormat="1" ht="17.25" customHeight="1" x14ac:dyDescent="0.6">
      <c r="A25" s="6" t="s">
        <v>104</v>
      </c>
      <c r="F25" s="86">
        <v>254458340</v>
      </c>
      <c r="G25" s="14"/>
      <c r="H25" s="86">
        <v>312733248</v>
      </c>
      <c r="J25" s="86">
        <v>209011565</v>
      </c>
      <c r="K25" s="14"/>
      <c r="L25" s="86">
        <v>187816162</v>
      </c>
      <c r="M25" s="41"/>
    </row>
    <row r="26" spans="1:13" s="6" customFormat="1" ht="17.25" customHeight="1" x14ac:dyDescent="0.6">
      <c r="A26" s="6" t="s">
        <v>149</v>
      </c>
      <c r="F26" s="11">
        <v>0</v>
      </c>
      <c r="G26" s="14"/>
      <c r="H26" s="11">
        <v>0</v>
      </c>
      <c r="J26" s="11">
        <v>0</v>
      </c>
      <c r="K26" s="14"/>
      <c r="L26" s="11">
        <v>0</v>
      </c>
      <c r="M26" s="41"/>
    </row>
    <row r="27" spans="1:13" s="6" customFormat="1" ht="17.25" customHeight="1" thickBot="1" x14ac:dyDescent="0.65">
      <c r="A27" s="6" t="s">
        <v>105</v>
      </c>
      <c r="F27" s="29">
        <v>254458340</v>
      </c>
      <c r="G27" s="12"/>
      <c r="H27" s="29">
        <v>312733248</v>
      </c>
      <c r="J27" s="29">
        <v>209011565</v>
      </c>
      <c r="K27" s="12"/>
      <c r="L27" s="29">
        <v>187816162</v>
      </c>
      <c r="M27" s="41"/>
    </row>
    <row r="28" spans="1:13" s="6" customFormat="1" ht="12.6" customHeight="1" thickTop="1" x14ac:dyDescent="0.6">
      <c r="F28" s="41"/>
      <c r="H28" s="41"/>
      <c r="J28" s="41"/>
      <c r="L28" s="41"/>
    </row>
    <row r="29" spans="1:13" s="6" customFormat="1" ht="17.25" customHeight="1" x14ac:dyDescent="0.6">
      <c r="A29" s="6" t="s">
        <v>115</v>
      </c>
      <c r="C29" s="2"/>
      <c r="D29" s="2"/>
      <c r="E29" s="2"/>
      <c r="F29" s="2"/>
      <c r="G29" s="2"/>
      <c r="H29" s="2"/>
      <c r="I29" s="2"/>
      <c r="J29" s="2"/>
      <c r="K29" s="2"/>
      <c r="L29" s="2"/>
    </row>
    <row r="30" spans="1:13" s="6" customFormat="1" ht="17.25" customHeight="1" x14ac:dyDescent="0.6">
      <c r="B30" s="6" t="s">
        <v>150</v>
      </c>
      <c r="C30" s="2"/>
      <c r="D30" s="2"/>
      <c r="E30" s="2"/>
      <c r="F30" s="14">
        <v>252688741</v>
      </c>
      <c r="G30" s="12"/>
      <c r="H30" s="14">
        <v>307770765</v>
      </c>
      <c r="J30" s="14">
        <v>209011565</v>
      </c>
      <c r="K30" s="12"/>
      <c r="L30" s="14">
        <v>187816162</v>
      </c>
    </row>
    <row r="31" spans="1:13" s="6" customFormat="1" ht="17.25" customHeight="1" x14ac:dyDescent="0.6">
      <c r="B31" s="6" t="s">
        <v>116</v>
      </c>
      <c r="C31" s="2"/>
      <c r="D31" s="2"/>
      <c r="E31" s="2"/>
      <c r="F31" s="14">
        <v>1769599</v>
      </c>
      <c r="G31" s="12"/>
      <c r="H31" s="14">
        <v>4962483</v>
      </c>
      <c r="J31" s="14">
        <v>0</v>
      </c>
      <c r="K31" s="12"/>
      <c r="L31" s="14">
        <v>0</v>
      </c>
    </row>
    <row r="32" spans="1:13" s="6" customFormat="1" ht="17.25" customHeight="1" thickBot="1" x14ac:dyDescent="0.65">
      <c r="A32" s="2"/>
      <c r="B32" s="2"/>
      <c r="C32" s="2"/>
      <c r="D32" s="2"/>
      <c r="E32" s="2"/>
      <c r="F32" s="29">
        <v>254458340</v>
      </c>
      <c r="G32" s="12"/>
      <c r="H32" s="29">
        <v>312733248</v>
      </c>
      <c r="J32" s="29">
        <v>209011565</v>
      </c>
      <c r="K32" s="12"/>
      <c r="L32" s="29">
        <v>187816162</v>
      </c>
    </row>
    <row r="33" spans="1:13" s="6" customFormat="1" ht="12.6" customHeight="1" thickTop="1" x14ac:dyDescent="0.6">
      <c r="F33" s="41"/>
      <c r="H33" s="41"/>
      <c r="J33" s="41"/>
      <c r="L33" s="41"/>
    </row>
    <row r="34" spans="1:13" s="6" customFormat="1" ht="17.25" customHeight="1" x14ac:dyDescent="0.6">
      <c r="A34" s="6" t="s">
        <v>117</v>
      </c>
      <c r="C34" s="2"/>
      <c r="D34" s="2"/>
      <c r="E34" s="2"/>
      <c r="F34" s="2"/>
      <c r="G34" s="2"/>
      <c r="H34" s="2"/>
      <c r="I34" s="2"/>
      <c r="J34" s="2"/>
      <c r="K34" s="2"/>
      <c r="L34" s="2"/>
    </row>
    <row r="35" spans="1:13" s="6" customFormat="1" ht="17.25" customHeight="1" x14ac:dyDescent="0.6">
      <c r="B35" s="6" t="s">
        <v>150</v>
      </c>
      <c r="C35" s="2"/>
      <c r="D35" s="2"/>
      <c r="E35" s="2"/>
      <c r="F35" s="14">
        <v>252688741</v>
      </c>
      <c r="G35" s="12"/>
      <c r="H35" s="14">
        <v>307770765</v>
      </c>
      <c r="J35" s="14">
        <v>209011565</v>
      </c>
      <c r="K35" s="12"/>
      <c r="L35" s="14">
        <v>187816162</v>
      </c>
      <c r="M35" s="44"/>
    </row>
    <row r="36" spans="1:13" s="6" customFormat="1" ht="17.25" customHeight="1" x14ac:dyDescent="0.6">
      <c r="B36" s="6" t="s">
        <v>116</v>
      </c>
      <c r="C36" s="2"/>
      <c r="D36" s="2"/>
      <c r="E36" s="2"/>
      <c r="F36" s="14">
        <v>1769599</v>
      </c>
      <c r="G36" s="12"/>
      <c r="H36" s="14">
        <v>4962483</v>
      </c>
      <c r="J36" s="14">
        <v>0</v>
      </c>
      <c r="K36" s="12"/>
      <c r="L36" s="14">
        <v>0</v>
      </c>
      <c r="M36" s="44"/>
    </row>
    <row r="37" spans="1:13" s="6" customFormat="1" ht="17.25" customHeight="1" thickBot="1" x14ac:dyDescent="0.65">
      <c r="A37" s="2"/>
      <c r="B37" s="2"/>
      <c r="C37" s="2"/>
      <c r="D37" s="2"/>
      <c r="E37" s="2"/>
      <c r="F37" s="29">
        <v>254458340</v>
      </c>
      <c r="G37" s="12"/>
      <c r="H37" s="29">
        <v>312733248</v>
      </c>
      <c r="J37" s="29">
        <v>209011565</v>
      </c>
      <c r="K37" s="12"/>
      <c r="L37" s="29">
        <v>187816162</v>
      </c>
      <c r="M37" s="44"/>
    </row>
    <row r="38" spans="1:13" s="6" customFormat="1" ht="12.6" customHeight="1" thickTop="1" x14ac:dyDescent="0.6">
      <c r="M38" s="44"/>
    </row>
    <row r="39" spans="1:13" s="6" customFormat="1" ht="18" customHeight="1" x14ac:dyDescent="0.6">
      <c r="A39" s="6" t="s">
        <v>151</v>
      </c>
      <c r="D39" s="2"/>
      <c r="E39" s="5">
        <v>24</v>
      </c>
      <c r="F39" s="2"/>
      <c r="G39" s="2"/>
      <c r="H39" s="15"/>
      <c r="I39" s="2"/>
      <c r="J39" s="2"/>
      <c r="K39" s="2"/>
      <c r="L39" s="2"/>
      <c r="M39" s="44"/>
    </row>
    <row r="40" spans="1:13" s="6" customFormat="1" ht="18" customHeight="1" x14ac:dyDescent="0.6">
      <c r="B40" s="6" t="s">
        <v>118</v>
      </c>
      <c r="D40" s="2"/>
      <c r="E40" s="5"/>
      <c r="F40" s="2"/>
      <c r="G40" s="2"/>
      <c r="H40" s="15"/>
      <c r="I40" s="2"/>
      <c r="J40" s="2"/>
      <c r="K40" s="2"/>
      <c r="L40" s="2"/>
      <c r="M40" s="44"/>
    </row>
    <row r="41" spans="1:13" s="6" customFormat="1" ht="18" customHeight="1" thickBot="1" x14ac:dyDescent="0.65">
      <c r="C41" s="6" t="s">
        <v>150</v>
      </c>
      <c r="D41" s="2"/>
      <c r="E41" s="2"/>
      <c r="F41" s="88">
        <v>0.12</v>
      </c>
      <c r="H41" s="88">
        <v>0.15</v>
      </c>
      <c r="J41" s="88">
        <v>0.1</v>
      </c>
      <c r="L41" s="88">
        <v>0.09</v>
      </c>
      <c r="M41" s="44"/>
    </row>
    <row r="42" spans="1:13" ht="24" customHeight="1" thickTop="1" x14ac:dyDescent="0.6"/>
  </sheetData>
  <mergeCells count="9">
    <mergeCell ref="F8:L8"/>
    <mergeCell ref="F9:H9"/>
    <mergeCell ref="J9:L9"/>
    <mergeCell ref="J1:L1"/>
    <mergeCell ref="J2:L2"/>
    <mergeCell ref="A3:L3"/>
    <mergeCell ref="A4:L4"/>
    <mergeCell ref="A5:L5"/>
    <mergeCell ref="A6:L6"/>
  </mergeCells>
  <printOptions horizontalCentered="1"/>
  <pageMargins left="1.1811023622047245" right="0.19685039370078741" top="0.51181102362204722" bottom="0.98425196850393704" header="0.51181102362204722" footer="0.78740157480314965"/>
  <pageSetup paperSize="9" orientation="portrait" r:id="rId1"/>
  <headerFooter alignWithMargins="0">
    <oddFooter>&amp;L&amp;"Angsana New,Regular"&amp;16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42"/>
  <sheetViews>
    <sheetView view="pageBreakPreview" topLeftCell="B28" zoomScale="110" zoomScaleNormal="100" zoomScaleSheetLayoutView="110" workbookViewId="0">
      <selection activeCell="N9" sqref="N9"/>
    </sheetView>
  </sheetViews>
  <sheetFormatPr defaultColWidth="9.125" defaultRowHeight="23.4" x14ac:dyDescent="0.6"/>
  <cols>
    <col min="1" max="1" width="1.75" style="2" customWidth="1"/>
    <col min="2" max="2" width="2" style="2" customWidth="1"/>
    <col min="3" max="3" width="1.75" style="2" customWidth="1"/>
    <col min="4" max="4" width="31.625" style="2" customWidth="1"/>
    <col min="5" max="5" width="7.25" style="2" customWidth="1"/>
    <col min="6" max="6" width="11.25" style="2" customWidth="1"/>
    <col min="7" max="7" width="0.625" style="2" customWidth="1"/>
    <col min="8" max="8" width="11.875" style="15" customWidth="1"/>
    <col min="9" max="9" width="0.75" style="2" customWidth="1"/>
    <col min="10" max="10" width="11.75" style="2" bestFit="1" customWidth="1"/>
    <col min="11" max="11" width="0.875" style="2" customWidth="1"/>
    <col min="12" max="12" width="11.75" style="2" customWidth="1"/>
    <col min="13" max="13" width="10" style="2" bestFit="1" customWidth="1"/>
    <col min="14" max="16384" width="9.125" style="2"/>
  </cols>
  <sheetData>
    <row r="1" spans="1:13" ht="24" customHeight="1" x14ac:dyDescent="0.6">
      <c r="J1" s="146" t="s">
        <v>100</v>
      </c>
      <c r="K1" s="146"/>
      <c r="L1" s="146"/>
    </row>
    <row r="2" spans="1:13" ht="24" customHeight="1" x14ac:dyDescent="0.6">
      <c r="J2" s="146" t="s">
        <v>101</v>
      </c>
      <c r="K2" s="146"/>
      <c r="L2" s="146"/>
    </row>
    <row r="3" spans="1:13" ht="24" customHeight="1" x14ac:dyDescent="0.6">
      <c r="A3" s="139" t="s">
        <v>197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</row>
    <row r="4" spans="1:13" ht="24" customHeight="1" x14ac:dyDescent="0.6">
      <c r="A4" s="140" t="s">
        <v>96</v>
      </c>
      <c r="B4" s="140"/>
      <c r="C4" s="140"/>
      <c r="D4" s="140"/>
      <c r="E4" s="140"/>
      <c r="F4" s="140"/>
      <c r="G4" s="140"/>
      <c r="H4" s="140"/>
      <c r="I4" s="140"/>
      <c r="J4" s="140"/>
      <c r="K4" s="140"/>
      <c r="L4" s="140"/>
    </row>
    <row r="5" spans="1:13" ht="24" customHeight="1" x14ac:dyDescent="0.6">
      <c r="A5" s="140" t="s">
        <v>73</v>
      </c>
      <c r="B5" s="140"/>
      <c r="C5" s="140"/>
      <c r="D5" s="140"/>
      <c r="E5" s="140"/>
      <c r="F5" s="140"/>
      <c r="G5" s="140"/>
      <c r="H5" s="140"/>
      <c r="I5" s="140"/>
      <c r="J5" s="140"/>
      <c r="K5" s="140"/>
      <c r="L5" s="140"/>
    </row>
    <row r="6" spans="1:13" ht="24" customHeight="1" x14ac:dyDescent="0.6">
      <c r="A6" s="140" t="s">
        <v>206</v>
      </c>
      <c r="B6" s="140"/>
      <c r="C6" s="140"/>
      <c r="D6" s="140"/>
      <c r="E6" s="140"/>
      <c r="F6" s="140"/>
      <c r="G6" s="140"/>
      <c r="H6" s="140"/>
      <c r="I6" s="140"/>
      <c r="J6" s="140"/>
      <c r="K6" s="140"/>
      <c r="L6" s="140"/>
    </row>
    <row r="7" spans="1:13" ht="18.45" customHeight="1" x14ac:dyDescent="0.6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3" s="6" customFormat="1" ht="17.25" customHeight="1" x14ac:dyDescent="0.6">
      <c r="F8" s="147" t="s">
        <v>53</v>
      </c>
      <c r="G8" s="147"/>
      <c r="H8" s="147"/>
      <c r="I8" s="147"/>
      <c r="J8" s="147"/>
      <c r="K8" s="147"/>
      <c r="L8" s="147"/>
    </row>
    <row r="9" spans="1:13" ht="17.25" customHeight="1" x14ac:dyDescent="0.6">
      <c r="A9" s="4"/>
      <c r="B9" s="4"/>
      <c r="C9" s="4"/>
      <c r="D9" s="4"/>
      <c r="E9" s="4"/>
      <c r="F9" s="148" t="s">
        <v>90</v>
      </c>
      <c r="G9" s="148"/>
      <c r="H9" s="148"/>
      <c r="I9" s="5"/>
      <c r="J9" s="145" t="s">
        <v>51</v>
      </c>
      <c r="K9" s="145"/>
      <c r="L9" s="145"/>
    </row>
    <row r="10" spans="1:13" s="6" customFormat="1" ht="17.25" customHeight="1" x14ac:dyDescent="0.6">
      <c r="E10" s="5" t="s">
        <v>7</v>
      </c>
      <c r="F10" s="24">
        <v>2566</v>
      </c>
      <c r="G10" s="5"/>
      <c r="H10" s="24">
        <v>2565</v>
      </c>
      <c r="I10" s="5"/>
      <c r="J10" s="24">
        <v>2566</v>
      </c>
      <c r="K10" s="5"/>
      <c r="L10" s="24">
        <v>2565</v>
      </c>
    </row>
    <row r="11" spans="1:13" s="6" customFormat="1" ht="17.25" customHeight="1" x14ac:dyDescent="0.6">
      <c r="A11" s="6" t="s">
        <v>19</v>
      </c>
      <c r="J11" s="39"/>
      <c r="K11" s="40"/>
      <c r="L11" s="39"/>
    </row>
    <row r="12" spans="1:13" s="6" customFormat="1" ht="17.25" customHeight="1" x14ac:dyDescent="0.6">
      <c r="B12" s="6" t="s">
        <v>35</v>
      </c>
      <c r="E12" s="5">
        <v>3</v>
      </c>
      <c r="F12" s="13">
        <v>4266739584</v>
      </c>
      <c r="G12" s="12"/>
      <c r="H12" s="13">
        <v>4462198879</v>
      </c>
      <c r="J12" s="13">
        <v>3363612685</v>
      </c>
      <c r="K12" s="12"/>
      <c r="L12" s="13">
        <v>3419345806</v>
      </c>
      <c r="M12" s="42"/>
    </row>
    <row r="13" spans="1:13" s="6" customFormat="1" ht="17.25" customHeight="1" x14ac:dyDescent="0.6">
      <c r="B13" s="6" t="s">
        <v>36</v>
      </c>
      <c r="F13" s="13">
        <v>23645970</v>
      </c>
      <c r="G13" s="12"/>
      <c r="H13" s="13">
        <v>21519310</v>
      </c>
      <c r="J13" s="13">
        <v>0</v>
      </c>
      <c r="K13" s="12"/>
      <c r="L13" s="13">
        <v>0</v>
      </c>
      <c r="M13" s="42"/>
    </row>
    <row r="14" spans="1:13" s="6" customFormat="1" ht="17.25" customHeight="1" x14ac:dyDescent="0.6">
      <c r="B14" s="6" t="s">
        <v>20</v>
      </c>
      <c r="E14" s="5">
        <v>3</v>
      </c>
      <c r="F14" s="13">
        <v>23824459</v>
      </c>
      <c r="G14" s="12"/>
      <c r="H14" s="13">
        <v>31159182</v>
      </c>
      <c r="J14" s="13">
        <v>7493131</v>
      </c>
      <c r="K14" s="12"/>
      <c r="L14" s="13">
        <v>14435572</v>
      </c>
      <c r="M14" s="42"/>
    </row>
    <row r="15" spans="1:13" s="6" customFormat="1" ht="17.25" customHeight="1" x14ac:dyDescent="0.6">
      <c r="D15" s="6" t="s">
        <v>21</v>
      </c>
      <c r="F15" s="86">
        <v>4314210013</v>
      </c>
      <c r="G15" s="12"/>
      <c r="H15" s="86">
        <v>4514877371</v>
      </c>
      <c r="J15" s="86">
        <v>3371105816</v>
      </c>
      <c r="K15" s="12"/>
      <c r="L15" s="86">
        <v>3433781378</v>
      </c>
      <c r="M15" s="42"/>
    </row>
    <row r="16" spans="1:13" s="6" customFormat="1" ht="17.25" customHeight="1" x14ac:dyDescent="0.6">
      <c r="A16" s="6" t="s">
        <v>22</v>
      </c>
      <c r="F16" s="41"/>
      <c r="G16" s="42"/>
      <c r="H16" s="41"/>
      <c r="J16" s="41"/>
      <c r="K16" s="42"/>
      <c r="L16" s="41"/>
      <c r="M16" s="42"/>
    </row>
    <row r="17" spans="1:13" s="6" customFormat="1" ht="17.25" customHeight="1" x14ac:dyDescent="0.6">
      <c r="B17" s="6" t="s">
        <v>37</v>
      </c>
      <c r="E17" s="5">
        <v>3</v>
      </c>
      <c r="F17" s="13">
        <v>2752914308</v>
      </c>
      <c r="G17" s="12"/>
      <c r="H17" s="13">
        <v>2764006204</v>
      </c>
      <c r="J17" s="13">
        <v>2160202738</v>
      </c>
      <c r="K17" s="12"/>
      <c r="L17" s="13">
        <v>2214516331</v>
      </c>
      <c r="M17" s="42"/>
    </row>
    <row r="18" spans="1:13" s="6" customFormat="1" ht="17.25" customHeight="1" x14ac:dyDescent="0.6">
      <c r="B18" s="6" t="s">
        <v>38</v>
      </c>
      <c r="F18" s="13">
        <v>16642314</v>
      </c>
      <c r="G18" s="12"/>
      <c r="H18" s="13">
        <v>15295524</v>
      </c>
      <c r="J18" s="13">
        <v>0</v>
      </c>
      <c r="K18" s="12"/>
      <c r="L18" s="13">
        <v>0</v>
      </c>
      <c r="M18" s="42"/>
    </row>
    <row r="19" spans="1:13" s="6" customFormat="1" ht="17.25" customHeight="1" x14ac:dyDescent="0.6">
      <c r="B19" s="6" t="s">
        <v>60</v>
      </c>
      <c r="E19" s="5">
        <v>3</v>
      </c>
      <c r="F19" s="13">
        <v>642110168</v>
      </c>
      <c r="G19" s="12"/>
      <c r="H19" s="13">
        <v>608896020</v>
      </c>
      <c r="J19" s="13">
        <v>480497198</v>
      </c>
      <c r="K19" s="12"/>
      <c r="L19" s="13">
        <v>445446933</v>
      </c>
      <c r="M19" s="42"/>
    </row>
    <row r="20" spans="1:13" s="6" customFormat="1" ht="17.25" customHeight="1" x14ac:dyDescent="0.6">
      <c r="D20" s="6" t="s">
        <v>23</v>
      </c>
      <c r="F20" s="86">
        <v>3411666790</v>
      </c>
      <c r="G20" s="12"/>
      <c r="H20" s="86">
        <v>3388197748</v>
      </c>
      <c r="J20" s="86">
        <v>2640699936</v>
      </c>
      <c r="K20" s="12"/>
      <c r="L20" s="86">
        <v>2659963264</v>
      </c>
      <c r="M20" s="42"/>
    </row>
    <row r="21" spans="1:13" s="6" customFormat="1" ht="17.25" customHeight="1" x14ac:dyDescent="0.6">
      <c r="A21" s="6" t="s">
        <v>142</v>
      </c>
      <c r="F21" s="13">
        <v>902543223</v>
      </c>
      <c r="G21" s="12"/>
      <c r="H21" s="13">
        <v>1126679623</v>
      </c>
      <c r="J21" s="13">
        <v>730405880</v>
      </c>
      <c r="K21" s="12"/>
      <c r="L21" s="13">
        <v>773818114</v>
      </c>
      <c r="M21" s="42"/>
    </row>
    <row r="22" spans="1:13" s="6" customFormat="1" ht="17.25" customHeight="1" x14ac:dyDescent="0.6">
      <c r="A22" s="6" t="s">
        <v>75</v>
      </c>
      <c r="E22" s="5">
        <v>3</v>
      </c>
      <c r="F22" s="17">
        <v>29008458</v>
      </c>
      <c r="G22" s="12"/>
      <c r="H22" s="17">
        <v>36254818</v>
      </c>
      <c r="J22" s="17">
        <v>24114480</v>
      </c>
      <c r="K22" s="12"/>
      <c r="L22" s="17">
        <v>28965426</v>
      </c>
      <c r="M22" s="42"/>
    </row>
    <row r="23" spans="1:13" s="6" customFormat="1" ht="17.25" customHeight="1" x14ac:dyDescent="0.6">
      <c r="A23" s="6" t="s">
        <v>143</v>
      </c>
      <c r="F23" s="11">
        <v>873534765</v>
      </c>
      <c r="G23" s="12"/>
      <c r="H23" s="13">
        <v>1090424805</v>
      </c>
      <c r="J23" s="11">
        <v>706291400</v>
      </c>
      <c r="K23" s="12"/>
      <c r="L23" s="13">
        <v>744852688</v>
      </c>
      <c r="M23" s="42"/>
    </row>
    <row r="24" spans="1:13" s="6" customFormat="1" ht="17.25" customHeight="1" x14ac:dyDescent="0.6">
      <c r="A24" s="6" t="s">
        <v>88</v>
      </c>
      <c r="E24" s="5">
        <v>23</v>
      </c>
      <c r="F24" s="17">
        <v>175714396</v>
      </c>
      <c r="G24" s="14"/>
      <c r="H24" s="17">
        <v>218326547</v>
      </c>
      <c r="J24" s="17">
        <v>139698269</v>
      </c>
      <c r="K24" s="14"/>
      <c r="L24" s="17">
        <v>145490526</v>
      </c>
      <c r="M24" s="43"/>
    </row>
    <row r="25" spans="1:13" s="6" customFormat="1" ht="17.25" customHeight="1" x14ac:dyDescent="0.6">
      <c r="A25" s="6" t="s">
        <v>104</v>
      </c>
      <c r="F25" s="86">
        <v>697820369</v>
      </c>
      <c r="G25" s="14"/>
      <c r="H25" s="86">
        <v>872098258</v>
      </c>
      <c r="J25" s="86">
        <v>566593131</v>
      </c>
      <c r="K25" s="14"/>
      <c r="L25" s="86">
        <v>599362162</v>
      </c>
      <c r="M25" s="41"/>
    </row>
    <row r="26" spans="1:13" s="6" customFormat="1" ht="17.25" customHeight="1" x14ac:dyDescent="0.6">
      <c r="A26" s="6" t="s">
        <v>149</v>
      </c>
      <c r="F26" s="11">
        <v>0</v>
      </c>
      <c r="G26" s="14"/>
      <c r="H26" s="11">
        <v>0</v>
      </c>
      <c r="J26" s="11">
        <v>0</v>
      </c>
      <c r="K26" s="14"/>
      <c r="L26" s="11">
        <v>0</v>
      </c>
      <c r="M26" s="41"/>
    </row>
    <row r="27" spans="1:13" s="6" customFormat="1" ht="17.25" customHeight="1" thickBot="1" x14ac:dyDescent="0.65">
      <c r="A27" s="6" t="s">
        <v>105</v>
      </c>
      <c r="F27" s="29">
        <v>697820369</v>
      </c>
      <c r="G27" s="12"/>
      <c r="H27" s="29">
        <v>872098258</v>
      </c>
      <c r="J27" s="29">
        <v>566593131</v>
      </c>
      <c r="K27" s="12"/>
      <c r="L27" s="29">
        <v>599362162</v>
      </c>
      <c r="M27" s="41"/>
    </row>
    <row r="28" spans="1:13" s="6" customFormat="1" ht="13.8" customHeight="1" thickTop="1" x14ac:dyDescent="0.6">
      <c r="F28" s="41"/>
      <c r="H28" s="41"/>
      <c r="J28" s="41"/>
      <c r="L28" s="41"/>
    </row>
    <row r="29" spans="1:13" s="6" customFormat="1" ht="17.25" customHeight="1" x14ac:dyDescent="0.6">
      <c r="A29" s="6" t="s">
        <v>115</v>
      </c>
      <c r="C29" s="2"/>
      <c r="D29" s="2"/>
      <c r="E29" s="2"/>
      <c r="F29" s="2"/>
      <c r="G29" s="2"/>
      <c r="H29" s="2"/>
      <c r="I29" s="2"/>
      <c r="J29" s="2"/>
      <c r="K29" s="2"/>
      <c r="L29" s="2"/>
    </row>
    <row r="30" spans="1:13" s="6" customFormat="1" ht="17.25" customHeight="1" x14ac:dyDescent="0.6">
      <c r="B30" s="6" t="s">
        <v>150</v>
      </c>
      <c r="C30" s="2"/>
      <c r="D30" s="2"/>
      <c r="E30" s="2"/>
      <c r="F30" s="14">
        <v>692755125</v>
      </c>
      <c r="G30" s="12"/>
      <c r="H30" s="14">
        <v>861219776</v>
      </c>
      <c r="J30" s="14">
        <v>566593131</v>
      </c>
      <c r="K30" s="12"/>
      <c r="L30" s="14">
        <v>599362162</v>
      </c>
    </row>
    <row r="31" spans="1:13" s="6" customFormat="1" ht="17.25" customHeight="1" x14ac:dyDescent="0.6">
      <c r="B31" s="6" t="s">
        <v>116</v>
      </c>
      <c r="C31" s="2"/>
      <c r="D31" s="2"/>
      <c r="E31" s="2"/>
      <c r="F31" s="14">
        <v>5065244</v>
      </c>
      <c r="G31" s="12"/>
      <c r="H31" s="14">
        <v>10878482</v>
      </c>
      <c r="J31" s="14">
        <v>0</v>
      </c>
      <c r="K31" s="12"/>
      <c r="L31" s="14">
        <v>0</v>
      </c>
    </row>
    <row r="32" spans="1:13" s="6" customFormat="1" ht="17.25" customHeight="1" thickBot="1" x14ac:dyDescent="0.65">
      <c r="A32" s="2"/>
      <c r="B32" s="2"/>
      <c r="C32" s="2"/>
      <c r="D32" s="2"/>
      <c r="E32" s="2"/>
      <c r="F32" s="29">
        <v>697820369</v>
      </c>
      <c r="G32" s="12"/>
      <c r="H32" s="29">
        <v>872098258</v>
      </c>
      <c r="J32" s="29">
        <v>566593131</v>
      </c>
      <c r="K32" s="12"/>
      <c r="L32" s="29">
        <v>599362162</v>
      </c>
    </row>
    <row r="33" spans="1:13" s="6" customFormat="1" ht="13.8" customHeight="1" thickTop="1" x14ac:dyDescent="0.6">
      <c r="F33" s="41"/>
      <c r="H33" s="41"/>
      <c r="J33" s="41"/>
      <c r="L33" s="41"/>
    </row>
    <row r="34" spans="1:13" s="6" customFormat="1" ht="17.25" customHeight="1" x14ac:dyDescent="0.6">
      <c r="A34" s="6" t="s">
        <v>117</v>
      </c>
      <c r="C34" s="2"/>
      <c r="D34" s="2"/>
      <c r="E34" s="2"/>
      <c r="F34" s="2"/>
      <c r="G34" s="2"/>
      <c r="H34" s="2"/>
      <c r="I34" s="2"/>
      <c r="J34" s="2"/>
      <c r="K34" s="2"/>
      <c r="L34" s="2"/>
    </row>
    <row r="35" spans="1:13" s="6" customFormat="1" ht="17.25" customHeight="1" x14ac:dyDescent="0.6">
      <c r="B35" s="6" t="s">
        <v>150</v>
      </c>
      <c r="C35" s="2"/>
      <c r="D35" s="2"/>
      <c r="E35" s="2"/>
      <c r="F35" s="14">
        <v>692755125</v>
      </c>
      <c r="G35" s="12"/>
      <c r="H35" s="14">
        <v>861219776</v>
      </c>
      <c r="J35" s="14">
        <v>566593131</v>
      </c>
      <c r="K35" s="12"/>
      <c r="L35" s="14">
        <v>599362162</v>
      </c>
      <c r="M35" s="44"/>
    </row>
    <row r="36" spans="1:13" s="6" customFormat="1" ht="17.25" customHeight="1" x14ac:dyDescent="0.6">
      <c r="B36" s="6" t="s">
        <v>116</v>
      </c>
      <c r="C36" s="2"/>
      <c r="D36" s="2"/>
      <c r="E36" s="2"/>
      <c r="F36" s="14">
        <v>5065244</v>
      </c>
      <c r="G36" s="12"/>
      <c r="H36" s="14">
        <v>10878482</v>
      </c>
      <c r="J36" s="14">
        <v>0</v>
      </c>
      <c r="K36" s="12"/>
      <c r="L36" s="14">
        <v>0</v>
      </c>
      <c r="M36" s="44"/>
    </row>
    <row r="37" spans="1:13" s="6" customFormat="1" ht="17.25" customHeight="1" thickBot="1" x14ac:dyDescent="0.65">
      <c r="A37" s="2"/>
      <c r="B37" s="2"/>
      <c r="C37" s="2"/>
      <c r="D37" s="2"/>
      <c r="E37" s="2"/>
      <c r="F37" s="29">
        <v>697820369</v>
      </c>
      <c r="G37" s="12"/>
      <c r="H37" s="29">
        <v>872098258</v>
      </c>
      <c r="J37" s="29">
        <v>566593131</v>
      </c>
      <c r="K37" s="12"/>
      <c r="L37" s="29">
        <v>599362162</v>
      </c>
      <c r="M37" s="44"/>
    </row>
    <row r="38" spans="1:13" s="6" customFormat="1" ht="13.8" customHeight="1" thickTop="1" x14ac:dyDescent="0.6">
      <c r="M38" s="44"/>
    </row>
    <row r="39" spans="1:13" s="6" customFormat="1" ht="18" customHeight="1" x14ac:dyDescent="0.6">
      <c r="A39" s="6" t="s">
        <v>151</v>
      </c>
      <c r="D39" s="2"/>
      <c r="E39" s="5">
        <v>24</v>
      </c>
      <c r="F39" s="2"/>
      <c r="G39" s="2"/>
      <c r="H39" s="15"/>
      <c r="I39" s="2"/>
      <c r="J39" s="2"/>
      <c r="K39" s="2"/>
      <c r="L39" s="2"/>
      <c r="M39" s="44"/>
    </row>
    <row r="40" spans="1:13" s="6" customFormat="1" ht="18" customHeight="1" x14ac:dyDescent="0.6">
      <c r="B40" s="6" t="s">
        <v>118</v>
      </c>
      <c r="D40" s="2"/>
      <c r="E40" s="5"/>
      <c r="F40" s="2"/>
      <c r="G40" s="2"/>
      <c r="H40" s="15"/>
      <c r="I40" s="2"/>
      <c r="J40" s="2"/>
      <c r="K40" s="2"/>
      <c r="L40" s="2"/>
      <c r="M40" s="44"/>
    </row>
    <row r="41" spans="1:13" s="6" customFormat="1" ht="18" customHeight="1" thickBot="1" x14ac:dyDescent="0.65">
      <c r="C41" s="6" t="s">
        <v>150</v>
      </c>
      <c r="D41" s="2"/>
      <c r="E41" s="2"/>
      <c r="F41" s="88">
        <v>0.34</v>
      </c>
      <c r="H41" s="88">
        <v>0.42</v>
      </c>
      <c r="J41" s="88">
        <v>0.28000000000000003</v>
      </c>
      <c r="L41" s="88">
        <v>0.28999999999999998</v>
      </c>
      <c r="M41" s="44"/>
    </row>
    <row r="42" spans="1:13" ht="24" customHeight="1" thickTop="1" x14ac:dyDescent="0.6"/>
  </sheetData>
  <mergeCells count="9">
    <mergeCell ref="F8:L8"/>
    <mergeCell ref="F9:H9"/>
    <mergeCell ref="J9:L9"/>
    <mergeCell ref="J1:L1"/>
    <mergeCell ref="J2:L2"/>
    <mergeCell ref="A3:L3"/>
    <mergeCell ref="A4:L4"/>
    <mergeCell ref="A5:L5"/>
    <mergeCell ref="A6:L6"/>
  </mergeCells>
  <pageMargins left="1.1811023622047245" right="0.19685039370078741" top="0.51181102362204722" bottom="0.98425196850393704" header="0.51181102362204722" footer="0.78740157480314965"/>
  <pageSetup paperSize="9" orientation="portrait" r:id="rId1"/>
  <headerFooter alignWithMargins="0">
    <oddFooter>&amp;L&amp;"Angsana New,Regular"&amp;16  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F38"/>
  <sheetViews>
    <sheetView view="pageBreakPreview" topLeftCell="A13" zoomScale="90" zoomScaleNormal="130" zoomScaleSheetLayoutView="90" workbookViewId="0">
      <selection activeCell="AE18" sqref="AE18:AE20"/>
    </sheetView>
  </sheetViews>
  <sheetFormatPr defaultColWidth="9.125" defaultRowHeight="24" customHeight="1" x14ac:dyDescent="0.6"/>
  <cols>
    <col min="1" max="2" width="1.375" style="16" customWidth="1"/>
    <col min="3" max="3" width="1.25" style="16" customWidth="1"/>
    <col min="4" max="4" width="18.875" style="16" customWidth="1"/>
    <col min="5" max="5" width="3.375" style="16" customWidth="1"/>
    <col min="6" max="6" width="1.5" style="16" customWidth="1"/>
    <col min="7" max="7" width="9.25" style="16" customWidth="1"/>
    <col min="8" max="8" width="0.75" style="16" customWidth="1"/>
    <col min="9" max="9" width="9.75" style="16" customWidth="1"/>
    <col min="10" max="10" width="0.75" style="16" customWidth="1"/>
    <col min="11" max="11" width="8" style="16" customWidth="1"/>
    <col min="12" max="12" width="0.75" style="16" customWidth="1"/>
    <col min="13" max="13" width="9" style="16" customWidth="1"/>
    <col min="14" max="14" width="0.75" style="16" customWidth="1"/>
    <col min="15" max="15" width="8.625" style="16" customWidth="1"/>
    <col min="16" max="16" width="0.75" style="16" customWidth="1"/>
    <col min="17" max="17" width="9.25" style="16" customWidth="1"/>
    <col min="18" max="18" width="0.75" style="16" customWidth="1"/>
    <col min="19" max="19" width="9.25" style="16" customWidth="1"/>
    <col min="20" max="20" width="0.75" style="16" customWidth="1"/>
    <col min="21" max="21" width="11.75" style="16" customWidth="1"/>
    <col min="22" max="22" width="0.75" style="16" customWidth="1"/>
    <col min="23" max="23" width="10.875" style="16" customWidth="1"/>
    <col min="24" max="24" width="0.75" style="16" customWidth="1"/>
    <col min="25" max="25" width="9" style="16" customWidth="1"/>
    <col min="26" max="26" width="0.75" style="16" customWidth="1"/>
    <col min="27" max="27" width="9.25" style="16" customWidth="1"/>
    <col min="28" max="28" width="0.75" style="16" customWidth="1"/>
    <col min="29" max="29" width="8.125" style="16" customWidth="1"/>
    <col min="30" max="30" width="0.75" style="16" customWidth="1"/>
    <col min="31" max="31" width="9.25" style="16" customWidth="1"/>
    <col min="32" max="16384" width="9.125" style="16"/>
  </cols>
  <sheetData>
    <row r="1" spans="1:31" ht="21" customHeight="1" x14ac:dyDescent="0.6">
      <c r="X1" s="45"/>
      <c r="Y1" s="45"/>
      <c r="Z1" s="45"/>
      <c r="AA1" s="38" t="s">
        <v>100</v>
      </c>
      <c r="AB1" s="45"/>
      <c r="AD1" s="45"/>
    </row>
    <row r="2" spans="1:31" ht="21" customHeight="1" x14ac:dyDescent="0.6">
      <c r="X2" s="45"/>
      <c r="Y2" s="45"/>
      <c r="Z2" s="45"/>
      <c r="AA2" s="38" t="s">
        <v>101</v>
      </c>
      <c r="AB2" s="45"/>
      <c r="AD2" s="45"/>
    </row>
    <row r="3" spans="1:31" s="2" customFormat="1" ht="21" customHeight="1" x14ac:dyDescent="0.6">
      <c r="A3" s="139" t="s">
        <v>78</v>
      </c>
      <c r="B3" s="139"/>
      <c r="C3" s="13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49"/>
      <c r="T3" s="149"/>
      <c r="U3" s="149"/>
      <c r="V3" s="149"/>
      <c r="W3" s="149"/>
      <c r="X3" s="149"/>
      <c r="Y3" s="149"/>
      <c r="Z3" s="149"/>
      <c r="AA3" s="149"/>
      <c r="AB3" s="149"/>
      <c r="AC3" s="149"/>
      <c r="AD3" s="149"/>
      <c r="AE3" s="149"/>
    </row>
    <row r="4" spans="1:31" s="2" customFormat="1" ht="21" customHeight="1" x14ac:dyDescent="0.6">
      <c r="A4" s="140" t="s">
        <v>96</v>
      </c>
      <c r="B4" s="140"/>
      <c r="C4" s="140"/>
      <c r="D4" s="140"/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140"/>
      <c r="P4" s="140"/>
      <c r="Q4" s="140"/>
      <c r="R4" s="140"/>
      <c r="S4" s="140"/>
      <c r="T4" s="140"/>
      <c r="U4" s="140"/>
      <c r="V4" s="140"/>
      <c r="W4" s="140"/>
      <c r="X4" s="140"/>
      <c r="Y4" s="140"/>
      <c r="Z4" s="140"/>
      <c r="AA4" s="140"/>
      <c r="AB4" s="140"/>
      <c r="AC4" s="140"/>
      <c r="AD4" s="140"/>
      <c r="AE4" s="140"/>
    </row>
    <row r="5" spans="1:31" s="2" customFormat="1" ht="21" customHeight="1" x14ac:dyDescent="0.6">
      <c r="A5" s="140" t="s">
        <v>57</v>
      </c>
      <c r="B5" s="140"/>
      <c r="C5" s="140"/>
      <c r="D5" s="140"/>
      <c r="E5" s="140"/>
      <c r="F5" s="140"/>
      <c r="G5" s="140"/>
      <c r="H5" s="140"/>
      <c r="I5" s="140"/>
      <c r="J5" s="140"/>
      <c r="K5" s="140"/>
      <c r="L5" s="140"/>
      <c r="M5" s="140"/>
      <c r="N5" s="140"/>
      <c r="O5" s="140"/>
      <c r="P5" s="140"/>
      <c r="Q5" s="140"/>
      <c r="R5" s="140"/>
      <c r="S5" s="140"/>
      <c r="T5" s="140"/>
      <c r="U5" s="140"/>
      <c r="V5" s="140"/>
      <c r="W5" s="140"/>
      <c r="X5" s="140"/>
      <c r="Y5" s="140"/>
      <c r="Z5" s="140"/>
      <c r="AA5" s="140"/>
      <c r="AB5" s="140"/>
      <c r="AC5" s="140"/>
      <c r="AD5" s="140"/>
      <c r="AE5" s="140"/>
    </row>
    <row r="6" spans="1:31" s="2" customFormat="1" ht="21" customHeight="1" x14ac:dyDescent="0.6">
      <c r="A6" s="140" t="s">
        <v>206</v>
      </c>
      <c r="B6" s="140"/>
      <c r="C6" s="140"/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0"/>
      <c r="X6" s="140"/>
      <c r="Y6" s="140"/>
      <c r="Z6" s="140"/>
      <c r="AA6" s="140"/>
      <c r="AB6" s="140"/>
      <c r="AC6" s="140"/>
      <c r="AD6" s="140"/>
      <c r="AE6" s="140"/>
    </row>
    <row r="7" spans="1:31" s="2" customFormat="1" ht="21" customHeight="1" x14ac:dyDescent="0.6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</row>
    <row r="8" spans="1:31" s="20" customFormat="1" ht="16.5" customHeight="1" x14ac:dyDescent="0.6">
      <c r="G8" s="153" t="s">
        <v>53</v>
      </c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3"/>
      <c r="T8" s="153"/>
      <c r="U8" s="153"/>
      <c r="V8" s="153"/>
      <c r="W8" s="153"/>
      <c r="X8" s="153"/>
      <c r="Y8" s="153"/>
      <c r="Z8" s="153"/>
      <c r="AA8" s="153"/>
      <c r="AB8" s="153"/>
      <c r="AC8" s="153"/>
      <c r="AD8" s="153"/>
      <c r="AE8" s="153"/>
    </row>
    <row r="9" spans="1:31" s="20" customFormat="1" ht="16.5" customHeight="1" x14ac:dyDescent="0.6">
      <c r="G9" s="150" t="s">
        <v>90</v>
      </c>
      <c r="H9" s="150"/>
      <c r="I9" s="150"/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50"/>
      <c r="X9" s="150"/>
      <c r="Y9" s="150"/>
      <c r="Z9" s="150"/>
      <c r="AA9" s="150"/>
      <c r="AB9" s="150"/>
      <c r="AC9" s="150"/>
      <c r="AD9" s="150"/>
      <c r="AE9" s="150"/>
    </row>
    <row r="10" spans="1:31" s="20" customFormat="1" ht="16.5" customHeight="1" x14ac:dyDescent="0.6">
      <c r="G10" s="150" t="s">
        <v>123</v>
      </c>
      <c r="H10" s="150"/>
      <c r="I10" s="150"/>
      <c r="J10" s="150"/>
      <c r="K10" s="150"/>
      <c r="L10" s="150"/>
      <c r="M10" s="150"/>
      <c r="N10" s="150"/>
      <c r="O10" s="150"/>
      <c r="P10" s="150"/>
      <c r="Q10" s="150"/>
      <c r="R10" s="150"/>
      <c r="S10" s="150"/>
      <c r="T10" s="150"/>
      <c r="U10" s="150"/>
      <c r="V10" s="150"/>
      <c r="W10" s="150"/>
      <c r="X10" s="150"/>
      <c r="Y10" s="150"/>
      <c r="Z10" s="150"/>
      <c r="AA10" s="150"/>
      <c r="AB10" s="103"/>
      <c r="AC10" s="103" t="s">
        <v>120</v>
      </c>
      <c r="AD10" s="103"/>
      <c r="AE10" s="103" t="s">
        <v>24</v>
      </c>
    </row>
    <row r="11" spans="1:31" s="20" customFormat="1" ht="16.5" customHeight="1" x14ac:dyDescent="0.6">
      <c r="G11" s="103" t="s">
        <v>13</v>
      </c>
      <c r="H11" s="103"/>
      <c r="I11" s="103" t="s">
        <v>93</v>
      </c>
      <c r="J11" s="103"/>
      <c r="K11" s="103" t="s">
        <v>135</v>
      </c>
      <c r="L11" s="103"/>
      <c r="M11" s="103" t="s">
        <v>135</v>
      </c>
      <c r="N11" s="103"/>
      <c r="O11" s="150" t="s">
        <v>59</v>
      </c>
      <c r="P11" s="150"/>
      <c r="Q11" s="150"/>
      <c r="R11" s="150"/>
      <c r="S11" s="150"/>
      <c r="T11" s="103"/>
      <c r="U11" s="103" t="s">
        <v>181</v>
      </c>
      <c r="V11" s="103"/>
      <c r="W11" s="103" t="s">
        <v>39</v>
      </c>
      <c r="X11" s="103"/>
      <c r="Y11" s="103" t="s">
        <v>159</v>
      </c>
      <c r="Z11" s="103"/>
      <c r="AA11" s="103" t="s">
        <v>24</v>
      </c>
      <c r="AB11" s="103"/>
      <c r="AC11" s="103" t="s">
        <v>121</v>
      </c>
      <c r="AD11" s="103"/>
      <c r="AE11" s="103" t="s">
        <v>12</v>
      </c>
    </row>
    <row r="12" spans="1:31" s="20" customFormat="1" ht="16.5" customHeight="1" x14ac:dyDescent="0.6">
      <c r="G12" s="103" t="s">
        <v>134</v>
      </c>
      <c r="H12" s="103"/>
      <c r="I12" s="103" t="s">
        <v>94</v>
      </c>
      <c r="J12" s="103"/>
      <c r="K12" s="103" t="s">
        <v>160</v>
      </c>
      <c r="L12" s="103"/>
      <c r="M12" s="103" t="s">
        <v>162</v>
      </c>
      <c r="N12" s="103"/>
      <c r="O12" s="151" t="s">
        <v>16</v>
      </c>
      <c r="P12" s="151"/>
      <c r="Q12" s="151"/>
      <c r="R12" s="103"/>
      <c r="S12" s="104" t="s">
        <v>64</v>
      </c>
      <c r="T12" s="103"/>
      <c r="U12" s="103" t="s">
        <v>182</v>
      </c>
      <c r="V12" s="103"/>
      <c r="W12" s="103" t="s">
        <v>43</v>
      </c>
      <c r="X12" s="103"/>
      <c r="Y12" s="103" t="s">
        <v>86</v>
      </c>
      <c r="Z12" s="103"/>
      <c r="AA12" s="103" t="s">
        <v>12</v>
      </c>
      <c r="AB12" s="103"/>
      <c r="AC12" s="103" t="s">
        <v>122</v>
      </c>
      <c r="AD12" s="103"/>
      <c r="AE12" s="103"/>
    </row>
    <row r="13" spans="1:31" s="20" customFormat="1" ht="16.5" customHeight="1" x14ac:dyDescent="0.6">
      <c r="G13" s="103" t="s">
        <v>133</v>
      </c>
      <c r="H13" s="103"/>
      <c r="I13" s="103"/>
      <c r="J13" s="103"/>
      <c r="K13" s="103"/>
      <c r="L13" s="103"/>
      <c r="M13" s="103"/>
      <c r="N13" s="103"/>
      <c r="O13" s="105" t="s">
        <v>163</v>
      </c>
      <c r="P13" s="103"/>
      <c r="Q13" s="105" t="s">
        <v>163</v>
      </c>
      <c r="R13" s="103"/>
      <c r="S13" s="105"/>
      <c r="T13" s="103"/>
      <c r="U13" s="103" t="s">
        <v>183</v>
      </c>
      <c r="V13" s="103"/>
      <c r="W13" s="103" t="s">
        <v>44</v>
      </c>
      <c r="X13" s="103"/>
      <c r="Y13" s="103"/>
      <c r="Z13" s="103"/>
      <c r="AA13" s="103" t="s">
        <v>119</v>
      </c>
      <c r="AB13" s="103"/>
      <c r="AC13" s="103"/>
      <c r="AD13" s="103"/>
      <c r="AE13" s="103"/>
    </row>
    <row r="14" spans="1:31" s="20" customFormat="1" ht="16.5" customHeight="1" x14ac:dyDescent="0.6">
      <c r="E14" s="152" t="s">
        <v>7</v>
      </c>
      <c r="F14" s="152"/>
      <c r="G14" s="102"/>
      <c r="H14" s="103"/>
      <c r="I14" s="102"/>
      <c r="J14" s="103"/>
      <c r="K14" s="102"/>
      <c r="L14" s="103"/>
      <c r="N14" s="103"/>
      <c r="O14" s="103" t="s">
        <v>164</v>
      </c>
      <c r="P14" s="103"/>
      <c r="Q14" s="102" t="s">
        <v>165</v>
      </c>
      <c r="R14" s="103"/>
      <c r="S14" s="106"/>
      <c r="T14" s="103"/>
      <c r="U14" s="103" t="s">
        <v>184</v>
      </c>
      <c r="V14" s="103"/>
      <c r="X14" s="103"/>
      <c r="Y14" s="102"/>
      <c r="Z14" s="103"/>
      <c r="AB14" s="103"/>
      <c r="AC14" s="102"/>
      <c r="AD14" s="103"/>
      <c r="AE14" s="107"/>
    </row>
    <row r="15" spans="1:31" s="20" customFormat="1" ht="16.5" customHeight="1" x14ac:dyDescent="0.6">
      <c r="A15" s="20" t="s">
        <v>179</v>
      </c>
      <c r="E15" s="98"/>
      <c r="G15" s="108">
        <v>1032164325</v>
      </c>
      <c r="H15" s="21"/>
      <c r="I15" s="108">
        <v>1696862286</v>
      </c>
      <c r="J15" s="21"/>
      <c r="K15" s="108">
        <v>7107485</v>
      </c>
      <c r="L15" s="21"/>
      <c r="M15" s="108">
        <v>105081744</v>
      </c>
      <c r="N15" s="21"/>
      <c r="O15" s="108">
        <v>104184515</v>
      </c>
      <c r="P15" s="21"/>
      <c r="Q15" s="21">
        <v>71617540</v>
      </c>
      <c r="R15" s="21"/>
      <c r="S15" s="108">
        <v>2936104212</v>
      </c>
      <c r="T15" s="21"/>
      <c r="U15" s="109">
        <v>-6480304</v>
      </c>
      <c r="V15" s="21"/>
      <c r="W15" s="108">
        <v>938297524</v>
      </c>
      <c r="X15" s="21"/>
      <c r="Y15" s="109">
        <v>-71617540</v>
      </c>
      <c r="Z15" s="21"/>
      <c r="AA15" s="108">
        <v>6813321787</v>
      </c>
      <c r="AB15" s="21"/>
      <c r="AC15" s="108">
        <v>85072244</v>
      </c>
      <c r="AD15" s="21"/>
      <c r="AE15" s="108">
        <v>6898394031</v>
      </c>
    </row>
    <row r="16" spans="1:31" s="20" customFormat="1" ht="16.5" customHeight="1" x14ac:dyDescent="0.6">
      <c r="A16" s="20" t="s">
        <v>200</v>
      </c>
      <c r="E16" s="98">
        <v>21</v>
      </c>
      <c r="G16" s="21">
        <v>0</v>
      </c>
      <c r="H16" s="111"/>
      <c r="I16" s="21">
        <v>0</v>
      </c>
      <c r="K16" s="21">
        <v>0</v>
      </c>
      <c r="M16" s="21">
        <v>0</v>
      </c>
      <c r="N16" s="21"/>
      <c r="O16" s="21">
        <v>0</v>
      </c>
      <c r="Q16" s="21">
        <v>0</v>
      </c>
      <c r="R16" s="21"/>
      <c r="S16" s="112">
        <v>-349829374</v>
      </c>
      <c r="T16" s="21"/>
      <c r="U16" s="21">
        <v>0</v>
      </c>
      <c r="V16" s="21"/>
      <c r="W16" s="21">
        <v>0</v>
      </c>
      <c r="X16" s="21"/>
      <c r="Y16" s="21">
        <v>0</v>
      </c>
      <c r="Z16" s="21"/>
      <c r="AA16" s="112">
        <v>-349829374</v>
      </c>
      <c r="AB16" s="21"/>
      <c r="AC16" s="21">
        <v>0</v>
      </c>
      <c r="AD16" s="21"/>
      <c r="AE16" s="112">
        <v>-349829374</v>
      </c>
    </row>
    <row r="17" spans="1:32" s="20" customFormat="1" ht="16.5" customHeight="1" x14ac:dyDescent="0.6">
      <c r="A17" s="20" t="s">
        <v>126</v>
      </c>
      <c r="E17" s="98"/>
      <c r="G17" s="21"/>
      <c r="I17" s="21"/>
      <c r="K17" s="21"/>
      <c r="M17" s="21"/>
      <c r="N17" s="21"/>
      <c r="AC17" s="21"/>
      <c r="AE17" s="21"/>
    </row>
    <row r="18" spans="1:32" s="20" customFormat="1" ht="16.5" customHeight="1" x14ac:dyDescent="0.6">
      <c r="B18" s="20" t="s">
        <v>127</v>
      </c>
      <c r="D18" s="110"/>
      <c r="E18" s="103"/>
      <c r="F18" s="110"/>
      <c r="G18" s="21">
        <v>0</v>
      </c>
      <c r="H18" s="111"/>
      <c r="I18" s="21">
        <v>0</v>
      </c>
      <c r="K18" s="21">
        <v>0</v>
      </c>
      <c r="M18" s="21">
        <v>0</v>
      </c>
      <c r="N18" s="21"/>
      <c r="O18" s="21">
        <v>0</v>
      </c>
      <c r="Q18" s="21">
        <v>0</v>
      </c>
      <c r="S18" s="21">
        <v>14770675</v>
      </c>
      <c r="U18" s="21">
        <v>0</v>
      </c>
      <c r="W18" s="112">
        <v>-14690654</v>
      </c>
      <c r="X18" s="112"/>
      <c r="Y18" s="112">
        <v>0</v>
      </c>
      <c r="Z18" s="112"/>
      <c r="AA18" s="112">
        <v>80021</v>
      </c>
      <c r="AC18" s="112">
        <v>-80021</v>
      </c>
      <c r="AE18" s="21">
        <v>0</v>
      </c>
    </row>
    <row r="19" spans="1:32" s="20" customFormat="1" ht="16.5" customHeight="1" x14ac:dyDescent="0.6">
      <c r="A19" s="20" t="s">
        <v>105</v>
      </c>
      <c r="D19" s="110"/>
      <c r="E19" s="103"/>
      <c r="F19" s="110"/>
      <c r="G19" s="21">
        <v>0</v>
      </c>
      <c r="H19" s="111"/>
      <c r="I19" s="21">
        <v>0</v>
      </c>
      <c r="K19" s="21">
        <v>0</v>
      </c>
      <c r="M19" s="21">
        <v>0</v>
      </c>
      <c r="N19" s="21"/>
      <c r="O19" s="21">
        <v>0</v>
      </c>
      <c r="Q19" s="21">
        <v>0</v>
      </c>
      <c r="S19" s="21">
        <v>692755125</v>
      </c>
      <c r="U19" s="21">
        <v>0</v>
      </c>
      <c r="W19" s="21">
        <v>0</v>
      </c>
      <c r="X19" s="112"/>
      <c r="Y19" s="112">
        <v>0</v>
      </c>
      <c r="Z19" s="112"/>
      <c r="AA19" s="112">
        <v>692755125</v>
      </c>
      <c r="AC19" s="112">
        <v>5065244</v>
      </c>
      <c r="AE19" s="21">
        <v>697820369</v>
      </c>
      <c r="AF19" s="113"/>
    </row>
    <row r="20" spans="1:32" s="20" customFormat="1" ht="16.5" customHeight="1" thickBot="1" x14ac:dyDescent="0.65">
      <c r="A20" s="20" t="s">
        <v>180</v>
      </c>
      <c r="G20" s="114">
        <v>1032164325</v>
      </c>
      <c r="H20" s="21"/>
      <c r="I20" s="114">
        <v>1696862286</v>
      </c>
      <c r="J20" s="115"/>
      <c r="K20" s="114">
        <v>7107485</v>
      </c>
      <c r="L20" s="115"/>
      <c r="M20" s="114">
        <v>105081744</v>
      </c>
      <c r="N20" s="21"/>
      <c r="O20" s="114">
        <v>104184515</v>
      </c>
      <c r="P20" s="21"/>
      <c r="Q20" s="114">
        <v>71617540</v>
      </c>
      <c r="R20" s="21"/>
      <c r="S20" s="114">
        <v>3293800638</v>
      </c>
      <c r="T20" s="21"/>
      <c r="U20" s="116">
        <v>-6480304</v>
      </c>
      <c r="V20" s="21"/>
      <c r="W20" s="114">
        <v>923606870</v>
      </c>
      <c r="X20" s="115"/>
      <c r="Y20" s="116">
        <v>-71617540</v>
      </c>
      <c r="Z20" s="115"/>
      <c r="AA20" s="114">
        <v>7156327559</v>
      </c>
      <c r="AC20" s="114">
        <v>90057467</v>
      </c>
      <c r="AE20" s="114">
        <v>7246385026</v>
      </c>
    </row>
    <row r="21" spans="1:32" s="20" customFormat="1" ht="16.5" customHeight="1" thickTop="1" x14ac:dyDescent="0.6">
      <c r="G21" s="21"/>
      <c r="H21" s="21"/>
      <c r="I21" s="21"/>
      <c r="J21" s="115"/>
      <c r="K21" s="21"/>
      <c r="L21" s="115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115"/>
      <c r="Y21" s="115"/>
      <c r="Z21" s="115"/>
      <c r="AA21" s="21"/>
      <c r="AC21" s="21"/>
      <c r="AE21" s="21"/>
    </row>
    <row r="22" spans="1:32" s="20" customFormat="1" ht="16.5" customHeight="1" x14ac:dyDescent="0.6">
      <c r="A22" s="20" t="s">
        <v>157</v>
      </c>
      <c r="E22" s="98"/>
      <c r="G22" s="21">
        <v>1032164325</v>
      </c>
      <c r="H22" s="21"/>
      <c r="I22" s="21">
        <v>1696862286</v>
      </c>
      <c r="J22" s="21"/>
      <c r="K22" s="21">
        <v>7107485</v>
      </c>
      <c r="L22" s="21"/>
      <c r="M22" s="21">
        <v>105081744</v>
      </c>
      <c r="N22" s="21"/>
      <c r="O22" s="21">
        <v>104184515</v>
      </c>
      <c r="P22" s="21"/>
      <c r="Q22" s="21">
        <v>71617540</v>
      </c>
      <c r="R22" s="21"/>
      <c r="S22" s="21">
        <v>2313288191</v>
      </c>
      <c r="T22" s="21"/>
      <c r="U22" s="112">
        <v>-6480304</v>
      </c>
      <c r="V22" s="21"/>
      <c r="W22" s="21">
        <v>264624878</v>
      </c>
      <c r="X22" s="21"/>
      <c r="Y22" s="112">
        <v>-71617540</v>
      </c>
      <c r="Z22" s="21"/>
      <c r="AA22" s="21">
        <v>5516833120</v>
      </c>
      <c r="AB22" s="21"/>
      <c r="AC22" s="21">
        <v>69375454</v>
      </c>
      <c r="AD22" s="21"/>
      <c r="AE22" s="21">
        <v>5586208574</v>
      </c>
    </row>
    <row r="23" spans="1:32" s="20" customFormat="1" ht="16.5" customHeight="1" x14ac:dyDescent="0.6">
      <c r="A23" s="20" t="s">
        <v>200</v>
      </c>
      <c r="E23" s="98">
        <v>21</v>
      </c>
      <c r="G23" s="21">
        <v>0</v>
      </c>
      <c r="H23" s="21"/>
      <c r="I23" s="21">
        <v>0</v>
      </c>
      <c r="J23" s="21"/>
      <c r="K23" s="21">
        <v>0</v>
      </c>
      <c r="L23" s="21"/>
      <c r="M23" s="21">
        <v>0</v>
      </c>
      <c r="N23" s="21"/>
      <c r="O23" s="21">
        <v>0</v>
      </c>
      <c r="P23" s="21"/>
      <c r="Q23" s="21">
        <v>0</v>
      </c>
      <c r="R23" s="21"/>
      <c r="S23" s="112">
        <v>-411565730</v>
      </c>
      <c r="T23" s="21"/>
      <c r="U23" s="21">
        <v>0</v>
      </c>
      <c r="V23" s="21"/>
      <c r="W23" s="21">
        <v>0</v>
      </c>
      <c r="X23" s="21"/>
      <c r="Y23" s="21">
        <v>0</v>
      </c>
      <c r="Z23" s="21"/>
      <c r="AA23" s="112">
        <v>-411565730</v>
      </c>
      <c r="AB23" s="21"/>
      <c r="AC23" s="21">
        <v>0</v>
      </c>
      <c r="AD23" s="21"/>
      <c r="AE23" s="112">
        <v>-411565730</v>
      </c>
    </row>
    <row r="24" spans="1:32" s="20" customFormat="1" ht="16.5" customHeight="1" x14ac:dyDescent="0.6">
      <c r="A24" s="20" t="s">
        <v>126</v>
      </c>
      <c r="E24" s="98"/>
      <c r="G24" s="21"/>
      <c r="I24" s="21"/>
      <c r="K24" s="21"/>
      <c r="M24" s="21"/>
      <c r="N24" s="21"/>
      <c r="AC24" s="21"/>
      <c r="AE24" s="21"/>
    </row>
    <row r="25" spans="1:32" s="20" customFormat="1" ht="16.5" customHeight="1" x14ac:dyDescent="0.6">
      <c r="B25" s="20" t="s">
        <v>127</v>
      </c>
      <c r="D25" s="110"/>
      <c r="E25" s="103"/>
      <c r="F25" s="110"/>
      <c r="G25" s="21">
        <v>0</v>
      </c>
      <c r="H25" s="111"/>
      <c r="I25" s="21">
        <v>0</v>
      </c>
      <c r="K25" s="21">
        <v>0</v>
      </c>
      <c r="M25" s="21">
        <v>0</v>
      </c>
      <c r="N25" s="21"/>
      <c r="O25" s="21">
        <v>0</v>
      </c>
      <c r="Q25" s="21">
        <v>0</v>
      </c>
      <c r="S25" s="21">
        <v>12306333</v>
      </c>
      <c r="U25" s="21">
        <v>0</v>
      </c>
      <c r="W25" s="112">
        <v>-12306333</v>
      </c>
      <c r="X25" s="112"/>
      <c r="Y25" s="112">
        <v>0</v>
      </c>
      <c r="Z25" s="112"/>
      <c r="AA25" s="21">
        <v>0</v>
      </c>
      <c r="AC25" s="21">
        <v>0</v>
      </c>
      <c r="AE25" s="21">
        <v>0</v>
      </c>
    </row>
    <row r="26" spans="1:32" s="20" customFormat="1" ht="16.5" customHeight="1" x14ac:dyDescent="0.6">
      <c r="A26" s="20" t="s">
        <v>105</v>
      </c>
      <c r="D26" s="110"/>
      <c r="E26" s="103"/>
      <c r="F26" s="110"/>
      <c r="G26" s="21">
        <v>0</v>
      </c>
      <c r="H26" s="111"/>
      <c r="I26" s="21">
        <v>0</v>
      </c>
      <c r="K26" s="21">
        <v>0</v>
      </c>
      <c r="M26" s="21">
        <v>0</v>
      </c>
      <c r="N26" s="21"/>
      <c r="O26" s="21">
        <v>0</v>
      </c>
      <c r="Q26" s="21">
        <v>0</v>
      </c>
      <c r="S26" s="21">
        <v>861219776</v>
      </c>
      <c r="U26" s="21">
        <v>0</v>
      </c>
      <c r="W26" s="21">
        <v>0</v>
      </c>
      <c r="X26" s="112"/>
      <c r="Y26" s="112">
        <v>0</v>
      </c>
      <c r="Z26" s="112"/>
      <c r="AA26" s="112">
        <v>861219776</v>
      </c>
      <c r="AC26" s="112">
        <v>10878482</v>
      </c>
      <c r="AE26" s="21">
        <v>872098258</v>
      </c>
    </row>
    <row r="27" spans="1:32" s="20" customFormat="1" ht="16.5" customHeight="1" thickBot="1" x14ac:dyDescent="0.65">
      <c r="A27" s="20" t="s">
        <v>158</v>
      </c>
      <c r="G27" s="114">
        <v>1032164325</v>
      </c>
      <c r="H27" s="21"/>
      <c r="I27" s="114">
        <v>1696862286</v>
      </c>
      <c r="J27" s="115"/>
      <c r="K27" s="114">
        <v>7107485</v>
      </c>
      <c r="L27" s="115"/>
      <c r="M27" s="114">
        <v>105081744</v>
      </c>
      <c r="N27" s="21"/>
      <c r="O27" s="114">
        <v>104184515</v>
      </c>
      <c r="P27" s="21"/>
      <c r="Q27" s="114">
        <v>71617540</v>
      </c>
      <c r="R27" s="21"/>
      <c r="S27" s="114">
        <v>2775248570</v>
      </c>
      <c r="T27" s="21"/>
      <c r="U27" s="116">
        <v>-6480304</v>
      </c>
      <c r="V27" s="21"/>
      <c r="W27" s="114">
        <v>252318545</v>
      </c>
      <c r="X27" s="115"/>
      <c r="Y27" s="116">
        <v>-71617540</v>
      </c>
      <c r="Z27" s="115"/>
      <c r="AA27" s="114">
        <v>5966487166</v>
      </c>
      <c r="AC27" s="114">
        <v>80253936</v>
      </c>
      <c r="AE27" s="114">
        <v>6046741102</v>
      </c>
    </row>
    <row r="28" spans="1:32" s="20" customFormat="1" ht="16.5" customHeight="1" thickTop="1" x14ac:dyDescent="0.6">
      <c r="G28" s="21"/>
      <c r="H28" s="21"/>
      <c r="I28" s="21"/>
      <c r="J28" s="115"/>
      <c r="K28" s="21"/>
      <c r="L28" s="115"/>
      <c r="M28" s="21"/>
      <c r="N28" s="21"/>
      <c r="O28" s="21"/>
      <c r="P28" s="21"/>
      <c r="Q28" s="21"/>
      <c r="R28" s="21"/>
      <c r="S28" s="21"/>
      <c r="T28" s="21"/>
      <c r="U28" s="117"/>
      <c r="V28" s="21"/>
      <c r="W28" s="21"/>
      <c r="X28" s="115"/>
      <c r="Y28" s="117"/>
      <c r="Z28" s="115"/>
      <c r="AA28" s="21"/>
      <c r="AC28" s="21"/>
      <c r="AE28" s="21"/>
    </row>
    <row r="29" spans="1:32" s="20" customFormat="1" ht="16.5" customHeight="1" x14ac:dyDescent="0.6">
      <c r="G29" s="21"/>
      <c r="H29" s="21"/>
      <c r="I29" s="21"/>
      <c r="J29" s="115"/>
      <c r="K29" s="21"/>
      <c r="L29" s="115"/>
      <c r="M29" s="21"/>
      <c r="N29" s="21"/>
      <c r="O29" s="21"/>
      <c r="P29" s="21"/>
      <c r="Q29" s="21"/>
      <c r="R29" s="21"/>
      <c r="S29" s="21"/>
      <c r="T29" s="21"/>
      <c r="U29" s="117"/>
      <c r="V29" s="21"/>
      <c r="W29" s="21"/>
      <c r="X29" s="115"/>
      <c r="Y29" s="117"/>
      <c r="Z29" s="115"/>
      <c r="AA29" s="21"/>
      <c r="AC29" s="21"/>
      <c r="AE29" s="21"/>
    </row>
    <row r="30" spans="1:32" s="6" customFormat="1" ht="22.5" customHeight="1" x14ac:dyDescent="0.6">
      <c r="A30" s="2" t="s">
        <v>102</v>
      </c>
      <c r="G30" s="11"/>
      <c r="H30" s="13"/>
      <c r="I30" s="11"/>
      <c r="J30" s="13"/>
      <c r="K30" s="11"/>
      <c r="L30" s="11"/>
      <c r="M30" s="11"/>
      <c r="N30" s="13"/>
      <c r="O30" s="11"/>
      <c r="P30" s="13"/>
      <c r="Q30" s="13"/>
      <c r="R30" s="13"/>
      <c r="S30" s="11"/>
      <c r="T30" s="13"/>
      <c r="U30" s="13"/>
      <c r="V30" s="13"/>
      <c r="W30" s="11"/>
      <c r="X30" s="13"/>
      <c r="Y30" s="13"/>
      <c r="Z30" s="13"/>
      <c r="AA30" s="13"/>
      <c r="AB30" s="13"/>
      <c r="AC30" s="13"/>
      <c r="AD30" s="13"/>
      <c r="AE30" s="11"/>
    </row>
    <row r="31" spans="1:32" s="20" customFormat="1" ht="17.25" customHeight="1" x14ac:dyDescent="0.6">
      <c r="E31" s="98"/>
      <c r="G31" s="21"/>
      <c r="H31" s="22"/>
      <c r="I31" s="21"/>
      <c r="J31" s="22"/>
      <c r="K31" s="21"/>
      <c r="L31" s="21"/>
      <c r="M31" s="21"/>
      <c r="N31" s="22"/>
      <c r="O31" s="21"/>
      <c r="P31" s="22"/>
      <c r="Q31" s="22"/>
      <c r="R31" s="22"/>
      <c r="S31" s="21"/>
      <c r="T31" s="22"/>
      <c r="U31" s="22"/>
      <c r="V31" s="22"/>
      <c r="W31" s="21"/>
      <c r="X31" s="22"/>
      <c r="Y31" s="22"/>
      <c r="Z31" s="22"/>
      <c r="AA31" s="22"/>
      <c r="AB31" s="22"/>
      <c r="AC31" s="22"/>
      <c r="AD31" s="22"/>
      <c r="AE31" s="21"/>
    </row>
    <row r="32" spans="1:32" s="20" customFormat="1" ht="26.25" customHeight="1" x14ac:dyDescent="0.6">
      <c r="E32" s="98"/>
      <c r="G32" s="21"/>
      <c r="H32" s="22"/>
      <c r="I32" s="21"/>
      <c r="J32" s="22"/>
      <c r="K32" s="21"/>
      <c r="L32" s="21"/>
      <c r="M32" s="21"/>
      <c r="N32" s="22"/>
      <c r="O32" s="21"/>
      <c r="P32" s="22"/>
      <c r="Q32" s="22"/>
      <c r="R32" s="22"/>
      <c r="S32" s="21"/>
      <c r="T32" s="22"/>
      <c r="U32" s="22"/>
      <c r="V32" s="22"/>
      <c r="W32" s="21"/>
      <c r="X32" s="22"/>
      <c r="Y32" s="22"/>
      <c r="Z32" s="22"/>
      <c r="AA32" s="22"/>
      <c r="AB32" s="22"/>
      <c r="AC32" s="22"/>
      <c r="AD32" s="22"/>
      <c r="AE32" s="21"/>
    </row>
    <row r="33" spans="3:31" s="20" customFormat="1" ht="19.05" customHeight="1" x14ac:dyDescent="0.6">
      <c r="E33" s="98"/>
      <c r="G33" s="21"/>
      <c r="H33" s="22"/>
      <c r="I33" s="21"/>
      <c r="J33" s="22"/>
      <c r="K33" s="21"/>
      <c r="L33" s="21"/>
      <c r="M33" s="21"/>
      <c r="N33" s="22"/>
      <c r="O33" s="21"/>
      <c r="P33" s="22"/>
      <c r="Q33" s="22"/>
      <c r="R33" s="22"/>
      <c r="S33" s="21"/>
      <c r="T33" s="22"/>
      <c r="U33" s="22"/>
      <c r="V33" s="22"/>
      <c r="W33" s="21"/>
      <c r="X33" s="22"/>
      <c r="Y33" s="22"/>
      <c r="Z33" s="22"/>
      <c r="AA33" s="22"/>
      <c r="AB33" s="22"/>
      <c r="AC33" s="22"/>
      <c r="AD33" s="22"/>
      <c r="AE33" s="21"/>
    </row>
    <row r="34" spans="3:31" s="20" customFormat="1" ht="19.05" customHeight="1" x14ac:dyDescent="0.6">
      <c r="E34" s="98"/>
      <c r="G34" s="21"/>
      <c r="H34" s="22"/>
      <c r="I34" s="21"/>
      <c r="J34" s="22"/>
      <c r="K34" s="21"/>
      <c r="L34" s="21"/>
      <c r="M34" s="21"/>
      <c r="N34" s="22"/>
      <c r="O34" s="21"/>
      <c r="P34" s="22"/>
      <c r="Q34" s="22"/>
      <c r="R34" s="22"/>
      <c r="S34" s="21"/>
      <c r="T34" s="22"/>
      <c r="U34" s="22"/>
      <c r="V34" s="22"/>
      <c r="W34" s="21"/>
      <c r="X34" s="22"/>
      <c r="Y34" s="22"/>
      <c r="Z34" s="22"/>
      <c r="AA34" s="22"/>
      <c r="AB34" s="22"/>
      <c r="AC34" s="22"/>
      <c r="AD34" s="22"/>
      <c r="AE34" s="21"/>
    </row>
    <row r="35" spans="3:31" s="20" customFormat="1" ht="19.05" customHeight="1" x14ac:dyDescent="0.6">
      <c r="E35" s="98"/>
      <c r="G35" s="21"/>
      <c r="H35" s="22"/>
      <c r="I35" s="21"/>
      <c r="J35" s="22"/>
      <c r="K35" s="21"/>
      <c r="L35" s="21"/>
      <c r="M35" s="21"/>
      <c r="N35" s="22"/>
      <c r="O35" s="21"/>
      <c r="P35" s="22"/>
      <c r="Q35" s="22"/>
      <c r="R35" s="22"/>
      <c r="S35" s="21"/>
      <c r="T35" s="22"/>
      <c r="U35" s="22"/>
      <c r="V35" s="22"/>
      <c r="W35" s="21"/>
      <c r="X35" s="22"/>
      <c r="Y35" s="22"/>
      <c r="Z35" s="22"/>
      <c r="AA35" s="22"/>
      <c r="AB35" s="22"/>
      <c r="AC35" s="22"/>
      <c r="AD35" s="22"/>
      <c r="AE35" s="21"/>
    </row>
    <row r="36" spans="3:31" s="20" customFormat="1" ht="19.05" customHeight="1" x14ac:dyDescent="0.6">
      <c r="E36" s="98"/>
      <c r="G36" s="21"/>
      <c r="H36" s="22"/>
      <c r="I36" s="21"/>
      <c r="J36" s="22"/>
      <c r="K36" s="21"/>
      <c r="L36" s="21"/>
      <c r="M36" s="21"/>
      <c r="N36" s="22"/>
      <c r="O36" s="21"/>
      <c r="P36" s="22"/>
      <c r="Q36" s="22"/>
      <c r="R36" s="22"/>
      <c r="S36" s="21"/>
      <c r="T36" s="22"/>
      <c r="U36" s="22"/>
      <c r="V36" s="22"/>
      <c r="W36" s="21"/>
      <c r="X36" s="22"/>
      <c r="Y36" s="22"/>
      <c r="Z36" s="22"/>
      <c r="AA36" s="22"/>
      <c r="AB36" s="22"/>
      <c r="AC36" s="22"/>
      <c r="AD36" s="22"/>
      <c r="AE36" s="21"/>
    </row>
    <row r="37" spans="3:31" s="20" customFormat="1" ht="19.05" customHeight="1" x14ac:dyDescent="0.6">
      <c r="E37" s="98"/>
      <c r="G37" s="21"/>
      <c r="H37" s="22"/>
      <c r="I37" s="21"/>
      <c r="J37" s="22"/>
      <c r="K37" s="21"/>
      <c r="L37" s="21"/>
      <c r="M37" s="21"/>
      <c r="N37" s="22"/>
      <c r="O37" s="21"/>
      <c r="P37" s="22"/>
      <c r="Q37" s="22"/>
      <c r="R37" s="22"/>
      <c r="S37" s="21"/>
      <c r="T37" s="22"/>
      <c r="U37" s="22"/>
      <c r="V37" s="22"/>
      <c r="W37" s="21"/>
      <c r="X37" s="22"/>
      <c r="Y37" s="22"/>
      <c r="Z37" s="22"/>
      <c r="AA37" s="22"/>
      <c r="AB37" s="22"/>
      <c r="AC37" s="22"/>
      <c r="AD37" s="22"/>
      <c r="AE37" s="21"/>
    </row>
    <row r="38" spans="3:31" ht="21" customHeight="1" x14ac:dyDescent="0.6">
      <c r="C38" s="2"/>
    </row>
  </sheetData>
  <mergeCells count="10">
    <mergeCell ref="A3:AE3"/>
    <mergeCell ref="O11:S11"/>
    <mergeCell ref="O12:Q12"/>
    <mergeCell ref="E14:F14"/>
    <mergeCell ref="A4:AE4"/>
    <mergeCell ref="A5:AE5"/>
    <mergeCell ref="A6:AE6"/>
    <mergeCell ref="G8:AE8"/>
    <mergeCell ref="G9:AE9"/>
    <mergeCell ref="G10:AA10"/>
  </mergeCells>
  <pageMargins left="0.11811023622047245" right="0.11811023622047245" top="0.78740157480314965" bottom="0.19685039370078741" header="0.98425196850393704" footer="0.19685039370078741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37"/>
  <sheetViews>
    <sheetView view="pageBreakPreview" topLeftCell="G12" zoomScaleNormal="100" zoomScaleSheetLayoutView="100" workbookViewId="0">
      <selection activeCell="AB9" sqref="AB9"/>
    </sheetView>
  </sheetViews>
  <sheetFormatPr defaultColWidth="9.125" defaultRowHeight="24" customHeight="1" x14ac:dyDescent="0.6"/>
  <cols>
    <col min="1" max="2" width="1.375" style="16" customWidth="1"/>
    <col min="3" max="3" width="1.25" style="16" customWidth="1"/>
    <col min="4" max="4" width="22.375" style="16" customWidth="1"/>
    <col min="5" max="5" width="5.625" style="16" customWidth="1"/>
    <col min="6" max="6" width="0.875" style="16" customWidth="1"/>
    <col min="7" max="7" width="12.625" style="16" bestFit="1" customWidth="1"/>
    <col min="8" max="8" width="0.75" style="16" customWidth="1"/>
    <col min="9" max="9" width="12.625" style="16" bestFit="1" customWidth="1"/>
    <col min="10" max="10" width="0.75" style="16" customWidth="1"/>
    <col min="11" max="11" width="9.75" style="16" customWidth="1"/>
    <col min="12" max="12" width="0.75" style="16" customWidth="1"/>
    <col min="13" max="13" width="11.75" style="16" bestFit="1" customWidth="1"/>
    <col min="14" max="14" width="0.75" style="16" customWidth="1"/>
    <col min="15" max="15" width="11" style="16" bestFit="1" customWidth="1"/>
    <col min="16" max="16" width="0.75" style="16" customWidth="1"/>
    <col min="17" max="17" width="11.75" style="16" customWidth="1"/>
    <col min="18" max="18" width="0.75" style="16" customWidth="1"/>
    <col min="19" max="19" width="12.625" style="16" bestFit="1" customWidth="1"/>
    <col min="20" max="20" width="0.75" style="16" customWidth="1"/>
    <col min="21" max="21" width="11" style="16" customWidth="1"/>
    <col min="22" max="22" width="0.75" style="16" customWidth="1"/>
    <col min="23" max="23" width="10.125" style="16" bestFit="1" customWidth="1"/>
    <col min="24" max="24" width="0.75" style="16" customWidth="1"/>
    <col min="25" max="25" width="12.75" style="16" bestFit="1" customWidth="1"/>
    <col min="26" max="16384" width="9.125" style="16"/>
  </cols>
  <sheetData>
    <row r="1" spans="1:25" ht="20.25" customHeight="1" x14ac:dyDescent="0.6">
      <c r="U1" s="38" t="s">
        <v>100</v>
      </c>
      <c r="V1" s="45"/>
      <c r="W1" s="45"/>
      <c r="X1" s="45"/>
    </row>
    <row r="2" spans="1:25" ht="20.25" customHeight="1" x14ac:dyDescent="0.6">
      <c r="U2" s="38" t="s">
        <v>101</v>
      </c>
      <c r="V2" s="45"/>
      <c r="W2" s="45"/>
      <c r="X2" s="45"/>
    </row>
    <row r="3" spans="1:25" s="2" customFormat="1" ht="20.25" customHeight="1" x14ac:dyDescent="0.6">
      <c r="A3" s="139" t="s">
        <v>198</v>
      </c>
      <c r="B3" s="139"/>
      <c r="C3" s="13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49"/>
      <c r="T3" s="149"/>
      <c r="U3" s="149"/>
      <c r="V3" s="149"/>
      <c r="W3" s="149"/>
      <c r="X3" s="149"/>
      <c r="Y3" s="149"/>
    </row>
    <row r="4" spans="1:25" s="2" customFormat="1" ht="19.95" customHeight="1" x14ac:dyDescent="0.6">
      <c r="A4" s="140" t="s">
        <v>96</v>
      </c>
      <c r="B4" s="140"/>
      <c r="C4" s="140"/>
      <c r="D4" s="140"/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140"/>
      <c r="P4" s="140"/>
      <c r="Q4" s="140"/>
      <c r="R4" s="140"/>
      <c r="S4" s="140"/>
      <c r="T4" s="140"/>
      <c r="U4" s="140"/>
      <c r="V4" s="140"/>
      <c r="W4" s="140"/>
      <c r="X4" s="140"/>
      <c r="Y4" s="140"/>
    </row>
    <row r="5" spans="1:25" s="2" customFormat="1" ht="19.95" customHeight="1" x14ac:dyDescent="0.6">
      <c r="A5" s="140" t="s">
        <v>99</v>
      </c>
      <c r="B5" s="140"/>
      <c r="C5" s="140"/>
      <c r="D5" s="140"/>
      <c r="E5" s="140"/>
      <c r="F5" s="140"/>
      <c r="G5" s="140"/>
      <c r="H5" s="140"/>
      <c r="I5" s="140"/>
      <c r="J5" s="140"/>
      <c r="K5" s="140"/>
      <c r="L5" s="140"/>
      <c r="M5" s="140"/>
      <c r="N5" s="140"/>
      <c r="O5" s="140"/>
      <c r="P5" s="140"/>
      <c r="Q5" s="140"/>
      <c r="R5" s="140"/>
      <c r="S5" s="140"/>
      <c r="T5" s="140"/>
      <c r="U5" s="140"/>
      <c r="V5" s="140"/>
      <c r="W5" s="140"/>
      <c r="X5" s="140"/>
      <c r="Y5" s="140"/>
    </row>
    <row r="6" spans="1:25" s="2" customFormat="1" ht="19.95" customHeight="1" x14ac:dyDescent="0.6">
      <c r="A6" s="140" t="s">
        <v>206</v>
      </c>
      <c r="B6" s="140"/>
      <c r="C6" s="140"/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0"/>
      <c r="X6" s="140"/>
      <c r="Y6" s="140"/>
    </row>
    <row r="7" spans="1:25" s="2" customFormat="1" ht="19.95" customHeight="1" x14ac:dyDescent="0.6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5" ht="17.7" customHeight="1" x14ac:dyDescent="0.6">
      <c r="G8" s="155" t="s">
        <v>53</v>
      </c>
      <c r="H8" s="155"/>
      <c r="I8" s="155"/>
      <c r="J8" s="155"/>
      <c r="K8" s="155"/>
      <c r="L8" s="155"/>
      <c r="M8" s="155"/>
      <c r="N8" s="155"/>
      <c r="O8" s="155"/>
      <c r="P8" s="155"/>
      <c r="Q8" s="155"/>
      <c r="R8" s="155"/>
      <c r="S8" s="155"/>
      <c r="T8" s="155"/>
      <c r="U8" s="155"/>
      <c r="V8" s="155"/>
      <c r="W8" s="155"/>
      <c r="X8" s="155"/>
      <c r="Y8" s="155"/>
    </row>
    <row r="9" spans="1:25" ht="17.7" customHeight="1" x14ac:dyDescent="0.6">
      <c r="G9" s="156" t="s">
        <v>51</v>
      </c>
      <c r="H9" s="156"/>
      <c r="I9" s="156"/>
      <c r="J9" s="156"/>
      <c r="K9" s="156"/>
      <c r="L9" s="156"/>
      <c r="M9" s="156"/>
      <c r="N9" s="156"/>
      <c r="O9" s="156"/>
      <c r="P9" s="156"/>
      <c r="Q9" s="156"/>
      <c r="R9" s="156"/>
      <c r="S9" s="156"/>
      <c r="T9" s="156"/>
      <c r="U9" s="156"/>
      <c r="V9" s="156"/>
      <c r="W9" s="156"/>
      <c r="X9" s="156"/>
      <c r="Y9" s="156"/>
    </row>
    <row r="10" spans="1:25" ht="17.7" customHeight="1" x14ac:dyDescent="0.6">
      <c r="G10" s="120" t="s">
        <v>13</v>
      </c>
      <c r="H10" s="120"/>
      <c r="I10" s="120" t="s">
        <v>93</v>
      </c>
      <c r="J10" s="120"/>
      <c r="K10" s="120" t="s">
        <v>135</v>
      </c>
      <c r="L10" s="120"/>
      <c r="M10" s="120" t="s">
        <v>68</v>
      </c>
      <c r="N10" s="120"/>
      <c r="O10" s="156" t="s">
        <v>59</v>
      </c>
      <c r="P10" s="156"/>
      <c r="Q10" s="156"/>
      <c r="R10" s="156"/>
      <c r="S10" s="156"/>
      <c r="T10" s="120"/>
      <c r="U10" s="120" t="s">
        <v>68</v>
      </c>
      <c r="V10" s="120"/>
      <c r="W10" s="120" t="s">
        <v>159</v>
      </c>
      <c r="X10" s="120"/>
      <c r="Y10" s="120" t="s">
        <v>24</v>
      </c>
    </row>
    <row r="11" spans="1:25" ht="17.7" customHeight="1" x14ac:dyDescent="0.6">
      <c r="G11" s="120" t="s">
        <v>134</v>
      </c>
      <c r="H11" s="120"/>
      <c r="I11" s="120" t="s">
        <v>94</v>
      </c>
      <c r="J11" s="120"/>
      <c r="K11" s="120" t="s">
        <v>136</v>
      </c>
      <c r="L11" s="120"/>
      <c r="M11" s="120" t="s">
        <v>161</v>
      </c>
      <c r="N11" s="120"/>
      <c r="O11" s="157" t="s">
        <v>16</v>
      </c>
      <c r="P11" s="157"/>
      <c r="Q11" s="157"/>
      <c r="R11" s="120"/>
      <c r="S11" s="121" t="s">
        <v>64</v>
      </c>
      <c r="T11" s="120"/>
      <c r="U11" s="120" t="s">
        <v>166</v>
      </c>
      <c r="V11" s="120"/>
      <c r="W11" s="120" t="s">
        <v>86</v>
      </c>
      <c r="X11" s="120"/>
      <c r="Y11" s="120" t="s">
        <v>12</v>
      </c>
    </row>
    <row r="12" spans="1:25" ht="17.7" customHeight="1" x14ac:dyDescent="0.6">
      <c r="G12" s="120" t="s">
        <v>133</v>
      </c>
      <c r="H12" s="120"/>
      <c r="I12" s="120"/>
      <c r="J12" s="120"/>
      <c r="K12" s="120" t="s">
        <v>137</v>
      </c>
      <c r="L12" s="120"/>
      <c r="M12" s="120" t="s">
        <v>162</v>
      </c>
      <c r="N12" s="120"/>
      <c r="O12" s="122" t="s">
        <v>163</v>
      </c>
      <c r="P12" s="122"/>
      <c r="Q12" s="120" t="s">
        <v>163</v>
      </c>
      <c r="R12" s="120"/>
      <c r="S12" s="122"/>
      <c r="T12" s="120"/>
      <c r="U12" s="120" t="s">
        <v>167</v>
      </c>
      <c r="V12" s="120"/>
      <c r="W12" s="120"/>
      <c r="X12" s="120"/>
      <c r="Y12" s="120"/>
    </row>
    <row r="13" spans="1:25" ht="17.7" customHeight="1" x14ac:dyDescent="0.6">
      <c r="E13" s="154" t="s">
        <v>7</v>
      </c>
      <c r="F13" s="154"/>
      <c r="G13" s="119"/>
      <c r="H13" s="120"/>
      <c r="I13" s="119"/>
      <c r="J13" s="120"/>
      <c r="L13" s="120"/>
      <c r="N13" s="120"/>
      <c r="O13" s="120" t="s">
        <v>164</v>
      </c>
      <c r="P13" s="120"/>
      <c r="Q13" s="119" t="s">
        <v>165</v>
      </c>
      <c r="R13" s="120"/>
      <c r="S13" s="123"/>
      <c r="T13" s="120"/>
      <c r="V13" s="120"/>
      <c r="W13" s="119"/>
      <c r="X13" s="120"/>
      <c r="Y13" s="124"/>
    </row>
    <row r="14" spans="1:25" ht="17.7" customHeight="1" x14ac:dyDescent="0.6">
      <c r="A14" s="16" t="s">
        <v>179</v>
      </c>
      <c r="E14" s="125"/>
      <c r="G14" s="126">
        <v>1032164325</v>
      </c>
      <c r="H14" s="127"/>
      <c r="I14" s="126">
        <v>1696862286</v>
      </c>
      <c r="J14" s="127"/>
      <c r="K14" s="126">
        <v>7107485</v>
      </c>
      <c r="L14" s="128"/>
      <c r="M14" s="126">
        <v>105081744</v>
      </c>
      <c r="N14" s="127"/>
      <c r="O14" s="126">
        <v>104184515</v>
      </c>
      <c r="Q14" s="128">
        <v>71617540</v>
      </c>
      <c r="S14" s="126">
        <v>2053430297</v>
      </c>
      <c r="T14" s="127"/>
      <c r="U14" s="126">
        <v>844008395</v>
      </c>
      <c r="V14" s="127"/>
      <c r="W14" s="129">
        <v>-71617540</v>
      </c>
      <c r="X14" s="127"/>
      <c r="Y14" s="126">
        <v>5842839047</v>
      </c>
    </row>
    <row r="15" spans="1:25" ht="17.7" customHeight="1" x14ac:dyDescent="0.6">
      <c r="A15" s="16" t="s">
        <v>200</v>
      </c>
      <c r="E15" s="125">
        <v>21</v>
      </c>
      <c r="G15" s="131">
        <v>0</v>
      </c>
      <c r="H15" s="131"/>
      <c r="I15" s="131">
        <v>0</v>
      </c>
      <c r="K15" s="131">
        <v>0</v>
      </c>
      <c r="M15" s="131">
        <v>0</v>
      </c>
      <c r="N15" s="128"/>
      <c r="O15" s="131">
        <v>0</v>
      </c>
      <c r="Q15" s="128">
        <v>0</v>
      </c>
      <c r="S15" s="132">
        <v>-349829374</v>
      </c>
      <c r="T15" s="127"/>
      <c r="U15" s="132">
        <v>0</v>
      </c>
      <c r="V15" s="127"/>
      <c r="W15" s="132">
        <v>0</v>
      </c>
      <c r="X15" s="127"/>
      <c r="Y15" s="132">
        <f>SUM(G15:W15)</f>
        <v>-349829374</v>
      </c>
    </row>
    <row r="16" spans="1:25" ht="17.7" customHeight="1" x14ac:dyDescent="0.6">
      <c r="A16" s="16" t="s">
        <v>126</v>
      </c>
      <c r="D16" s="130"/>
      <c r="E16" s="120"/>
      <c r="F16" s="130"/>
    </row>
    <row r="17" spans="1:26" ht="17.7" customHeight="1" x14ac:dyDescent="0.6">
      <c r="B17" s="16" t="s">
        <v>127</v>
      </c>
      <c r="D17" s="130"/>
      <c r="E17" s="120"/>
      <c r="F17" s="130"/>
      <c r="G17" s="131">
        <v>0</v>
      </c>
      <c r="H17" s="131"/>
      <c r="I17" s="131">
        <v>0</v>
      </c>
      <c r="K17" s="131">
        <v>0</v>
      </c>
      <c r="M17" s="131">
        <v>0</v>
      </c>
      <c r="N17" s="128"/>
      <c r="O17" s="131">
        <v>0</v>
      </c>
      <c r="Q17" s="128">
        <v>0</v>
      </c>
      <c r="S17" s="132">
        <v>12272051</v>
      </c>
      <c r="U17" s="132">
        <v>-12272051</v>
      </c>
      <c r="V17" s="132"/>
      <c r="W17" s="132">
        <v>0</v>
      </c>
      <c r="X17" s="132"/>
      <c r="Y17" s="132">
        <f>SUM(G17:W17)</f>
        <v>0</v>
      </c>
    </row>
    <row r="18" spans="1:26" ht="17.7" customHeight="1" x14ac:dyDescent="0.6">
      <c r="A18" s="16" t="s">
        <v>105</v>
      </c>
      <c r="D18" s="130"/>
      <c r="E18" s="120"/>
      <c r="F18" s="130"/>
      <c r="G18" s="131">
        <v>0</v>
      </c>
      <c r="H18" s="131"/>
      <c r="I18" s="131">
        <v>0</v>
      </c>
      <c r="K18" s="131">
        <v>0</v>
      </c>
      <c r="M18" s="131">
        <v>0</v>
      </c>
      <c r="N18" s="128"/>
      <c r="O18" s="131">
        <v>0</v>
      </c>
      <c r="Q18" s="128">
        <v>0</v>
      </c>
      <c r="S18" s="128">
        <v>566593131</v>
      </c>
      <c r="U18" s="132">
        <v>0</v>
      </c>
      <c r="V18" s="132"/>
      <c r="W18" s="132">
        <v>0</v>
      </c>
      <c r="X18" s="132"/>
      <c r="Y18" s="128">
        <f>SUM(G18:W18)</f>
        <v>566593131</v>
      </c>
      <c r="Z18" s="133"/>
    </row>
    <row r="19" spans="1:26" ht="17.7" customHeight="1" thickBot="1" x14ac:dyDescent="0.65">
      <c r="A19" s="16" t="s">
        <v>180</v>
      </c>
      <c r="G19" s="134">
        <v>1032164325</v>
      </c>
      <c r="H19" s="128"/>
      <c r="I19" s="134">
        <v>1696862286</v>
      </c>
      <c r="J19" s="135"/>
      <c r="K19" s="134">
        <v>7107485</v>
      </c>
      <c r="L19" s="135"/>
      <c r="M19" s="134">
        <v>105081744</v>
      </c>
      <c r="N19" s="128"/>
      <c r="O19" s="134">
        <v>104184515</v>
      </c>
      <c r="P19" s="128"/>
      <c r="Q19" s="134">
        <v>71617540</v>
      </c>
      <c r="R19" s="128"/>
      <c r="S19" s="134">
        <v>2282466105</v>
      </c>
      <c r="T19" s="128"/>
      <c r="U19" s="134">
        <v>831736344</v>
      </c>
      <c r="V19" s="135"/>
      <c r="W19" s="137">
        <v>-71617540</v>
      </c>
      <c r="X19" s="135"/>
      <c r="Y19" s="134">
        <v>6059602804</v>
      </c>
    </row>
    <row r="20" spans="1:26" ht="17.7" customHeight="1" thickTop="1" x14ac:dyDescent="0.6">
      <c r="G20" s="128"/>
      <c r="H20" s="128"/>
      <c r="I20" s="128"/>
      <c r="J20" s="128"/>
      <c r="K20" s="128"/>
      <c r="L20" s="128"/>
      <c r="M20" s="128"/>
      <c r="N20" s="128"/>
      <c r="O20" s="128"/>
      <c r="P20" s="128"/>
      <c r="Q20" s="128"/>
      <c r="R20" s="128"/>
      <c r="S20" s="128"/>
      <c r="T20" s="128"/>
      <c r="U20" s="128"/>
      <c r="V20" s="128"/>
      <c r="W20" s="128"/>
      <c r="X20" s="128"/>
      <c r="Y20" s="128"/>
    </row>
    <row r="21" spans="1:26" ht="17.7" customHeight="1" x14ac:dyDescent="0.6">
      <c r="A21" s="16" t="s">
        <v>157</v>
      </c>
      <c r="E21" s="125"/>
      <c r="G21" s="128">
        <v>1032164325</v>
      </c>
      <c r="H21" s="128"/>
      <c r="I21" s="128">
        <v>1696862286</v>
      </c>
      <c r="J21" s="128"/>
      <c r="K21" s="128">
        <v>7107485</v>
      </c>
      <c r="L21" s="128"/>
      <c r="M21" s="128">
        <v>105081744</v>
      </c>
      <c r="N21" s="128"/>
      <c r="O21" s="128">
        <v>104184515</v>
      </c>
      <c r="Q21" s="128">
        <v>71617540</v>
      </c>
      <c r="S21" s="128">
        <v>1722051644</v>
      </c>
      <c r="T21" s="128"/>
      <c r="U21" s="128">
        <v>264624878</v>
      </c>
      <c r="V21" s="128"/>
      <c r="W21" s="132">
        <v>-71617540</v>
      </c>
      <c r="X21" s="128"/>
      <c r="Y21" s="128">
        <v>4932076877</v>
      </c>
    </row>
    <row r="22" spans="1:26" ht="17.7" customHeight="1" x14ac:dyDescent="0.6">
      <c r="A22" s="16" t="s">
        <v>200</v>
      </c>
      <c r="E22" s="125">
        <v>21</v>
      </c>
      <c r="G22" s="131">
        <v>0</v>
      </c>
      <c r="H22" s="131"/>
      <c r="I22" s="131">
        <v>0</v>
      </c>
      <c r="K22" s="131">
        <v>0</v>
      </c>
      <c r="M22" s="131">
        <v>0</v>
      </c>
      <c r="N22" s="128"/>
      <c r="O22" s="131">
        <v>0</v>
      </c>
      <c r="Q22" s="128">
        <v>0</v>
      </c>
      <c r="S22" s="132">
        <v>-411565730</v>
      </c>
      <c r="T22" s="128"/>
      <c r="U22" s="128">
        <v>0</v>
      </c>
      <c r="V22" s="128"/>
      <c r="W22" s="132">
        <v>0</v>
      </c>
      <c r="X22" s="128"/>
      <c r="Y22" s="132">
        <v>-411565730</v>
      </c>
    </row>
    <row r="23" spans="1:26" ht="17.7" customHeight="1" x14ac:dyDescent="0.6">
      <c r="A23" s="16" t="s">
        <v>126</v>
      </c>
      <c r="D23" s="130"/>
      <c r="E23" s="120"/>
      <c r="F23" s="130"/>
    </row>
    <row r="24" spans="1:26" ht="17.7" customHeight="1" x14ac:dyDescent="0.6">
      <c r="B24" s="16" t="s">
        <v>127</v>
      </c>
      <c r="D24" s="130"/>
      <c r="E24" s="120"/>
      <c r="F24" s="130"/>
      <c r="G24" s="131">
        <v>0</v>
      </c>
      <c r="H24" s="131"/>
      <c r="I24" s="131">
        <v>0</v>
      </c>
      <c r="K24" s="131">
        <v>0</v>
      </c>
      <c r="M24" s="131">
        <v>0</v>
      </c>
      <c r="N24" s="128"/>
      <c r="O24" s="131">
        <v>0</v>
      </c>
      <c r="Q24" s="128">
        <v>0</v>
      </c>
      <c r="S24" s="128">
        <v>12306333</v>
      </c>
      <c r="U24" s="132">
        <v>-12306333</v>
      </c>
      <c r="V24" s="132"/>
      <c r="W24" s="132">
        <v>0</v>
      </c>
      <c r="X24" s="132"/>
      <c r="Y24" s="132">
        <v>0</v>
      </c>
    </row>
    <row r="25" spans="1:26" ht="17.7" customHeight="1" x14ac:dyDescent="0.6">
      <c r="A25" s="16" t="s">
        <v>105</v>
      </c>
      <c r="D25" s="130"/>
      <c r="E25" s="120"/>
      <c r="F25" s="130"/>
      <c r="G25" s="131">
        <v>0</v>
      </c>
      <c r="H25" s="131"/>
      <c r="I25" s="131">
        <v>0</v>
      </c>
      <c r="K25" s="131">
        <v>0</v>
      </c>
      <c r="M25" s="131">
        <v>0</v>
      </c>
      <c r="N25" s="128"/>
      <c r="O25" s="131">
        <v>0</v>
      </c>
      <c r="Q25" s="128">
        <v>0</v>
      </c>
      <c r="S25" s="128">
        <v>599362162</v>
      </c>
      <c r="U25" s="132">
        <v>0</v>
      </c>
      <c r="V25" s="132"/>
      <c r="W25" s="132">
        <v>0</v>
      </c>
      <c r="X25" s="132"/>
      <c r="Y25" s="132">
        <v>599362162</v>
      </c>
    </row>
    <row r="26" spans="1:26" ht="17.7" customHeight="1" thickBot="1" x14ac:dyDescent="0.65">
      <c r="A26" s="16" t="s">
        <v>158</v>
      </c>
      <c r="G26" s="134">
        <v>1032164325</v>
      </c>
      <c r="H26" s="128"/>
      <c r="I26" s="134">
        <v>1696862286</v>
      </c>
      <c r="J26" s="135"/>
      <c r="K26" s="134">
        <v>7107485</v>
      </c>
      <c r="L26" s="135"/>
      <c r="M26" s="134">
        <v>105081744</v>
      </c>
      <c r="N26" s="128"/>
      <c r="O26" s="134">
        <v>104184515</v>
      </c>
      <c r="P26" s="128"/>
      <c r="Q26" s="134">
        <v>71617540</v>
      </c>
      <c r="R26" s="128"/>
      <c r="S26" s="134">
        <v>1922154409</v>
      </c>
      <c r="T26" s="128"/>
      <c r="U26" s="134">
        <v>252318545</v>
      </c>
      <c r="V26" s="135"/>
      <c r="W26" s="136">
        <v>-71617540</v>
      </c>
      <c r="X26" s="135"/>
      <c r="Y26" s="134">
        <v>5119873309</v>
      </c>
    </row>
    <row r="27" spans="1:26" s="6" customFormat="1" ht="17.7" customHeight="1" thickTop="1" x14ac:dyDescent="0.6">
      <c r="A27" s="69"/>
      <c r="B27" s="69"/>
      <c r="C27" s="69"/>
      <c r="D27" s="69"/>
      <c r="E27" s="69"/>
      <c r="F27" s="69"/>
      <c r="G27" s="70"/>
      <c r="H27" s="70"/>
      <c r="I27" s="70"/>
      <c r="J27" s="99"/>
      <c r="K27" s="70"/>
      <c r="L27" s="99"/>
      <c r="M27" s="70"/>
      <c r="N27" s="70"/>
      <c r="O27" s="70"/>
      <c r="P27" s="70"/>
      <c r="Q27" s="70"/>
      <c r="R27" s="70"/>
      <c r="S27" s="70"/>
      <c r="T27" s="70"/>
      <c r="U27" s="70"/>
      <c r="V27" s="99"/>
      <c r="W27" s="100"/>
      <c r="X27" s="99"/>
      <c r="Y27" s="70"/>
    </row>
    <row r="28" spans="1:26" s="6" customFormat="1" ht="17.7" customHeight="1" x14ac:dyDescent="0.6">
      <c r="A28" s="69"/>
      <c r="B28" s="69"/>
      <c r="C28" s="69"/>
      <c r="D28" s="69"/>
      <c r="E28" s="69"/>
      <c r="F28" s="69"/>
      <c r="G28" s="70"/>
      <c r="H28" s="70"/>
      <c r="I28" s="70"/>
      <c r="J28" s="99"/>
      <c r="K28" s="70"/>
      <c r="L28" s="99"/>
      <c r="M28" s="70"/>
      <c r="N28" s="70"/>
      <c r="O28" s="70"/>
      <c r="P28" s="70"/>
      <c r="Q28" s="70"/>
      <c r="R28" s="70"/>
      <c r="S28" s="70"/>
      <c r="T28" s="70"/>
      <c r="U28" s="70"/>
      <c r="V28" s="99"/>
      <c r="W28" s="100"/>
      <c r="X28" s="99"/>
      <c r="Y28" s="70"/>
    </row>
    <row r="29" spans="1:26" s="6" customFormat="1" ht="24" customHeight="1" x14ac:dyDescent="0.6">
      <c r="A29" s="2" t="s">
        <v>102</v>
      </c>
      <c r="G29" s="11"/>
      <c r="H29" s="13"/>
      <c r="I29" s="11"/>
      <c r="J29" s="13"/>
      <c r="K29" s="11"/>
      <c r="L29" s="11"/>
      <c r="M29" s="11"/>
      <c r="N29" s="13"/>
      <c r="O29" s="11"/>
      <c r="P29" s="13"/>
      <c r="Q29" s="13"/>
      <c r="R29" s="13"/>
      <c r="S29" s="11"/>
      <c r="T29" s="13"/>
      <c r="U29" s="11"/>
      <c r="V29" s="13"/>
      <c r="W29" s="13"/>
      <c r="X29" s="13"/>
      <c r="Y29" s="11"/>
    </row>
    <row r="30" spans="1:26" s="20" customFormat="1" ht="17.25" customHeight="1" x14ac:dyDescent="0.6">
      <c r="E30" s="98"/>
      <c r="G30" s="21"/>
      <c r="H30" s="22"/>
      <c r="I30" s="21"/>
      <c r="J30" s="22"/>
      <c r="K30" s="21"/>
      <c r="L30" s="21"/>
      <c r="M30" s="21"/>
      <c r="N30" s="22"/>
      <c r="O30" s="21"/>
      <c r="P30" s="22"/>
      <c r="Q30" s="22"/>
      <c r="R30" s="22"/>
      <c r="S30" s="21"/>
      <c r="T30" s="22"/>
      <c r="U30" s="21"/>
      <c r="V30" s="22"/>
      <c r="W30" s="22"/>
      <c r="X30" s="22"/>
      <c r="Y30" s="21"/>
    </row>
    <row r="31" spans="1:26" s="20" customFormat="1" ht="26.25" customHeight="1" x14ac:dyDescent="0.6">
      <c r="E31" s="98"/>
      <c r="G31" s="21"/>
      <c r="H31" s="22"/>
      <c r="I31" s="21"/>
      <c r="J31" s="22"/>
      <c r="K31" s="21"/>
      <c r="L31" s="21"/>
      <c r="M31" s="21"/>
      <c r="N31" s="22"/>
      <c r="O31" s="21"/>
      <c r="P31" s="22"/>
      <c r="Q31" s="22"/>
      <c r="R31" s="22"/>
      <c r="S31" s="21"/>
      <c r="T31" s="22"/>
      <c r="U31" s="21"/>
      <c r="V31" s="22"/>
      <c r="W31" s="22"/>
      <c r="X31" s="22"/>
      <c r="Y31" s="21"/>
    </row>
    <row r="32" spans="1:26" s="20" customFormat="1" ht="19.05" customHeight="1" x14ac:dyDescent="0.6">
      <c r="E32" s="98"/>
      <c r="G32" s="21"/>
      <c r="H32" s="22"/>
      <c r="I32" s="21"/>
      <c r="J32" s="22"/>
      <c r="K32" s="21"/>
      <c r="L32" s="21"/>
      <c r="M32" s="21"/>
      <c r="N32" s="22"/>
      <c r="O32" s="21"/>
      <c r="P32" s="22"/>
      <c r="Q32" s="22"/>
      <c r="R32" s="22"/>
      <c r="S32" s="21"/>
      <c r="T32" s="22"/>
      <c r="U32" s="21"/>
      <c r="V32" s="22"/>
      <c r="W32" s="22"/>
      <c r="X32" s="22"/>
      <c r="Y32" s="21"/>
    </row>
    <row r="33" spans="3:25" s="20" customFormat="1" ht="19.05" customHeight="1" x14ac:dyDescent="0.6">
      <c r="E33" s="98"/>
      <c r="G33" s="21"/>
      <c r="H33" s="22"/>
      <c r="I33" s="21"/>
      <c r="J33" s="22"/>
      <c r="K33" s="21"/>
      <c r="L33" s="21"/>
      <c r="M33" s="21"/>
      <c r="N33" s="22"/>
      <c r="O33" s="21"/>
      <c r="P33" s="22"/>
      <c r="Q33" s="22"/>
      <c r="R33" s="22"/>
      <c r="S33" s="21"/>
      <c r="T33" s="22"/>
      <c r="U33" s="21"/>
      <c r="V33" s="22"/>
      <c r="W33" s="22"/>
      <c r="X33" s="22"/>
      <c r="Y33" s="21"/>
    </row>
    <row r="34" spans="3:25" s="20" customFormat="1" ht="19.05" customHeight="1" x14ac:dyDescent="0.6">
      <c r="E34" s="98"/>
      <c r="G34" s="21"/>
      <c r="H34" s="22"/>
      <c r="I34" s="21"/>
      <c r="J34" s="22"/>
      <c r="K34" s="21"/>
      <c r="L34" s="21"/>
      <c r="M34" s="21"/>
      <c r="N34" s="22"/>
      <c r="O34" s="21"/>
      <c r="P34" s="22"/>
      <c r="Q34" s="22"/>
      <c r="R34" s="22"/>
      <c r="S34" s="21"/>
      <c r="T34" s="22"/>
      <c r="U34" s="21"/>
      <c r="V34" s="22"/>
      <c r="W34" s="22"/>
      <c r="X34" s="22"/>
      <c r="Y34" s="21"/>
    </row>
    <row r="35" spans="3:25" s="20" customFormat="1" ht="19.05" customHeight="1" x14ac:dyDescent="0.6">
      <c r="E35" s="98"/>
      <c r="G35" s="21"/>
      <c r="H35" s="22"/>
      <c r="I35" s="21"/>
      <c r="J35" s="22"/>
      <c r="K35" s="21"/>
      <c r="L35" s="21"/>
      <c r="M35" s="21"/>
      <c r="N35" s="22"/>
      <c r="O35" s="21"/>
      <c r="P35" s="22"/>
      <c r="Q35" s="22"/>
      <c r="R35" s="22"/>
      <c r="S35" s="21"/>
      <c r="T35" s="22"/>
      <c r="U35" s="21"/>
      <c r="V35" s="22"/>
      <c r="W35" s="22"/>
      <c r="X35" s="22"/>
      <c r="Y35" s="21"/>
    </row>
    <row r="36" spans="3:25" s="20" customFormat="1" ht="19.05" customHeight="1" x14ac:dyDescent="0.6">
      <c r="E36" s="98"/>
      <c r="G36" s="21"/>
      <c r="H36" s="22"/>
      <c r="I36" s="21"/>
      <c r="J36" s="22"/>
      <c r="K36" s="21"/>
      <c r="L36" s="21"/>
      <c r="M36" s="21"/>
      <c r="N36" s="22"/>
      <c r="O36" s="21"/>
      <c r="P36" s="22"/>
      <c r="Q36" s="22"/>
      <c r="R36" s="22"/>
      <c r="S36" s="21"/>
      <c r="T36" s="22"/>
      <c r="U36" s="21"/>
      <c r="V36" s="22"/>
      <c r="W36" s="22"/>
      <c r="X36" s="22"/>
      <c r="Y36" s="21"/>
    </row>
    <row r="37" spans="3:25" ht="21" customHeight="1" x14ac:dyDescent="0.6">
      <c r="C37" s="2"/>
    </row>
  </sheetData>
  <mergeCells count="9">
    <mergeCell ref="A3:Y3"/>
    <mergeCell ref="A4:Y4"/>
    <mergeCell ref="E13:F13"/>
    <mergeCell ref="A5:Y5"/>
    <mergeCell ref="A6:Y6"/>
    <mergeCell ref="G8:Y8"/>
    <mergeCell ref="G9:Y9"/>
    <mergeCell ref="O10:S10"/>
    <mergeCell ref="O11:Q11"/>
  </mergeCells>
  <pageMargins left="0.31496062992125984" right="0.11811023622047245" top="0.78740157480314965" bottom="0.19685039370078741" header="0.98425196850393704" footer="0.19685039370078741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74"/>
  <sheetViews>
    <sheetView tabSelected="1" view="pageBreakPreview" topLeftCell="A58" zoomScaleNormal="100" zoomScaleSheetLayoutView="100" workbookViewId="0">
      <selection activeCell="M35" sqref="M35"/>
    </sheetView>
  </sheetViews>
  <sheetFormatPr defaultColWidth="9.125" defaultRowHeight="24" customHeight="1" x14ac:dyDescent="0.6"/>
  <cols>
    <col min="1" max="4" width="1.75" style="2" customWidth="1"/>
    <col min="5" max="5" width="42.25" style="2" customWidth="1"/>
    <col min="6" max="6" width="11.125" style="2" customWidth="1"/>
    <col min="7" max="7" width="0.625" style="2" customWidth="1"/>
    <col min="8" max="8" width="10.875" style="2" bestFit="1" customWidth="1"/>
    <col min="9" max="9" width="0.625" style="2" customWidth="1"/>
    <col min="10" max="10" width="10.875" style="2" customWidth="1"/>
    <col min="11" max="11" width="0.625" style="2" customWidth="1"/>
    <col min="12" max="12" width="10.75" style="2" customWidth="1"/>
    <col min="13" max="13" width="10" style="2" bestFit="1" customWidth="1"/>
    <col min="14" max="14" width="9.75" style="2" bestFit="1" customWidth="1"/>
    <col min="15" max="16384" width="9.125" style="2"/>
  </cols>
  <sheetData>
    <row r="1" spans="1:14" ht="24" customHeight="1" x14ac:dyDescent="0.6">
      <c r="L1" s="38" t="s">
        <v>100</v>
      </c>
      <c r="M1" s="46"/>
      <c r="N1" s="46"/>
    </row>
    <row r="2" spans="1:14" ht="24" customHeight="1" x14ac:dyDescent="0.6">
      <c r="L2" s="38" t="s">
        <v>101</v>
      </c>
      <c r="M2" s="46"/>
      <c r="N2" s="46"/>
    </row>
    <row r="3" spans="1:14" ht="23.7" customHeight="1" x14ac:dyDescent="0.6">
      <c r="A3" s="139" t="s">
        <v>79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</row>
    <row r="4" spans="1:14" ht="23.7" customHeight="1" x14ac:dyDescent="0.6">
      <c r="A4" s="140" t="s">
        <v>96</v>
      </c>
      <c r="B4" s="140"/>
      <c r="C4" s="140"/>
      <c r="D4" s="140"/>
      <c r="E4" s="140"/>
      <c r="F4" s="140"/>
      <c r="G4" s="140"/>
      <c r="H4" s="140"/>
      <c r="I4" s="140"/>
      <c r="J4" s="140"/>
      <c r="K4" s="140"/>
      <c r="L4" s="140"/>
    </row>
    <row r="5" spans="1:14" ht="23.7" customHeight="1" x14ac:dyDescent="0.6">
      <c r="A5" s="140" t="s">
        <v>25</v>
      </c>
      <c r="B5" s="140"/>
      <c r="C5" s="140"/>
      <c r="D5" s="140"/>
      <c r="E5" s="140"/>
      <c r="F5" s="140"/>
      <c r="G5" s="140"/>
      <c r="H5" s="140"/>
      <c r="I5" s="140"/>
      <c r="J5" s="140"/>
      <c r="K5" s="140"/>
      <c r="L5" s="140"/>
    </row>
    <row r="6" spans="1:14" ht="23.7" customHeight="1" x14ac:dyDescent="0.6">
      <c r="A6" s="140" t="s">
        <v>206</v>
      </c>
      <c r="B6" s="140"/>
      <c r="C6" s="140"/>
      <c r="D6" s="140"/>
      <c r="E6" s="140"/>
      <c r="F6" s="140"/>
      <c r="G6" s="140"/>
      <c r="H6" s="140"/>
      <c r="I6" s="140"/>
      <c r="J6" s="140"/>
      <c r="K6" s="140"/>
      <c r="L6" s="140"/>
    </row>
    <row r="7" spans="1:14" ht="18" customHeight="1" x14ac:dyDescent="0.6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4" s="6" customFormat="1" ht="17.55" customHeight="1" x14ac:dyDescent="0.6">
      <c r="F8" s="147" t="s">
        <v>53</v>
      </c>
      <c r="G8" s="147"/>
      <c r="H8" s="147"/>
      <c r="I8" s="147"/>
      <c r="J8" s="147"/>
      <c r="K8" s="147"/>
      <c r="L8" s="147"/>
    </row>
    <row r="9" spans="1:14" s="6" customFormat="1" ht="17.55" customHeight="1" x14ac:dyDescent="0.6">
      <c r="F9" s="148" t="s">
        <v>90</v>
      </c>
      <c r="G9" s="148"/>
      <c r="H9" s="148"/>
      <c r="J9" s="145" t="s">
        <v>51</v>
      </c>
      <c r="K9" s="145"/>
      <c r="L9" s="145"/>
    </row>
    <row r="10" spans="1:14" s="6" customFormat="1" ht="17.55" customHeight="1" x14ac:dyDescent="0.6">
      <c r="F10" s="24">
        <v>2566</v>
      </c>
      <c r="G10" s="7"/>
      <c r="H10" s="24">
        <v>2565</v>
      </c>
      <c r="I10" s="7"/>
      <c r="J10" s="24">
        <v>2566</v>
      </c>
      <c r="K10" s="7"/>
      <c r="L10" s="24">
        <v>2565</v>
      </c>
    </row>
    <row r="11" spans="1:14" s="6" customFormat="1" ht="17.55" customHeight="1" x14ac:dyDescent="0.6">
      <c r="A11" s="10" t="s">
        <v>26</v>
      </c>
      <c r="G11" s="8"/>
      <c r="I11" s="8"/>
      <c r="J11" s="25"/>
      <c r="K11" s="8"/>
      <c r="L11" s="25"/>
    </row>
    <row r="12" spans="1:14" s="6" customFormat="1" ht="17.55" customHeight="1" x14ac:dyDescent="0.6">
      <c r="B12" s="6" t="s">
        <v>104</v>
      </c>
      <c r="F12" s="13">
        <v>697820369</v>
      </c>
      <c r="G12" s="89"/>
      <c r="H12" s="13">
        <v>872098258</v>
      </c>
      <c r="I12" s="8"/>
      <c r="J12" s="13">
        <v>566593131</v>
      </c>
      <c r="K12" s="89"/>
      <c r="L12" s="13">
        <v>599362162</v>
      </c>
    </row>
    <row r="13" spans="1:14" s="6" customFormat="1" ht="17.55" customHeight="1" x14ac:dyDescent="0.6">
      <c r="B13" s="6" t="s">
        <v>108</v>
      </c>
      <c r="F13" s="13"/>
      <c r="G13" s="89"/>
      <c r="H13" s="13"/>
      <c r="I13" s="8"/>
      <c r="J13" s="13"/>
      <c r="K13" s="89"/>
      <c r="L13" s="13"/>
    </row>
    <row r="14" spans="1:14" s="6" customFormat="1" ht="17.55" customHeight="1" x14ac:dyDescent="0.6">
      <c r="C14" s="6" t="s">
        <v>186</v>
      </c>
      <c r="F14" s="89">
        <v>13267158</v>
      </c>
      <c r="G14" s="89"/>
      <c r="H14" s="89">
        <v>11972947</v>
      </c>
      <c r="I14" s="8"/>
      <c r="J14" s="89">
        <v>10522542</v>
      </c>
      <c r="K14" s="89"/>
      <c r="L14" s="89">
        <v>2115189</v>
      </c>
    </row>
    <row r="15" spans="1:14" s="6" customFormat="1" ht="17.55" customHeight="1" x14ac:dyDescent="0.6">
      <c r="C15" s="6" t="s">
        <v>76</v>
      </c>
      <c r="F15" s="13">
        <v>361604746</v>
      </c>
      <c r="G15" s="89"/>
      <c r="H15" s="13">
        <v>368139915</v>
      </c>
      <c r="I15" s="8"/>
      <c r="J15" s="13">
        <v>301406915</v>
      </c>
      <c r="K15" s="89"/>
      <c r="L15" s="13">
        <v>308404833</v>
      </c>
    </row>
    <row r="16" spans="1:14" s="6" customFormat="1" ht="17.55" customHeight="1" x14ac:dyDescent="0.6">
      <c r="C16" s="6" t="s">
        <v>201</v>
      </c>
      <c r="F16" s="13">
        <v>0</v>
      </c>
      <c r="G16" s="89"/>
      <c r="H16" s="13">
        <v>64150</v>
      </c>
      <c r="I16" s="8"/>
      <c r="J16" s="13">
        <v>0</v>
      </c>
      <c r="K16" s="89"/>
      <c r="L16" s="13">
        <v>0</v>
      </c>
    </row>
    <row r="17" spans="2:12" s="6" customFormat="1" ht="17.55" customHeight="1" x14ac:dyDescent="0.6">
      <c r="C17" s="6" t="s">
        <v>187</v>
      </c>
      <c r="F17" s="89">
        <v>496154</v>
      </c>
      <c r="G17" s="89"/>
      <c r="H17" s="89">
        <v>813416</v>
      </c>
      <c r="I17" s="8"/>
      <c r="J17" s="89">
        <v>139603</v>
      </c>
      <c r="K17" s="89"/>
      <c r="L17" s="89">
        <v>645509</v>
      </c>
    </row>
    <row r="18" spans="2:12" s="6" customFormat="1" ht="17.55" customHeight="1" x14ac:dyDescent="0.6">
      <c r="C18" s="6" t="s">
        <v>188</v>
      </c>
      <c r="F18" s="89">
        <v>-9731</v>
      </c>
      <c r="G18" s="89"/>
      <c r="H18" s="89">
        <v>-27835</v>
      </c>
      <c r="I18" s="8"/>
      <c r="J18" s="89">
        <v>0</v>
      </c>
      <c r="K18" s="89"/>
      <c r="L18" s="89">
        <v>0</v>
      </c>
    </row>
    <row r="19" spans="2:12" s="6" customFormat="1" ht="17.55" customHeight="1" x14ac:dyDescent="0.6">
      <c r="C19" s="6" t="s">
        <v>189</v>
      </c>
      <c r="F19" s="89">
        <v>-1428352</v>
      </c>
      <c r="G19" s="89"/>
      <c r="H19" s="89">
        <v>-4399220</v>
      </c>
      <c r="I19" s="8"/>
      <c r="J19" s="89">
        <v>-54911</v>
      </c>
      <c r="K19" s="89"/>
      <c r="L19" s="89">
        <v>-183821</v>
      </c>
    </row>
    <row r="20" spans="2:12" s="6" customFormat="1" ht="17.55" customHeight="1" x14ac:dyDescent="0.6">
      <c r="C20" s="6" t="s">
        <v>190</v>
      </c>
      <c r="F20" s="89"/>
      <c r="G20" s="89"/>
      <c r="H20" s="89"/>
      <c r="I20" s="8"/>
      <c r="J20" s="89"/>
      <c r="K20" s="89"/>
      <c r="L20" s="89"/>
    </row>
    <row r="21" spans="2:12" s="6" customFormat="1" ht="17.55" customHeight="1" x14ac:dyDescent="0.6">
      <c r="D21" s="6" t="s">
        <v>191</v>
      </c>
      <c r="F21" s="89">
        <v>-286504</v>
      </c>
      <c r="G21" s="89"/>
      <c r="H21" s="89">
        <v>0</v>
      </c>
      <c r="I21" s="8"/>
      <c r="J21" s="89">
        <v>0</v>
      </c>
      <c r="K21" s="89"/>
      <c r="L21" s="89">
        <v>0</v>
      </c>
    </row>
    <row r="22" spans="2:12" s="6" customFormat="1" ht="17.55" customHeight="1" x14ac:dyDescent="0.6">
      <c r="C22" s="6" t="s">
        <v>129</v>
      </c>
      <c r="F22" s="89">
        <v>-3256429</v>
      </c>
      <c r="G22" s="89"/>
      <c r="H22" s="89">
        <v>-3851382</v>
      </c>
      <c r="I22" s="8"/>
      <c r="J22" s="89">
        <v>-471849</v>
      </c>
      <c r="K22" s="89"/>
      <c r="L22" s="89">
        <v>-1393956</v>
      </c>
    </row>
    <row r="23" spans="2:12" s="6" customFormat="1" ht="17.55" customHeight="1" x14ac:dyDescent="0.6">
      <c r="C23" s="6" t="s">
        <v>130</v>
      </c>
      <c r="F23" s="11">
        <v>29008458</v>
      </c>
      <c r="G23" s="89"/>
      <c r="H23" s="11">
        <v>36254818</v>
      </c>
      <c r="I23" s="8"/>
      <c r="J23" s="13">
        <v>24114480</v>
      </c>
      <c r="K23" s="89"/>
      <c r="L23" s="13">
        <v>28965426</v>
      </c>
    </row>
    <row r="24" spans="2:12" s="6" customFormat="1" ht="17.55" customHeight="1" x14ac:dyDescent="0.6">
      <c r="C24" s="6" t="s">
        <v>74</v>
      </c>
      <c r="F24" s="89">
        <v>7655101</v>
      </c>
      <c r="G24" s="89"/>
      <c r="H24" s="89">
        <v>7449671</v>
      </c>
      <c r="I24" s="8"/>
      <c r="J24" s="13">
        <v>4383432</v>
      </c>
      <c r="K24" s="89"/>
      <c r="L24" s="13">
        <v>4266118</v>
      </c>
    </row>
    <row r="25" spans="2:12" s="6" customFormat="1" ht="17.55" customHeight="1" x14ac:dyDescent="0.6">
      <c r="C25" s="6" t="s">
        <v>88</v>
      </c>
      <c r="F25" s="17">
        <v>175714396</v>
      </c>
      <c r="G25" s="89"/>
      <c r="H25" s="17">
        <v>218326547</v>
      </c>
      <c r="I25" s="8"/>
      <c r="J25" s="17">
        <v>139698269</v>
      </c>
      <c r="K25" s="89"/>
      <c r="L25" s="17">
        <v>145490526</v>
      </c>
    </row>
    <row r="26" spans="2:12" s="6" customFormat="1" ht="17.55" customHeight="1" x14ac:dyDescent="0.6">
      <c r="B26" s="6" t="s">
        <v>27</v>
      </c>
      <c r="G26" s="12"/>
      <c r="I26" s="8"/>
      <c r="K26" s="12"/>
    </row>
    <row r="27" spans="2:12" s="6" customFormat="1" ht="17.55" customHeight="1" x14ac:dyDescent="0.6">
      <c r="C27" s="6" t="s">
        <v>28</v>
      </c>
      <c r="F27" s="13">
        <v>1280585366</v>
      </c>
      <c r="G27" s="89"/>
      <c r="H27" s="13">
        <v>1506841285</v>
      </c>
      <c r="I27" s="8"/>
      <c r="J27" s="13">
        <v>1046331612</v>
      </c>
      <c r="K27" s="89"/>
      <c r="L27" s="13">
        <v>1087671986</v>
      </c>
    </row>
    <row r="28" spans="2:12" s="6" customFormat="1" ht="17.55" customHeight="1" x14ac:dyDescent="0.6">
      <c r="B28" s="6" t="s">
        <v>40</v>
      </c>
      <c r="F28" s="13"/>
      <c r="G28" s="89"/>
      <c r="H28" s="13"/>
      <c r="I28" s="90"/>
      <c r="J28" s="13"/>
      <c r="K28" s="89"/>
      <c r="L28" s="13"/>
    </row>
    <row r="29" spans="2:12" s="6" customFormat="1" ht="17.55" customHeight="1" x14ac:dyDescent="0.6">
      <c r="C29" s="6" t="s">
        <v>146</v>
      </c>
      <c r="F29" s="89">
        <v>-11479512</v>
      </c>
      <c r="G29" s="89"/>
      <c r="H29" s="89">
        <v>-125619192</v>
      </c>
      <c r="J29" s="89">
        <v>7304420</v>
      </c>
      <c r="K29" s="89"/>
      <c r="L29" s="89">
        <v>-106295358</v>
      </c>
    </row>
    <row r="30" spans="2:12" s="6" customFormat="1" ht="17.55" customHeight="1" x14ac:dyDescent="0.6">
      <c r="C30" s="6" t="s">
        <v>69</v>
      </c>
      <c r="F30" s="89">
        <v>-146453945</v>
      </c>
      <c r="G30" s="89"/>
      <c r="H30" s="89">
        <v>108921024</v>
      </c>
      <c r="J30" s="89">
        <v>-182479577</v>
      </c>
      <c r="K30" s="89"/>
      <c r="L30" s="89">
        <v>106957847</v>
      </c>
    </row>
    <row r="31" spans="2:12" s="6" customFormat="1" ht="17.55" customHeight="1" x14ac:dyDescent="0.6">
      <c r="C31" s="6" t="s">
        <v>29</v>
      </c>
      <c r="F31" s="89">
        <v>2395760</v>
      </c>
      <c r="G31" s="89"/>
      <c r="H31" s="89">
        <v>-18702971</v>
      </c>
      <c r="J31" s="89">
        <v>-6219531</v>
      </c>
      <c r="K31" s="89"/>
      <c r="L31" s="89">
        <v>-17906480</v>
      </c>
    </row>
    <row r="32" spans="2:12" s="6" customFormat="1" ht="17.55" customHeight="1" x14ac:dyDescent="0.6">
      <c r="C32" s="6" t="s">
        <v>30</v>
      </c>
      <c r="F32" s="89">
        <v>189145</v>
      </c>
      <c r="G32" s="89"/>
      <c r="H32" s="89">
        <v>-3053203</v>
      </c>
      <c r="J32" s="89">
        <v>5009</v>
      </c>
      <c r="K32" s="89"/>
      <c r="L32" s="89">
        <v>-1135090</v>
      </c>
    </row>
    <row r="33" spans="1:14" s="6" customFormat="1" ht="17.55" customHeight="1" x14ac:dyDescent="0.6">
      <c r="C33" s="6" t="s">
        <v>5</v>
      </c>
      <c r="F33" s="89">
        <v>-740186</v>
      </c>
      <c r="G33" s="89"/>
      <c r="H33" s="89">
        <v>798875</v>
      </c>
      <c r="I33" s="8"/>
      <c r="J33" s="89">
        <v>-720550</v>
      </c>
      <c r="K33" s="89"/>
      <c r="L33" s="89">
        <v>-150000</v>
      </c>
    </row>
    <row r="34" spans="1:14" s="6" customFormat="1" ht="17.55" customHeight="1" x14ac:dyDescent="0.6">
      <c r="B34" s="6" t="s">
        <v>41</v>
      </c>
      <c r="G34" s="89"/>
      <c r="I34" s="8"/>
      <c r="K34" s="89"/>
    </row>
    <row r="35" spans="1:14" s="6" customFormat="1" ht="17.55" customHeight="1" x14ac:dyDescent="0.6">
      <c r="C35" s="6" t="s">
        <v>140</v>
      </c>
      <c r="F35" s="89">
        <v>67762346</v>
      </c>
      <c r="G35" s="89"/>
      <c r="H35" s="89">
        <v>-277527900</v>
      </c>
      <c r="I35" s="9"/>
      <c r="J35" s="89">
        <v>56779978</v>
      </c>
      <c r="K35" s="89"/>
      <c r="L35" s="89">
        <v>-224726668</v>
      </c>
    </row>
    <row r="36" spans="1:14" s="6" customFormat="1" ht="17.55" customHeight="1" x14ac:dyDescent="0.6">
      <c r="C36" s="6" t="s">
        <v>61</v>
      </c>
      <c r="F36" s="91">
        <v>11808572</v>
      </c>
      <c r="G36" s="91"/>
      <c r="H36" s="91">
        <v>13506437</v>
      </c>
      <c r="I36" s="9"/>
      <c r="J36" s="91">
        <v>11384854</v>
      </c>
      <c r="K36" s="91"/>
      <c r="L36" s="91">
        <v>13252673</v>
      </c>
    </row>
    <row r="37" spans="1:14" s="6" customFormat="1" ht="17.55" customHeight="1" x14ac:dyDescent="0.6">
      <c r="C37" s="6" t="s">
        <v>152</v>
      </c>
      <c r="F37" s="92">
        <v>-1150000</v>
      </c>
      <c r="G37" s="91"/>
      <c r="H37" s="92">
        <v>0</v>
      </c>
      <c r="I37" s="9"/>
      <c r="J37" s="92">
        <v>-1150000</v>
      </c>
      <c r="K37" s="91"/>
      <c r="L37" s="92">
        <v>0</v>
      </c>
    </row>
    <row r="38" spans="1:14" s="6" customFormat="1" ht="17.55" customHeight="1" x14ac:dyDescent="0.6">
      <c r="B38" s="6" t="s">
        <v>62</v>
      </c>
      <c r="F38" s="13">
        <v>1202917546</v>
      </c>
      <c r="G38" s="89"/>
      <c r="H38" s="13">
        <v>1205164355</v>
      </c>
      <c r="I38" s="9"/>
      <c r="J38" s="13">
        <v>931236215</v>
      </c>
      <c r="K38" s="89"/>
      <c r="L38" s="13">
        <v>857668910</v>
      </c>
    </row>
    <row r="39" spans="1:14" s="6" customFormat="1" ht="17.55" customHeight="1" x14ac:dyDescent="0.6">
      <c r="B39" s="6" t="s">
        <v>77</v>
      </c>
      <c r="F39" s="92">
        <v>-233872156</v>
      </c>
      <c r="G39" s="89"/>
      <c r="H39" s="92">
        <v>-396058066</v>
      </c>
      <c r="I39" s="9"/>
      <c r="J39" s="92">
        <v>-163427127</v>
      </c>
      <c r="K39" s="89"/>
      <c r="L39" s="92">
        <v>-253032076</v>
      </c>
    </row>
    <row r="40" spans="1:14" s="6" customFormat="1" ht="17.55" customHeight="1" x14ac:dyDescent="0.6">
      <c r="D40" s="6" t="s">
        <v>110</v>
      </c>
      <c r="F40" s="17">
        <v>969045390</v>
      </c>
      <c r="G40" s="89"/>
      <c r="H40" s="17">
        <v>809106289</v>
      </c>
      <c r="I40" s="9"/>
      <c r="J40" s="17">
        <v>767809088</v>
      </c>
      <c r="K40" s="89"/>
      <c r="L40" s="17">
        <v>604636834</v>
      </c>
      <c r="M40" s="118"/>
      <c r="N40" s="118"/>
    </row>
    <row r="41" spans="1:14" s="26" customFormat="1" ht="24" customHeight="1" x14ac:dyDescent="0.6">
      <c r="A41" s="37"/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8" t="s">
        <v>100</v>
      </c>
    </row>
    <row r="42" spans="1:14" s="26" customFormat="1" ht="24" customHeight="1" x14ac:dyDescent="0.6">
      <c r="A42" s="37"/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8" t="s">
        <v>101</v>
      </c>
    </row>
    <row r="43" spans="1:14" ht="24" customHeight="1" x14ac:dyDescent="0.6">
      <c r="A43" s="139" t="s">
        <v>199</v>
      </c>
      <c r="B43" s="149"/>
      <c r="C43" s="149"/>
      <c r="D43" s="149"/>
      <c r="E43" s="149"/>
      <c r="F43" s="149"/>
      <c r="G43" s="149"/>
      <c r="H43" s="149"/>
      <c r="I43" s="149"/>
      <c r="J43" s="149"/>
      <c r="K43" s="149"/>
      <c r="L43" s="149"/>
    </row>
    <row r="44" spans="1:14" ht="24" customHeight="1" x14ac:dyDescent="0.6">
      <c r="A44" s="140" t="s">
        <v>96</v>
      </c>
      <c r="B44" s="140"/>
      <c r="C44" s="140"/>
      <c r="D44" s="140"/>
      <c r="E44" s="140"/>
      <c r="F44" s="140"/>
      <c r="G44" s="140"/>
      <c r="H44" s="140"/>
      <c r="I44" s="140"/>
      <c r="J44" s="140"/>
      <c r="K44" s="140"/>
      <c r="L44" s="140"/>
    </row>
    <row r="45" spans="1:14" ht="24" customHeight="1" x14ac:dyDescent="0.6">
      <c r="A45" s="140" t="s">
        <v>31</v>
      </c>
      <c r="B45" s="140"/>
      <c r="C45" s="140"/>
      <c r="D45" s="140"/>
      <c r="E45" s="140"/>
      <c r="F45" s="140"/>
      <c r="G45" s="140"/>
      <c r="H45" s="140"/>
      <c r="I45" s="140"/>
      <c r="J45" s="140"/>
      <c r="K45" s="140"/>
      <c r="L45" s="140"/>
    </row>
    <row r="46" spans="1:14" ht="24" customHeight="1" x14ac:dyDescent="0.6">
      <c r="A46" s="140" t="s">
        <v>206</v>
      </c>
      <c r="B46" s="140"/>
      <c r="C46" s="140"/>
      <c r="D46" s="140"/>
      <c r="E46" s="140"/>
      <c r="F46" s="140"/>
      <c r="G46" s="140"/>
      <c r="H46" s="140"/>
      <c r="I46" s="140"/>
      <c r="J46" s="140"/>
      <c r="K46" s="140"/>
      <c r="L46" s="140"/>
    </row>
    <row r="47" spans="1:14" ht="18.45" customHeight="1" x14ac:dyDescent="0.6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</row>
    <row r="48" spans="1:14" s="6" customFormat="1" ht="17.55" customHeight="1" x14ac:dyDescent="0.6">
      <c r="F48" s="147" t="s">
        <v>53</v>
      </c>
      <c r="G48" s="147"/>
      <c r="H48" s="147"/>
      <c r="I48" s="147"/>
      <c r="J48" s="147"/>
      <c r="K48" s="147"/>
      <c r="L48" s="147"/>
    </row>
    <row r="49" spans="1:14" s="6" customFormat="1" ht="17.55" customHeight="1" x14ac:dyDescent="0.6">
      <c r="F49" s="148" t="s">
        <v>90</v>
      </c>
      <c r="G49" s="148"/>
      <c r="H49" s="148"/>
      <c r="J49" s="145" t="s">
        <v>51</v>
      </c>
      <c r="K49" s="145"/>
      <c r="L49" s="145"/>
    </row>
    <row r="50" spans="1:14" s="6" customFormat="1" ht="17.55" customHeight="1" x14ac:dyDescent="0.6">
      <c r="F50" s="24">
        <v>2566</v>
      </c>
      <c r="G50" s="7"/>
      <c r="H50" s="24">
        <v>2565</v>
      </c>
      <c r="I50" s="7"/>
      <c r="J50" s="24">
        <v>2566</v>
      </c>
      <c r="K50" s="7"/>
      <c r="L50" s="24">
        <v>2565</v>
      </c>
    </row>
    <row r="51" spans="1:14" s="6" customFormat="1" ht="17.55" customHeight="1" x14ac:dyDescent="0.6">
      <c r="A51" s="10" t="s">
        <v>45</v>
      </c>
      <c r="F51" s="18"/>
      <c r="H51" s="18"/>
      <c r="J51" s="19"/>
      <c r="K51" s="5"/>
      <c r="L51" s="19"/>
    </row>
    <row r="52" spans="1:14" s="6" customFormat="1" ht="17.55" customHeight="1" x14ac:dyDescent="0.6">
      <c r="B52" s="6" t="s">
        <v>192</v>
      </c>
      <c r="F52" s="89">
        <v>-350001500</v>
      </c>
      <c r="G52" s="89"/>
      <c r="H52" s="89">
        <v>0</v>
      </c>
      <c r="I52" s="9"/>
      <c r="J52" s="89">
        <v>0</v>
      </c>
      <c r="K52" s="89"/>
      <c r="L52" s="89">
        <v>0</v>
      </c>
    </row>
    <row r="53" spans="1:14" s="6" customFormat="1" ht="17.55" customHeight="1" x14ac:dyDescent="0.6">
      <c r="B53" s="6" t="s">
        <v>168</v>
      </c>
      <c r="F53" s="89">
        <v>-595658201</v>
      </c>
      <c r="G53" s="5"/>
      <c r="H53" s="89">
        <v>-403590015</v>
      </c>
      <c r="I53" s="5"/>
      <c r="J53" s="89">
        <v>-279995322</v>
      </c>
      <c r="K53" s="93"/>
      <c r="L53" s="89">
        <v>-296230707</v>
      </c>
    </row>
    <row r="54" spans="1:14" s="6" customFormat="1" ht="17.55" customHeight="1" x14ac:dyDescent="0.6">
      <c r="B54" s="6" t="s">
        <v>128</v>
      </c>
      <c r="F54" s="89">
        <v>-22002319</v>
      </c>
      <c r="G54" s="5"/>
      <c r="H54" s="89">
        <v>-19318850</v>
      </c>
      <c r="I54" s="5"/>
      <c r="J54" s="89">
        <v>-22002319</v>
      </c>
      <c r="K54" s="93"/>
      <c r="L54" s="89">
        <v>-18223170</v>
      </c>
    </row>
    <row r="55" spans="1:14" s="6" customFormat="1" ht="17.55" customHeight="1" x14ac:dyDescent="0.6">
      <c r="B55" s="6" t="s">
        <v>124</v>
      </c>
      <c r="F55" s="13">
        <v>59427</v>
      </c>
      <c r="G55" s="89"/>
      <c r="H55" s="13">
        <v>14466943</v>
      </c>
      <c r="I55" s="9"/>
      <c r="J55" s="13">
        <v>47271</v>
      </c>
      <c r="K55" s="89"/>
      <c r="L55" s="13">
        <v>14466543</v>
      </c>
    </row>
    <row r="56" spans="1:14" s="6" customFormat="1" ht="17.55" customHeight="1" x14ac:dyDescent="0.6">
      <c r="A56" s="10"/>
      <c r="B56" s="6" t="s">
        <v>97</v>
      </c>
      <c r="F56" s="89">
        <v>-573216</v>
      </c>
      <c r="G56" s="89"/>
      <c r="H56" s="89">
        <v>-443517</v>
      </c>
      <c r="I56" s="9"/>
      <c r="J56" s="89">
        <v>0</v>
      </c>
      <c r="K56" s="89"/>
      <c r="L56" s="89">
        <v>0</v>
      </c>
    </row>
    <row r="57" spans="1:14" s="6" customFormat="1" ht="17.55" customHeight="1" x14ac:dyDescent="0.6">
      <c r="B57" s="6" t="s">
        <v>54</v>
      </c>
      <c r="F57" s="13">
        <v>2640259</v>
      </c>
      <c r="G57" s="5"/>
      <c r="H57" s="13">
        <v>4097723</v>
      </c>
      <c r="I57" s="5"/>
      <c r="J57" s="89">
        <v>471849</v>
      </c>
      <c r="K57" s="93"/>
      <c r="L57" s="89">
        <v>1815874</v>
      </c>
    </row>
    <row r="58" spans="1:14" s="6" customFormat="1" ht="17.55" customHeight="1" x14ac:dyDescent="0.6">
      <c r="C58" s="6" t="s">
        <v>111</v>
      </c>
      <c r="F58" s="94">
        <v>-965535550</v>
      </c>
      <c r="G58" s="5"/>
      <c r="H58" s="94">
        <v>-404787716</v>
      </c>
      <c r="I58" s="5"/>
      <c r="J58" s="94">
        <v>-301478521</v>
      </c>
      <c r="K58" s="93"/>
      <c r="L58" s="94">
        <v>-298171460</v>
      </c>
      <c r="M58" s="118"/>
      <c r="N58" s="118"/>
    </row>
    <row r="59" spans="1:14" s="6" customFormat="1" ht="17.55" customHeight="1" x14ac:dyDescent="0.6">
      <c r="F59" s="91"/>
      <c r="G59" s="5"/>
      <c r="H59" s="91"/>
      <c r="I59" s="5"/>
      <c r="J59" s="91"/>
      <c r="K59" s="93"/>
      <c r="L59" s="91"/>
    </row>
    <row r="60" spans="1:14" s="6" customFormat="1" ht="17.55" customHeight="1" x14ac:dyDescent="0.6">
      <c r="A60" s="10" t="s">
        <v>32</v>
      </c>
      <c r="G60" s="8"/>
      <c r="I60" s="8"/>
      <c r="K60" s="8"/>
    </row>
    <row r="61" spans="1:14" s="6" customFormat="1" ht="17.55" customHeight="1" x14ac:dyDescent="0.6">
      <c r="B61" s="6" t="s">
        <v>89</v>
      </c>
      <c r="F61" s="89">
        <v>48376134</v>
      </c>
      <c r="G61" s="89"/>
      <c r="H61" s="89">
        <v>29581137</v>
      </c>
      <c r="I61" s="8"/>
      <c r="J61" s="89">
        <v>48376134</v>
      </c>
      <c r="K61" s="89"/>
      <c r="L61" s="89">
        <v>29586872</v>
      </c>
    </row>
    <row r="62" spans="1:14" s="6" customFormat="1" ht="17.55" customHeight="1" x14ac:dyDescent="0.6">
      <c r="B62" s="6" t="s">
        <v>95</v>
      </c>
      <c r="F62" s="95">
        <v>-191028296</v>
      </c>
      <c r="G62" s="89"/>
      <c r="H62" s="95">
        <v>-208986374</v>
      </c>
      <c r="I62" s="8"/>
      <c r="J62" s="95">
        <v>-151410000</v>
      </c>
      <c r="K62" s="89"/>
      <c r="L62" s="95">
        <v>-182835000</v>
      </c>
    </row>
    <row r="63" spans="1:14" s="6" customFormat="1" ht="17.55" customHeight="1" x14ac:dyDescent="0.6">
      <c r="B63" s="6" t="s">
        <v>147</v>
      </c>
      <c r="F63" s="89">
        <v>-106179933</v>
      </c>
      <c r="G63" s="89"/>
      <c r="H63" s="89">
        <v>-104843397</v>
      </c>
      <c r="I63" s="8"/>
      <c r="J63" s="89">
        <v>-96729899</v>
      </c>
      <c r="K63" s="89"/>
      <c r="L63" s="89">
        <v>-73957989</v>
      </c>
    </row>
    <row r="64" spans="1:14" s="6" customFormat="1" ht="17.55" customHeight="1" x14ac:dyDescent="0.6">
      <c r="B64" s="6" t="s">
        <v>55</v>
      </c>
      <c r="F64" s="89">
        <v>-29564216</v>
      </c>
      <c r="G64" s="89"/>
      <c r="H64" s="89">
        <v>-36024597</v>
      </c>
      <c r="I64" s="8"/>
      <c r="J64" s="89">
        <v>-25001337</v>
      </c>
      <c r="K64" s="89"/>
      <c r="L64" s="89">
        <v>-28942215</v>
      </c>
    </row>
    <row r="65" spans="1:14" s="6" customFormat="1" ht="17.55" customHeight="1" x14ac:dyDescent="0.6">
      <c r="B65" s="6" t="s">
        <v>63</v>
      </c>
      <c r="F65" s="89">
        <v>-348628874</v>
      </c>
      <c r="G65" s="89"/>
      <c r="H65" s="89">
        <v>-410215037</v>
      </c>
      <c r="I65" s="8"/>
      <c r="J65" s="89">
        <v>-348628874</v>
      </c>
      <c r="K65" s="89"/>
      <c r="L65" s="89">
        <v>-410215037</v>
      </c>
    </row>
    <row r="66" spans="1:14" s="6" customFormat="1" ht="17.55" customHeight="1" x14ac:dyDescent="0.6">
      <c r="C66" s="6" t="s">
        <v>131</v>
      </c>
      <c r="F66" s="96">
        <v>-627025185</v>
      </c>
      <c r="G66" s="91"/>
      <c r="H66" s="96">
        <v>-730488268</v>
      </c>
      <c r="I66" s="9"/>
      <c r="J66" s="96">
        <v>-573393976</v>
      </c>
      <c r="K66" s="91"/>
      <c r="L66" s="96">
        <v>-666363369</v>
      </c>
      <c r="M66" s="118"/>
      <c r="N66" s="118"/>
    </row>
    <row r="67" spans="1:14" s="6" customFormat="1" ht="17.55" customHeight="1" x14ac:dyDescent="0.6">
      <c r="E67" s="6" t="s">
        <v>52</v>
      </c>
      <c r="G67" s="91"/>
      <c r="I67" s="90"/>
      <c r="K67" s="91"/>
    </row>
    <row r="68" spans="1:14" s="6" customFormat="1" ht="17.55" customHeight="1" x14ac:dyDescent="0.6">
      <c r="A68" s="6" t="s">
        <v>47</v>
      </c>
      <c r="F68" s="91">
        <v>-623515345</v>
      </c>
      <c r="G68" s="91"/>
      <c r="H68" s="91">
        <v>-326169695</v>
      </c>
      <c r="J68" s="91">
        <v>-107063409</v>
      </c>
      <c r="K68" s="91"/>
      <c r="L68" s="91">
        <v>-359897995</v>
      </c>
      <c r="M68" s="118"/>
      <c r="N68" s="118"/>
    </row>
    <row r="69" spans="1:14" s="6" customFormat="1" ht="17.55" customHeight="1" x14ac:dyDescent="0.6">
      <c r="A69" s="6" t="s">
        <v>106</v>
      </c>
      <c r="F69" s="13">
        <v>842810754</v>
      </c>
      <c r="G69" s="91"/>
      <c r="H69" s="13">
        <v>855100640</v>
      </c>
      <c r="J69" s="13">
        <v>273815255</v>
      </c>
      <c r="K69" s="91"/>
      <c r="L69" s="13">
        <v>477237069</v>
      </c>
    </row>
    <row r="70" spans="1:14" s="6" customFormat="1" ht="17.55" customHeight="1" thickBot="1" x14ac:dyDescent="0.65">
      <c r="A70" s="6" t="s">
        <v>107</v>
      </c>
      <c r="F70" s="29">
        <v>219295409</v>
      </c>
      <c r="G70" s="91"/>
      <c r="H70" s="29">
        <v>528930945</v>
      </c>
      <c r="J70" s="29">
        <v>166751846</v>
      </c>
      <c r="K70" s="91"/>
      <c r="L70" s="29">
        <v>117339074</v>
      </c>
    </row>
    <row r="71" spans="1:14" s="6" customFormat="1" ht="17.55" customHeight="1" thickTop="1" x14ac:dyDescent="0.6">
      <c r="F71" s="11"/>
      <c r="G71" s="91"/>
      <c r="H71" s="11"/>
      <c r="J71" s="11"/>
      <c r="K71" s="91"/>
      <c r="L71" s="11"/>
    </row>
    <row r="72" spans="1:14" s="6" customFormat="1" ht="17.55" customHeight="1" x14ac:dyDescent="0.6">
      <c r="A72" s="10" t="s">
        <v>48</v>
      </c>
      <c r="G72" s="91"/>
      <c r="I72" s="9"/>
      <c r="K72" s="91"/>
    </row>
    <row r="73" spans="1:14" s="6" customFormat="1" ht="17.55" customHeight="1" x14ac:dyDescent="0.6">
      <c r="B73" s="6" t="s">
        <v>193</v>
      </c>
      <c r="F73" s="13">
        <v>103505570</v>
      </c>
      <c r="G73" s="91"/>
      <c r="H73" s="13">
        <v>134305306</v>
      </c>
      <c r="I73" s="9"/>
      <c r="J73" s="13">
        <v>99496907</v>
      </c>
      <c r="K73" s="91"/>
      <c r="L73" s="13">
        <v>177562678</v>
      </c>
    </row>
    <row r="74" spans="1:14" s="6" customFormat="1" ht="17.55" customHeight="1" x14ac:dyDescent="0.6">
      <c r="B74" s="6" t="s">
        <v>202</v>
      </c>
      <c r="F74" s="13">
        <v>21420910</v>
      </c>
      <c r="G74" s="91"/>
      <c r="H74" s="89">
        <v>0</v>
      </c>
      <c r="I74" s="9"/>
      <c r="J74" s="13">
        <v>19864129</v>
      </c>
      <c r="K74" s="91"/>
      <c r="L74" s="89">
        <v>0</v>
      </c>
    </row>
  </sheetData>
  <mergeCells count="14">
    <mergeCell ref="F48:L48"/>
    <mergeCell ref="J49:L49"/>
    <mergeCell ref="F49:H49"/>
    <mergeCell ref="A3:L3"/>
    <mergeCell ref="A46:L46"/>
    <mergeCell ref="F8:L8"/>
    <mergeCell ref="F9:H9"/>
    <mergeCell ref="J9:L9"/>
    <mergeCell ref="A44:L44"/>
    <mergeCell ref="A45:L45"/>
    <mergeCell ref="A5:L5"/>
    <mergeCell ref="A6:L6"/>
    <mergeCell ref="A4:L4"/>
    <mergeCell ref="A43:L43"/>
  </mergeCells>
  <phoneticPr fontId="8" type="noConversion"/>
  <pageMargins left="1.2598425196850394" right="0.19685039370078741" top="0.51181102362204722" bottom="0.98425196850393704" header="0.51181102362204722" footer="0.78740157480314965"/>
  <pageSetup paperSize="9" orientation="portrait" r:id="rId1"/>
  <headerFooter alignWithMargins="0">
    <oddFooter>&amp;L&amp;"Angsana New,Regular"&amp;16          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งบแสดงฐานะการเงิน</vt:lpstr>
      <vt:lpstr>งบกำไรขาดทุน 3 เดือน</vt:lpstr>
      <vt:lpstr>งบกำไรขาดทุน 9 เดือน</vt:lpstr>
      <vt:lpstr>งบแสดงการเปลี่ยนแปลง-รวม</vt:lpstr>
      <vt:lpstr>งบแสดงการเปลี่ยนแปลง-เฉพาะฯ</vt:lpstr>
      <vt:lpstr>งบกระแสเงินสด</vt:lpstr>
      <vt:lpstr>งบกระแสเงินสด!Print_Area</vt:lpstr>
      <vt:lpstr>'งบกำไรขาดทุน 3 เดือน'!Print_Area</vt:lpstr>
      <vt:lpstr>'งบแสดงการเปลี่ยนแปลง-เฉพาะฯ'!Print_Area</vt:lpstr>
      <vt:lpstr>'งบแสดงการเปลี่ยนแปลง-รวม'!Print_Area</vt:lpstr>
      <vt:lpstr>งบแสดงฐานะการเงิน!Print_Area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DAA-1GTPL42</cp:lastModifiedBy>
  <cp:lastPrinted>2023-11-14T08:10:51Z</cp:lastPrinted>
  <dcterms:created xsi:type="dcterms:W3CDTF">2003-10-16T04:11:37Z</dcterms:created>
  <dcterms:modified xsi:type="dcterms:W3CDTF">2023-11-14T08:10:53Z</dcterms:modified>
</cp:coreProperties>
</file>