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Sawat\Desktop\New folder (2)\EN\"/>
    </mc:Choice>
  </mc:AlternateContent>
  <xr:revisionPtr revIDLastSave="0" documentId="13_ncr:1_{4E3FA7AB-2DCD-4CD1-8D01-73C754C21955}" xr6:coauthVersionLast="47" xr6:coauthVersionMax="47" xr10:uidLastSave="{00000000-0000-0000-0000-000000000000}"/>
  <bookViews>
    <workbookView xWindow="-108" yWindow="-108" windowWidth="23256" windowHeight="13896" tabRatio="521" xr2:uid="{00000000-000D-0000-FFFF-FFFF00000000}"/>
  </bookViews>
  <sheets>
    <sheet name="BS" sheetId="1" r:id="rId1"/>
    <sheet name="PL3" sheetId="12" r:id="rId2"/>
    <sheet name="PL6" sheetId="11" state="hidden" r:id="rId3"/>
    <sheet name="PL9" sheetId="9" r:id="rId4"/>
    <sheet name="CE1" sheetId="7" r:id="rId5"/>
    <sheet name="CE2" sheetId="3" r:id="rId6"/>
    <sheet name=" CF" sheetId="6" r:id="rId7"/>
  </sheets>
  <definedNames>
    <definedName name="_xlnm.Print_Area" localSheetId="6">' CF'!$A$1:$K$119</definedName>
    <definedName name="_xlnm.Print_Area" localSheetId="0">BS!$A$1:$M$112</definedName>
    <definedName name="_xlnm.Print_Area" localSheetId="4">'CE1'!$A$1:$AB$40</definedName>
    <definedName name="_xlnm.Print_Area" localSheetId="5">'CE2'!$A$1:$R$28</definedName>
    <definedName name="_xlnm.Print_Area" localSheetId="1">'PL3'!$A$1:$M$113</definedName>
    <definedName name="_xlnm.Print_Area" localSheetId="2">'PL6'!$A$1:$M$121</definedName>
    <definedName name="_xlnm.Print_Area" localSheetId="3">'PL9'!$A$1:$M$114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6" i="11" l="1"/>
  <c r="M86" i="11" l="1"/>
  <c r="I82" i="11"/>
  <c r="G82" i="11"/>
  <c r="M77" i="11"/>
  <c r="M52" i="11"/>
  <c r="M81" i="11" s="1"/>
  <c r="M83" i="11" s="1"/>
  <c r="K52" i="11"/>
  <c r="I52" i="11"/>
  <c r="G52" i="11"/>
  <c r="M23" i="11"/>
  <c r="K23" i="11"/>
  <c r="I23" i="11"/>
  <c r="G23" i="11"/>
  <c r="M17" i="11"/>
  <c r="K17" i="11"/>
  <c r="I17" i="11"/>
  <c r="G17" i="11"/>
  <c r="G24" i="11" l="1"/>
  <c r="G40" i="11" s="1"/>
  <c r="G42" i="11" s="1"/>
  <c r="G75" i="11" s="1"/>
  <c r="M24" i="11"/>
  <c r="M40" i="11" s="1"/>
  <c r="M42" i="11" s="1"/>
  <c r="K24" i="11"/>
  <c r="K40" i="11" s="1"/>
  <c r="K42" i="11" s="1"/>
  <c r="I24" i="11"/>
  <c r="I40" i="11" s="1"/>
  <c r="I42" i="11" s="1"/>
  <c r="K75" i="11" l="1"/>
  <c r="M53" i="11"/>
  <c r="G53" i="11"/>
  <c r="K53" i="11"/>
  <c r="I53" i="11"/>
  <c r="G77" i="11" l="1"/>
  <c r="G86" i="11"/>
  <c r="G81" i="11"/>
  <c r="G83" i="11" s="1"/>
  <c r="K77" i="11"/>
  <c r="I77" i="11"/>
  <c r="I81" i="11"/>
  <c r="I83" i="11" s="1"/>
  <c r="K81" i="11"/>
  <c r="K86" i="11" s="1"/>
  <c r="K83" i="11" l="1"/>
</calcChain>
</file>

<file path=xl/sharedStrings.xml><?xml version="1.0" encoding="utf-8"?>
<sst xmlns="http://schemas.openxmlformats.org/spreadsheetml/2006/main" count="539" uniqueCount="291">
  <si>
    <t xml:space="preserve">   </t>
  </si>
  <si>
    <t xml:space="preserve">      </t>
  </si>
  <si>
    <t>Current assets</t>
  </si>
  <si>
    <t>Cash and cash equivalents</t>
  </si>
  <si>
    <t xml:space="preserve">Inventories </t>
  </si>
  <si>
    <t xml:space="preserve">Other current assets </t>
  </si>
  <si>
    <t>Total current assets</t>
  </si>
  <si>
    <t>Restricted bank deposits</t>
  </si>
  <si>
    <t xml:space="preserve">Investments in subsidiaries </t>
  </si>
  <si>
    <t>Property, plant and equipment</t>
  </si>
  <si>
    <t>Other non-current assets</t>
  </si>
  <si>
    <t>Total non-current assets</t>
  </si>
  <si>
    <t>Current biological assets</t>
  </si>
  <si>
    <t>Investments in associates</t>
  </si>
  <si>
    <t>Investments in related parties</t>
  </si>
  <si>
    <t>Non-current assets</t>
  </si>
  <si>
    <t xml:space="preserve">Non-current biological assets </t>
  </si>
  <si>
    <t>Receivables from guarantee - related parties</t>
  </si>
  <si>
    <t>Withholding tax deducted at source</t>
  </si>
  <si>
    <t>Sales</t>
  </si>
  <si>
    <t>Gain from change in fair value of biological assets</t>
  </si>
  <si>
    <t>Total revenues</t>
  </si>
  <si>
    <t>Revenues</t>
  </si>
  <si>
    <t>Expenses</t>
  </si>
  <si>
    <t>Cost of sales and hire of work</t>
  </si>
  <si>
    <t>Administrative expenses</t>
  </si>
  <si>
    <t>Revenues from hire of work</t>
  </si>
  <si>
    <t>Total expenses</t>
  </si>
  <si>
    <t>Profit (loss) attributable to:</t>
  </si>
  <si>
    <t>Current liabilities</t>
  </si>
  <si>
    <t>Other current liabilities</t>
  </si>
  <si>
    <t>Total current liabilities</t>
  </si>
  <si>
    <t>Non-current liabilities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</si>
  <si>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</si>
  <si>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</si>
  <si>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</si>
  <si>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</si>
  <si>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</si>
  <si>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</si>
  <si>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The Company's shares held by subsidiaries</t>
  </si>
  <si>
    <t>Retained earnings</t>
  </si>
  <si>
    <t>Equity attributable to owners of the Company</t>
  </si>
  <si>
    <t>Total shareholders' equity</t>
  </si>
  <si>
    <t>Other income</t>
  </si>
  <si>
    <t>Other components of shareholders' equity</t>
  </si>
  <si>
    <t>share capital</t>
  </si>
  <si>
    <t xml:space="preserve">Unappropriated </t>
  </si>
  <si>
    <t xml:space="preserve">The Company's </t>
  </si>
  <si>
    <t xml:space="preserve">shares held by </t>
  </si>
  <si>
    <t>its subsidiaries</t>
  </si>
  <si>
    <t xml:space="preserve">shareholding </t>
  </si>
  <si>
    <t>in subsidiaries</t>
  </si>
  <si>
    <t>shareholders'</t>
  </si>
  <si>
    <t>equity</t>
  </si>
  <si>
    <t>Total</t>
  </si>
  <si>
    <t xml:space="preserve">
Other non-current financial assets</t>
  </si>
  <si>
    <t>Right-of-use assets</t>
  </si>
  <si>
    <t>Total other non-current assets</t>
  </si>
  <si>
    <t>Trade and other current payables</t>
  </si>
  <si>
    <t>Corporate income tax payable</t>
  </si>
  <si>
    <t>Lease liabilities</t>
  </si>
  <si>
    <t>Other non-current provisions</t>
  </si>
  <si>
    <t>Authorized share capital</t>
  </si>
  <si>
    <t xml:space="preserve">Unappropriated  </t>
  </si>
  <si>
    <t>Finance income</t>
  </si>
  <si>
    <t>Owners of parent</t>
  </si>
  <si>
    <t>Notes to the interim financial statements form an integral part of these statements.</t>
  </si>
  <si>
    <t>SEPARATE FINANCIAL STATEMENTS</t>
  </si>
  <si>
    <t xml:space="preserve">  THOUSAND BAHT</t>
  </si>
  <si>
    <t>CONSOLIDATED</t>
  </si>
  <si>
    <t xml:space="preserve"> PAN ASIA FOOTWEAR PUBLIC COMPANY LIMITED AND SUBSIDIARIES</t>
  </si>
  <si>
    <t>STATEMENTS OF FINANCIAL POSITION</t>
  </si>
  <si>
    <t>ASSETS</t>
  </si>
  <si>
    <t xml:space="preserve">Unaudited </t>
  </si>
  <si>
    <t>Reviewed</t>
  </si>
  <si>
    <t>Audited</t>
  </si>
  <si>
    <t>TOTAL ASSETS</t>
  </si>
  <si>
    <t>Notes</t>
  </si>
  <si>
    <t>LIABILITIES AND SHAREHOLDERS' EQUITY</t>
  </si>
  <si>
    <t>TOTAL LIABILITIES AND SHAREHOLDERS' EQUITY</t>
  </si>
  <si>
    <t>STATEMENTS OF CHANGES IN SHAREHOLDERS' EQUITY</t>
  </si>
  <si>
    <t xml:space="preserve">Issued </t>
  </si>
  <si>
    <t>Equity holders of the parent</t>
  </si>
  <si>
    <t>Legal reserve</t>
  </si>
  <si>
    <t>CASH FLOWS FROM OPERATING ACTIVITIES</t>
  </si>
  <si>
    <t>(INCREASE) DECREASE IN OPERATING ASSETS ITEMS</t>
  </si>
  <si>
    <t>INCREASE (DECREASE) IN OPERATING LIABILITIES ITEMS</t>
  </si>
  <si>
    <t xml:space="preserve">Income tax expenses paid </t>
  </si>
  <si>
    <t>CASH FLOWS FROM INVESTING ACTIVITIES</t>
  </si>
  <si>
    <t>CASH FLOWS FROM FINANCING ACTIVITIES</t>
  </si>
  <si>
    <t xml:space="preserve">Repayment for leases liabilities </t>
  </si>
  <si>
    <t>CASH AND CASH EQUIVALENTS AS AT JANUARY 1,</t>
  </si>
  <si>
    <t>NON-CASH FLOWS ITEMS COMPRISE:</t>
  </si>
  <si>
    <t>Interest expenses</t>
  </si>
  <si>
    <t>Page 3</t>
  </si>
  <si>
    <t>Page 2</t>
  </si>
  <si>
    <t>Page 4</t>
  </si>
  <si>
    <t>Page 8</t>
  </si>
  <si>
    <t>STATEMENTS OF COMPREHENSIVE INCOME (CONTINUED)</t>
  </si>
  <si>
    <t>Long-term loans to related parties</t>
  </si>
  <si>
    <t>Trade and other current receivables</t>
  </si>
  <si>
    <t>Page 1</t>
  </si>
  <si>
    <t>As At</t>
  </si>
  <si>
    <t>Total equity</t>
  </si>
  <si>
    <t>attributable to</t>
  </si>
  <si>
    <t>owners of</t>
  </si>
  <si>
    <t>company</t>
  </si>
  <si>
    <t>Equity attributable</t>
  </si>
  <si>
    <t>to non-controlling</t>
  </si>
  <si>
    <t xml:space="preserve">interests </t>
  </si>
  <si>
    <t>and paid-up</t>
  </si>
  <si>
    <t>Increase in equipment</t>
  </si>
  <si>
    <t>Proceeds from equipment disposal</t>
  </si>
  <si>
    <t>Non-controlling interests</t>
  </si>
  <si>
    <t>STATEMENTS OF COMPREHENSIVE INCOME</t>
  </si>
  <si>
    <t>Gain on disposal of assets</t>
  </si>
  <si>
    <t xml:space="preserve"> Legal reserve</t>
  </si>
  <si>
    <t>Gain on disposal equipment</t>
  </si>
  <si>
    <t>Investments property</t>
  </si>
  <si>
    <t>Interest income</t>
  </si>
  <si>
    <t>Interest paid</t>
  </si>
  <si>
    <t xml:space="preserve">Short-term loans to related parties </t>
  </si>
  <si>
    <t>Short-term loans to others</t>
  </si>
  <si>
    <t>Deferred tax assets</t>
  </si>
  <si>
    <t>Current contract liabilities</t>
  </si>
  <si>
    <t>Finance costs</t>
  </si>
  <si>
    <t>Long-term employee benefits expense</t>
  </si>
  <si>
    <t>Cash paid for long-term employee benefits</t>
  </si>
  <si>
    <t>Depreciation expense - Investments property</t>
  </si>
  <si>
    <t>Depreciation expense - Right-of-use assets</t>
  </si>
  <si>
    <t>Income tax expenses</t>
  </si>
  <si>
    <t xml:space="preserve">Profit for the period </t>
  </si>
  <si>
    <t>CONSOLIDATED FINANCIAL STATEMENTS</t>
  </si>
  <si>
    <t xml:space="preserve"> </t>
  </si>
  <si>
    <t>marketable securities through</t>
  </si>
  <si>
    <t xml:space="preserve">that will not be reclassified to profit or loss : </t>
  </si>
  <si>
    <t>other comprehensive income</t>
  </si>
  <si>
    <t>UNAUDITED / REVIEWED</t>
  </si>
  <si>
    <t>540,000,000 ordinary shares of Baht 0.51 each</t>
  </si>
  <si>
    <t xml:space="preserve">used in computation  </t>
  </si>
  <si>
    <t>Depreciation expense - Plant and equipment</t>
  </si>
  <si>
    <t>Total comprehensive income (loss) for the period</t>
  </si>
  <si>
    <t>Issued and paid up share capital</t>
  </si>
  <si>
    <t xml:space="preserve">The number of 540,000,000 ordinary shares </t>
  </si>
  <si>
    <t>Impairment loss from investments in associates</t>
  </si>
  <si>
    <t>Impairment loss on fixed assets</t>
  </si>
  <si>
    <t>Page 5</t>
  </si>
  <si>
    <t>Page 6</t>
  </si>
  <si>
    <t>non-current assets</t>
  </si>
  <si>
    <t xml:space="preserve">Amortized withholding tax </t>
  </si>
  <si>
    <t>Components of other comprehensive income (loss)</t>
  </si>
  <si>
    <t>Non-current provisions for employee benefits</t>
  </si>
  <si>
    <t>Gain and reversal of impairment loss</t>
  </si>
  <si>
    <r>
      <rPr>
        <sz val="12"/>
        <color indexed="8"/>
        <rFont val="Arial"/>
        <family val="2"/>
      </rPr>
      <t>(impairment loss)</t>
    </r>
    <r>
      <rPr>
        <sz val="12"/>
        <color indexed="8"/>
        <rFont val="Arial"/>
        <family val="2"/>
      </rPr>
      <t xml:space="preserve"> in accordance with TFRS 9</t>
    </r>
  </si>
  <si>
    <t>Other current financial assets</t>
  </si>
  <si>
    <t>Fixed deposits at bank</t>
  </si>
  <si>
    <t xml:space="preserve">Difference resulting from change in shareholding </t>
  </si>
  <si>
    <t xml:space="preserve">Difference </t>
  </si>
  <si>
    <t xml:space="preserve">resulting from </t>
  </si>
  <si>
    <t xml:space="preserve">change in </t>
  </si>
  <si>
    <t>Beginning balances as at January 1, 2022</t>
  </si>
  <si>
    <t>- Trade and other current receivables</t>
  </si>
  <si>
    <t>- Short-term loans to related parties</t>
  </si>
  <si>
    <t xml:space="preserve">ADDITIONAL DISCLOSURE ITEMS TO CASH FLOWS STATEMENTS </t>
  </si>
  <si>
    <t xml:space="preserve">Transferring withholding tax from current assets to </t>
  </si>
  <si>
    <t>Distribution cost</t>
  </si>
  <si>
    <r>
      <t>Other comprehensive income (</t>
    </r>
    <r>
      <rPr>
        <b/>
        <sz val="12"/>
        <color indexed="8"/>
        <rFont val="Arial"/>
        <family val="2"/>
      </rPr>
      <t>loss)</t>
    </r>
    <r>
      <rPr>
        <b/>
        <sz val="12"/>
        <rFont val="Arial"/>
        <family val="2"/>
      </rPr>
      <t xml:space="preserve"> :</t>
    </r>
  </si>
  <si>
    <t>Dividend income</t>
  </si>
  <si>
    <t>Reversal of allowance for impairment of investments in</t>
  </si>
  <si>
    <t>-</t>
  </si>
  <si>
    <t>Subsidiaries</t>
  </si>
  <si>
    <t>Gain (loss) from dissolution of</t>
  </si>
  <si>
    <t>Income tax relating to components of other</t>
  </si>
  <si>
    <t>comprehensive income that will not be</t>
  </si>
  <si>
    <t>reclassified to profit or loss</t>
  </si>
  <si>
    <t>Dividend paid</t>
  </si>
  <si>
    <t>Less : Dividend payment held by the subsidiary</t>
  </si>
  <si>
    <t>Dividend paid-net</t>
  </si>
  <si>
    <t>Non-controlling interests of the subsidiary</t>
  </si>
  <si>
    <t>Corporate income tax refunded</t>
  </si>
  <si>
    <t>Related parties</t>
  </si>
  <si>
    <t>Proceeds from investments property disposal</t>
  </si>
  <si>
    <t>Dividend paid to non-controlling interest of a subsidiary</t>
  </si>
  <si>
    <t xml:space="preserve">Increase in right-of-use assets from lease liabilities </t>
  </si>
  <si>
    <t>Increase in equipment from non-current assets deposit</t>
  </si>
  <si>
    <t>Marketable securities</t>
  </si>
  <si>
    <t>Non - marketable securities</t>
  </si>
  <si>
    <t>operating assets and liabilities items</t>
  </si>
  <si>
    <r>
      <t>Cash received from</t>
    </r>
    <r>
      <rPr>
        <sz val="13"/>
        <color indexed="10"/>
        <rFont val="Arial"/>
        <family val="2"/>
      </rPr>
      <t xml:space="preserve"> </t>
    </r>
    <r>
      <rPr>
        <sz val="13"/>
        <rFont val="Arial"/>
        <family val="2"/>
      </rPr>
      <t xml:space="preserve">long-term loans to related parties </t>
    </r>
  </si>
  <si>
    <t>NET CASH PROVIDED FROM (USED IN) INVESTING ACTIVITIES</t>
  </si>
  <si>
    <t>- Decrease from dividend payment of the subsidiary</t>
  </si>
  <si>
    <t>10 and 12</t>
  </si>
  <si>
    <t>Profit (loss) from operating activities</t>
  </si>
  <si>
    <t>Increase in equipment from assets payables</t>
  </si>
  <si>
    <t>Gain on cancellation of lease liabilities</t>
  </si>
  <si>
    <t>Loss from change in fair value of biological assets</t>
  </si>
  <si>
    <t>Gain on disposal of investments property</t>
  </si>
  <si>
    <t>Gain (loss) on disposal of  investments in associates</t>
  </si>
  <si>
    <t>Transferring right-of-use assets to equipment</t>
  </si>
  <si>
    <t xml:space="preserve">Gain on disposal of investments in subsidiaries </t>
  </si>
  <si>
    <t>Long-term borrowings from financial institution</t>
  </si>
  <si>
    <t xml:space="preserve">Current portion of </t>
  </si>
  <si>
    <t>lease liabilities</t>
  </si>
  <si>
    <t>long-term borrowings from financial institution</t>
  </si>
  <si>
    <t xml:space="preserve">  THOUSAND BAHT : Except earnings per share presented in Baht</t>
  </si>
  <si>
    <t>Profit for the period</t>
  </si>
  <si>
    <t>Profit before income tax expenses</t>
  </si>
  <si>
    <t>-  Reversal (loss) on expected credit loss</t>
  </si>
  <si>
    <t>Total comprehensive income for the period</t>
  </si>
  <si>
    <t xml:space="preserve">Total comprehensive income (loss) attributable to: </t>
  </si>
  <si>
    <t>Decrease in short-term borrowings from related parties</t>
  </si>
  <si>
    <t>NET INCREASE (DECREASE) IN CASH AND CASH EQUIVALENTS</t>
  </si>
  <si>
    <t xml:space="preserve">Transferring investments in subsidiaries to payment for </t>
  </si>
  <si>
    <t>long-term borrowings from related parties</t>
  </si>
  <si>
    <t xml:space="preserve">Decrease in right-of-use assets from cancellation </t>
  </si>
  <si>
    <t>of lease liabilities</t>
  </si>
  <si>
    <t>Repayment for long-term borrowings from financial institution</t>
  </si>
  <si>
    <t>December 31, 2022</t>
  </si>
  <si>
    <t>Beginning balances as at January 1, 2023</t>
  </si>
  <si>
    <t>Cash paid for investments in subsidiaries</t>
  </si>
  <si>
    <t>Allowance for expected credit loss (reversal) of</t>
  </si>
  <si>
    <t>Transferring assets under installation to expenses</t>
  </si>
  <si>
    <t>STATEMENTS OF CASH FLOWS (1/2)</t>
  </si>
  <si>
    <t>STATEMENTS OF CASH FLOWS (2/2)</t>
  </si>
  <si>
    <t>Cash received from short-term loans to related parties</t>
  </si>
  <si>
    <t xml:space="preserve">- Change in investment proportion from </t>
  </si>
  <si>
    <t xml:space="preserve">       acquistion of investment in subsidiaries</t>
  </si>
  <si>
    <t>employee benefit plan</t>
  </si>
  <si>
    <t xml:space="preserve">Total other </t>
  </si>
  <si>
    <t xml:space="preserve">components of the </t>
  </si>
  <si>
    <t>shareholders' equity</t>
  </si>
  <si>
    <t xml:space="preserve">Marketable </t>
  </si>
  <si>
    <t>securities</t>
  </si>
  <si>
    <t>Marketable</t>
  </si>
  <si>
    <t xml:space="preserve"> securities</t>
  </si>
  <si>
    <t>from financial institution</t>
  </si>
  <si>
    <t xml:space="preserve">  THOUSAND BAHT : Except earnings (loss) per share presented in Baht</t>
  </si>
  <si>
    <t>Profit (loss) before income tax expenses</t>
  </si>
  <si>
    <t xml:space="preserve">Basic earnings (loss) per share </t>
  </si>
  <si>
    <t>Earnings (loss) per share to equity holders (Baht)</t>
  </si>
  <si>
    <t>Profit (loss) for the period</t>
  </si>
  <si>
    <t>Increase in long-term borrowings from financial institution</t>
  </si>
  <si>
    <t xml:space="preserve">Actuarial loss from </t>
  </si>
  <si>
    <t>Decrease (increase) in fixed deposits at bank</t>
  </si>
  <si>
    <t>Long-term borrowings from related parties</t>
  </si>
  <si>
    <t>FOR THE SIX-MONTH PERIOD ENDED JUNE 30, 2023</t>
  </si>
  <si>
    <r>
      <rPr>
        <sz val="12"/>
        <color indexed="10"/>
        <rFont val="Arial"/>
        <family val="2"/>
      </rPr>
      <t xml:space="preserve">Gain </t>
    </r>
    <r>
      <rPr>
        <sz val="12"/>
        <rFont val="Arial"/>
        <family val="2"/>
      </rPr>
      <t xml:space="preserve">on remeasuring investment in </t>
    </r>
  </si>
  <si>
    <t>Other comprehensive income for the period</t>
  </si>
  <si>
    <t>Unrealized gain on exchange rate</t>
  </si>
  <si>
    <t>Page 9</t>
  </si>
  <si>
    <t>Gain on measurement of investments in marketable securities</t>
  </si>
  <si>
    <t>NET CASH PROVIDED FROM (USED IN) OPERATING ACTIVITIES</t>
  </si>
  <si>
    <t>Page 7</t>
  </si>
  <si>
    <t>Page 10</t>
  </si>
  <si>
    <t>Note</t>
  </si>
  <si>
    <t>Other comprehensive income for the period-net of tax</t>
  </si>
  <si>
    <t>Other comprehensive income (loss)</t>
  </si>
  <si>
    <t>(Reversal) reduction of inventory to net realisable value</t>
  </si>
  <si>
    <t>Increase in other current assets from</t>
  </si>
  <si>
    <t xml:space="preserve"> advance payment on assets</t>
  </si>
  <si>
    <t>AS AT SEPTEMBER 30, 2023</t>
  </si>
  <si>
    <t>September 30, 2023</t>
  </si>
  <si>
    <t>FOR THE THREE-MONTH PERIOD ENDED SEPTEMBER 30, 2023</t>
  </si>
  <si>
    <t>FOR THE NINE-MONTH PERIOD ENDED SEPTEMBER 30, 2023</t>
  </si>
  <si>
    <t>Ending balances as at September 30, 2022</t>
  </si>
  <si>
    <t>Ending balances as at September 30, 2023</t>
  </si>
  <si>
    <t>Repayment for long-term borrowings from related parties</t>
  </si>
  <si>
    <t>Gain on disposal of  investments in subsidiaries</t>
  </si>
  <si>
    <t>Income tax revenues (expenses)</t>
  </si>
  <si>
    <r>
      <rPr>
        <sz val="12"/>
        <color indexed="10"/>
        <rFont val="Arial"/>
        <family val="2"/>
      </rPr>
      <t xml:space="preserve">Loss </t>
    </r>
    <r>
      <rPr>
        <sz val="12"/>
        <rFont val="Arial"/>
        <family val="2"/>
      </rPr>
      <t xml:space="preserve">on remeasuring investment in </t>
    </r>
  </si>
  <si>
    <t>Other comprehensive loss for the period-net of tax</t>
  </si>
  <si>
    <t>Profit from operating activities</t>
  </si>
  <si>
    <t xml:space="preserve">Basic earnings per share </t>
  </si>
  <si>
    <t xml:space="preserve">Profit from operation before changes in </t>
  </si>
  <si>
    <t>CASH RECEIVED (USED IN) OPERATION</t>
  </si>
  <si>
    <t>Decrease (increase) in restricted bank deposits</t>
  </si>
  <si>
    <t>Cash received from short-term loans to subsidiaries</t>
  </si>
  <si>
    <t xml:space="preserve">Increase (decrease) in bank overdrafts </t>
  </si>
  <si>
    <t>CASH AND CASH EQUIVALENTS AS AT SEPTEMBER 30,</t>
  </si>
  <si>
    <r>
      <t xml:space="preserve">Other comprehensive </t>
    </r>
    <r>
      <rPr>
        <b/>
        <sz val="12"/>
        <color indexed="8"/>
        <rFont val="Arial"/>
        <family val="2"/>
      </rPr>
      <t>loss</t>
    </r>
    <r>
      <rPr>
        <b/>
        <sz val="12"/>
        <rFont val="Arial"/>
        <family val="2"/>
      </rPr>
      <t xml:space="preserve"> :</t>
    </r>
  </si>
  <si>
    <r>
      <t xml:space="preserve">Other comprehensive income </t>
    </r>
    <r>
      <rPr>
        <b/>
        <sz val="12"/>
        <rFont val="Arial"/>
        <family val="2"/>
      </rPr>
      <t>:</t>
    </r>
  </si>
  <si>
    <t xml:space="preserve">Profit (loss) for the period </t>
  </si>
  <si>
    <t>PROFIT FOR THE PERIODS</t>
  </si>
  <si>
    <t>Bank overdrafts and short-term borrowings</t>
  </si>
  <si>
    <t xml:space="preserve">ADJUSTMENT TO RECONCILE PROFIT FOR THE PERIODS  </t>
  </si>
  <si>
    <t xml:space="preserve">TO CASH PROVIDED FROM (USED IN) OPERATION : </t>
  </si>
  <si>
    <t>Earnings (loss) per share to equity holders of the parent (Baht)</t>
  </si>
  <si>
    <t xml:space="preserve">Earnings per share to equity holders of the parent (Baht) </t>
  </si>
  <si>
    <t>Profit (loss) before income tax</t>
  </si>
  <si>
    <t>- Decrease from combination of the subsidiaries</t>
  </si>
  <si>
    <t xml:space="preserve">NET CASH PROVIDED FROM (USED IN) FINANCING ACTIVITIES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</si>
</sst>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\t&quot;฿&quot;#,##0.00_);[Red]\(\t&quot;฿&quot;#,##0.00\)"/>
    <numFmt numFmtId="167" formatCode="#,##0;\(#,##0\)"/>
    <numFmt numFmtId="168" formatCode="_(* #,##0_);_(* \(#,##0\);_(* &quot;-&quot;??_);_(@_)"/>
    <numFmt numFmtId="169" formatCode="_(* #,##0.00_);_(* \(#,##0.00\);_(* &quot;-&quot;_);_(@_)"/>
    <numFmt numFmtId="170" formatCode="_(* #,##0.000_);_(* \(#,##0.000\);_(* &quot;-&quot;_);_(@_)"/>
    <numFmt numFmtId="171" formatCode="_-&quot;S$&quot;* #,##0.00_-;\-&quot;S$&quot;* #,##0.00_-;_-&quot;S$&quot;* &quot;-&quot;??_-;_-@_-"/>
    <numFmt numFmtId="172" formatCode="_-* #,##0\ _F_B_-;\-* #,##0\ _F_B_-;_-* &quot;-&quot;\ _F_B_-;_-@_-"/>
    <numFmt numFmtId="173" formatCode="_-* #,##0.00\ _F_B_-;\-* #,##0.00\ _F_B_-;_-* &quot;-&quot;??\ _F_B_-;_-@_-"/>
    <numFmt numFmtId="174" formatCode="&quot;฿&quot;\t#,##0_);[Red]\(&quot;฿&quot;\t#,##0\)"/>
    <numFmt numFmtId="175" formatCode="#,##0.000;[Red]\-#,##0.000"/>
    <numFmt numFmtId="176" formatCode="_([$€]* #,##0.00_);_([$€]* \(#,##0.00\);_([$€]* &quot;-&quot;??_);_(@_)"/>
  </numFmts>
  <fonts count="60">
    <font>
      <sz val="10"/>
      <color theme="1"/>
      <name val="Arial"/>
      <family val="2"/>
    </font>
    <font>
      <sz val="10"/>
      <name val="ApFont"/>
    </font>
    <font>
      <sz val="10"/>
      <name val="ApFont"/>
      <charset val="222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AngsanaUPC"/>
      <family val="1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4"/>
      <name val="Cordia New"/>
      <family val="2"/>
    </font>
    <font>
      <sz val="11"/>
      <color indexed="8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sz val="12"/>
      <color indexed="8"/>
      <name val="Arial"/>
      <family val="2"/>
    </font>
    <font>
      <i/>
      <sz val="12"/>
      <name val="Arial"/>
      <family val="2"/>
    </font>
    <font>
      <u/>
      <sz val="12"/>
      <name val="Arial"/>
      <family val="2"/>
    </font>
    <font>
      <b/>
      <u/>
      <sz val="12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2"/>
      <name val="Arial"/>
      <family val="2"/>
    </font>
    <font>
      <i/>
      <u/>
      <sz val="12"/>
      <name val="Arial"/>
      <family val="2"/>
    </font>
    <font>
      <u/>
      <sz val="12"/>
      <color indexed="8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u/>
      <sz val="13"/>
      <name val="Arial"/>
      <family val="2"/>
    </font>
    <font>
      <b/>
      <u/>
      <sz val="13"/>
      <name val="Arial"/>
      <family val="2"/>
    </font>
    <font>
      <b/>
      <sz val="13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sz val="16"/>
      <name val="Angsana New"/>
      <family val="1"/>
    </font>
    <font>
      <sz val="16"/>
      <color indexed="8"/>
      <name val="Angsana New"/>
      <family val="1"/>
    </font>
    <font>
      <sz val="12"/>
      <color indexed="10"/>
      <name val="Arial"/>
      <family val="2"/>
    </font>
    <font>
      <sz val="13"/>
      <color indexed="10"/>
      <name val="Arial"/>
      <family val="2"/>
    </font>
    <font>
      <sz val="10"/>
      <color indexed="8"/>
      <name val="Arial"/>
      <family val="2"/>
    </font>
    <font>
      <sz val="16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2"/>
      <name val="Arial"/>
      <family val="2"/>
      <charset val="222"/>
    </font>
    <font>
      <sz val="10"/>
      <color theme="1"/>
      <name val="Arial"/>
      <family val="2"/>
    </font>
    <font>
      <sz val="13"/>
      <color theme="1"/>
      <name val="Arial"/>
      <family val="2"/>
    </font>
    <font>
      <sz val="11"/>
      <color theme="1"/>
      <name val="Calibri"/>
      <family val="2"/>
      <scheme val="minor"/>
    </font>
    <font>
      <sz val="17"/>
      <color rgb="FF202124"/>
      <name val="Inherit"/>
    </font>
    <font>
      <i/>
      <sz val="12"/>
      <color theme="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68">
    <xf numFmtId="0" fontId="0" fillId="0" borderId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6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37" fontId="6" fillId="0" borderId="0"/>
    <xf numFmtId="171" fontId="6" fillId="0" borderId="0"/>
    <xf numFmtId="166" fontId="5" fillId="0" borderId="0"/>
    <xf numFmtId="166" fontId="5" fillId="0" borderId="0"/>
    <xf numFmtId="171" fontId="6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37" fontId="6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6" fillId="0" borderId="0"/>
    <xf numFmtId="172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38" fontId="7" fillId="22" borderId="0" applyNumberFormat="0" applyBorder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0" fontId="7" fillId="23" borderId="6" applyNumberFormat="0" applyBorder="0" applyAlignment="0" applyProtection="0"/>
    <xf numFmtId="10" fontId="7" fillId="23" borderId="6" applyNumberFormat="0" applyBorder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37" fontId="8" fillId="0" borderId="0"/>
    <xf numFmtId="37" fontId="8" fillId="0" borderId="0"/>
    <xf numFmtId="37" fontId="8" fillId="0" borderId="0"/>
    <xf numFmtId="174" fontId="6" fillId="0" borderId="0"/>
    <xf numFmtId="37" fontId="6" fillId="0" borderId="0"/>
    <xf numFmtId="174" fontId="6" fillId="0" borderId="0"/>
    <xf numFmtId="174" fontId="6" fillId="0" borderId="0"/>
    <xf numFmtId="37" fontId="6" fillId="0" borderId="0"/>
    <xf numFmtId="39" fontId="5" fillId="0" borderId="0"/>
    <xf numFmtId="39" fontId="5" fillId="0" borderId="0"/>
    <xf numFmtId="39" fontId="5" fillId="0" borderId="0"/>
    <xf numFmtId="39" fontId="5" fillId="0" borderId="0"/>
    <xf numFmtId="0" fontId="9" fillId="0" borderId="0"/>
    <xf numFmtId="37" fontId="35" fillId="0" borderId="0">
      <alignment vertical="center"/>
    </xf>
    <xf numFmtId="39" fontId="5" fillId="0" borderId="0"/>
    <xf numFmtId="0" fontId="1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39" fontId="5" fillId="0" borderId="0"/>
    <xf numFmtId="0" fontId="9" fillId="0" borderId="0"/>
    <xf numFmtId="0" fontId="9" fillId="0" borderId="0"/>
    <xf numFmtId="39" fontId="5" fillId="0" borderId="0"/>
    <xf numFmtId="0" fontId="9" fillId="0" borderId="0"/>
    <xf numFmtId="0" fontId="9" fillId="0" borderId="0"/>
    <xf numFmtId="39" fontId="5" fillId="0" borderId="0"/>
    <xf numFmtId="39" fontId="5" fillId="0" borderId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1" fontId="3" fillId="0" borderId="10" applyNumberFormat="0" applyFill="0" applyAlignment="0" applyProtection="0">
      <alignment horizontal="center" vertical="center"/>
    </xf>
    <xf numFmtId="1" fontId="3" fillId="0" borderId="10" applyNumberFormat="0" applyFill="0" applyAlignment="0" applyProtection="0">
      <alignment horizontal="center" vertical="center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9" fillId="0" borderId="0"/>
    <xf numFmtId="0" fontId="5" fillId="0" borderId="0"/>
    <xf numFmtId="0" fontId="5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/>
    <xf numFmtId="39" fontId="5" fillId="0" borderId="0"/>
    <xf numFmtId="39" fontId="5" fillId="0" borderId="0"/>
    <xf numFmtId="39" fontId="5" fillId="0" borderId="0"/>
    <xf numFmtId="39" fontId="5" fillId="0" borderId="0"/>
    <xf numFmtId="0" fontId="9" fillId="0" borderId="0"/>
    <xf numFmtId="39" fontId="5" fillId="0" borderId="0"/>
    <xf numFmtId="0" fontId="9" fillId="0" borderId="0"/>
    <xf numFmtId="0" fontId="9" fillId="0" borderId="0"/>
    <xf numFmtId="0" fontId="9" fillId="0" borderId="0"/>
    <xf numFmtId="0" fontId="57" fillId="0" borderId="0"/>
    <xf numFmtId="39" fontId="5" fillId="0" borderId="0"/>
    <xf numFmtId="39" fontId="5" fillId="0" borderId="0"/>
    <xf numFmtId="39" fontId="5" fillId="0" borderId="0"/>
    <xf numFmtId="39" fontId="5" fillId="0" borderId="0"/>
    <xf numFmtId="9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334">
    <xf numFmtId="0" fontId="0" fillId="0" borderId="0" xfId="0"/>
    <xf numFmtId="37" fontId="13" fillId="0" borderId="0" xfId="0" applyNumberFormat="1" applyFont="1" applyAlignment="1">
      <alignment horizontal="centerContinuous" vertical="center"/>
    </xf>
    <xf numFmtId="37" fontId="17" fillId="0" borderId="0" xfId="0" applyNumberFormat="1" applyFont="1" applyAlignment="1">
      <alignment horizontal="centerContinuous" vertical="center"/>
    </xf>
    <xf numFmtId="167" fontId="13" fillId="0" borderId="0" xfId="0" applyNumberFormat="1" applyFont="1" applyAlignment="1">
      <alignment horizontal="centerContinuous" vertical="center"/>
    </xf>
    <xf numFmtId="37" fontId="13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Continuous" vertical="center"/>
    </xf>
    <xf numFmtId="167" fontId="13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center" vertical="center"/>
    </xf>
    <xf numFmtId="37" fontId="21" fillId="0" borderId="0" xfId="0" applyNumberFormat="1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37" fontId="20" fillId="0" borderId="0" xfId="1395" applyNumberFormat="1" applyFont="1" applyAlignment="1">
      <alignment vertical="center"/>
    </xf>
    <xf numFmtId="37" fontId="14" fillId="0" borderId="0" xfId="1207" applyNumberFormat="1" applyFont="1" applyAlignment="1">
      <alignment horizontal="center" vertical="center"/>
    </xf>
    <xf numFmtId="168" fontId="20" fillId="0" borderId="0" xfId="1389" applyNumberFormat="1" applyFont="1" applyFill="1" applyAlignment="1">
      <alignment vertical="center"/>
    </xf>
    <xf numFmtId="37" fontId="20" fillId="0" borderId="0" xfId="1395" applyNumberFormat="1" applyFont="1" applyAlignment="1">
      <alignment horizontal="left" vertical="center"/>
    </xf>
    <xf numFmtId="168" fontId="20" fillId="0" borderId="0" xfId="1389" applyNumberFormat="1" applyFont="1" applyFill="1" applyAlignment="1">
      <alignment horizontal="right" vertical="center"/>
    </xf>
    <xf numFmtId="168" fontId="20" fillId="0" borderId="0" xfId="1389" applyNumberFormat="1" applyFont="1" applyFill="1" applyBorder="1" applyAlignment="1">
      <alignment horizontal="right" vertical="center"/>
    </xf>
    <xf numFmtId="168" fontId="20" fillId="0" borderId="12" xfId="1389" applyNumberFormat="1" applyFont="1" applyFill="1" applyBorder="1" applyAlignment="1">
      <alignment horizontal="right" vertical="center"/>
    </xf>
    <xf numFmtId="0" fontId="14" fillId="0" borderId="0" xfId="0" applyFont="1" applyAlignment="1">
      <alignment vertical="center"/>
    </xf>
    <xf numFmtId="168" fontId="20" fillId="0" borderId="14" xfId="1389" applyNumberFormat="1" applyFont="1" applyFill="1" applyBorder="1" applyAlignment="1">
      <alignment horizontal="right" vertical="center"/>
    </xf>
    <xf numFmtId="168" fontId="20" fillId="0" borderId="15" xfId="1389" applyNumberFormat="1" applyFont="1" applyFill="1" applyBorder="1" applyAlignment="1">
      <alignment horizontal="right" vertical="center"/>
    </xf>
    <xf numFmtId="168" fontId="20" fillId="0" borderId="16" xfId="1389" applyNumberFormat="1" applyFont="1" applyFill="1" applyBorder="1" applyAlignment="1">
      <alignment horizontal="right" vertical="center"/>
    </xf>
    <xf numFmtId="168" fontId="18" fillId="0" borderId="17" xfId="1389" applyNumberFormat="1" applyFont="1" applyFill="1" applyBorder="1" applyAlignment="1">
      <alignment horizontal="right" vertical="center"/>
    </xf>
    <xf numFmtId="168" fontId="18" fillId="0" borderId="0" xfId="1389" applyNumberFormat="1" applyFont="1" applyFill="1" applyAlignment="1">
      <alignment horizontal="right" vertical="center"/>
    </xf>
    <xf numFmtId="168" fontId="18" fillId="0" borderId="0" xfId="1389" applyNumberFormat="1" applyFont="1" applyFill="1" applyBorder="1" applyAlignment="1">
      <alignment horizontal="right" vertical="center"/>
    </xf>
    <xf numFmtId="37" fontId="20" fillId="0" borderId="0" xfId="0" applyNumberFormat="1" applyFont="1" applyAlignment="1">
      <alignment vertical="center"/>
    </xf>
    <xf numFmtId="0" fontId="14" fillId="0" borderId="0" xfId="0" applyFont="1" applyAlignment="1">
      <alignment horizontal="center" vertical="center"/>
    </xf>
    <xf numFmtId="37" fontId="14" fillId="0" borderId="12" xfId="0" applyNumberFormat="1" applyFont="1" applyBorder="1" applyAlignment="1">
      <alignment horizontal="center" vertical="center"/>
    </xf>
    <xf numFmtId="168" fontId="20" fillId="0" borderId="0" xfId="1389" applyNumberFormat="1" applyFont="1" applyFill="1" applyAlignment="1">
      <alignment horizontal="center" vertical="center"/>
    </xf>
    <xf numFmtId="168" fontId="20" fillId="0" borderId="12" xfId="1389" applyNumberFormat="1" applyFont="1" applyFill="1" applyBorder="1" applyAlignment="1">
      <alignment horizontal="center" vertical="center"/>
    </xf>
    <xf numFmtId="168" fontId="20" fillId="0" borderId="0" xfId="1389" applyNumberFormat="1" applyFont="1" applyFill="1" applyBorder="1" applyAlignment="1">
      <alignment horizontal="center" vertical="center"/>
    </xf>
    <xf numFmtId="168" fontId="20" fillId="0" borderId="0" xfId="1389" applyNumberFormat="1" applyFont="1" applyFill="1" applyBorder="1" applyAlignment="1">
      <alignment vertical="center"/>
    </xf>
    <xf numFmtId="168" fontId="20" fillId="0" borderId="17" xfId="1389" applyNumberFormat="1" applyFont="1" applyFill="1" applyBorder="1" applyAlignment="1">
      <alignment vertical="center"/>
    </xf>
    <xf numFmtId="168" fontId="14" fillId="0" borderId="0" xfId="1389" applyNumberFormat="1" applyFont="1" applyFill="1" applyAlignment="1">
      <alignment horizontal="center" vertical="center"/>
    </xf>
    <xf numFmtId="168" fontId="18" fillId="0" borderId="17" xfId="1389" applyNumberFormat="1" applyFont="1" applyFill="1" applyBorder="1" applyAlignment="1">
      <alignment horizontal="center" vertical="center"/>
    </xf>
    <xf numFmtId="168" fontId="18" fillId="0" borderId="0" xfId="1389" applyNumberFormat="1" applyFont="1" applyFill="1" applyAlignment="1">
      <alignment vertical="center"/>
    </xf>
    <xf numFmtId="168" fontId="18" fillId="0" borderId="0" xfId="1389" applyNumberFormat="1" applyFont="1" applyFill="1" applyBorder="1" applyAlignment="1">
      <alignment horizontal="center" vertical="center"/>
    </xf>
    <xf numFmtId="37" fontId="18" fillId="0" borderId="0" xfId="0" applyNumberFormat="1" applyFont="1" applyAlignment="1">
      <alignment horizontal="left" vertical="center"/>
    </xf>
    <xf numFmtId="37" fontId="20" fillId="0" borderId="12" xfId="0" applyNumberFormat="1" applyFont="1" applyBorder="1" applyAlignment="1">
      <alignment horizontal="centerContinuous" vertical="center"/>
    </xf>
    <xf numFmtId="168" fontId="23" fillId="0" borderId="0" xfId="1389" applyNumberFormat="1" applyFont="1" applyFill="1" applyAlignment="1">
      <alignment vertical="center"/>
    </xf>
    <xf numFmtId="168" fontId="23" fillId="0" borderId="0" xfId="1389" applyNumberFormat="1" applyFont="1" applyFill="1" applyBorder="1" applyAlignment="1">
      <alignment vertical="center"/>
    </xf>
    <xf numFmtId="168" fontId="23" fillId="0" borderId="0" xfId="1389" applyNumberFormat="1" applyFont="1" applyFill="1" applyBorder="1" applyAlignment="1">
      <alignment horizontal="right" vertical="center"/>
    </xf>
    <xf numFmtId="168" fontId="23" fillId="0" borderId="0" xfId="1389" applyNumberFormat="1" applyFont="1" applyFill="1" applyAlignment="1">
      <alignment horizontal="right" vertical="center"/>
    </xf>
    <xf numFmtId="168" fontId="23" fillId="0" borderId="12" xfId="1389" applyNumberFormat="1" applyFont="1" applyFill="1" applyBorder="1" applyAlignment="1">
      <alignment vertical="center"/>
    </xf>
    <xf numFmtId="164" fontId="20" fillId="0" borderId="0" xfId="1395" applyNumberFormat="1" applyFont="1" applyAlignment="1">
      <alignment horizontal="right" vertical="center"/>
    </xf>
    <xf numFmtId="168" fontId="23" fillId="0" borderId="0" xfId="1389" quotePrefix="1" applyNumberFormat="1" applyFont="1" applyFill="1" applyBorder="1" applyAlignment="1">
      <alignment vertical="center"/>
    </xf>
    <xf numFmtId="43" fontId="24" fillId="0" borderId="0" xfId="1385" applyFont="1" applyFill="1" applyAlignment="1">
      <alignment horizontal="centerContinuous" vertical="center"/>
    </xf>
    <xf numFmtId="165" fontId="23" fillId="0" borderId="0" xfId="1389" applyFont="1" applyFill="1" applyAlignment="1">
      <alignment vertical="center"/>
    </xf>
    <xf numFmtId="0" fontId="18" fillId="0" borderId="0" xfId="0" applyFont="1" applyAlignment="1">
      <alignment vertical="center"/>
    </xf>
    <xf numFmtId="168" fontId="23" fillId="0" borderId="12" xfId="1389" applyNumberFormat="1" applyFont="1" applyFill="1" applyBorder="1" applyAlignment="1">
      <alignment horizontal="right" vertical="center"/>
    </xf>
    <xf numFmtId="168" fontId="23" fillId="0" borderId="18" xfId="1389" applyNumberFormat="1" applyFont="1" applyFill="1" applyBorder="1" applyAlignment="1">
      <alignment horizontal="right" vertical="center"/>
    </xf>
    <xf numFmtId="37" fontId="20" fillId="0" borderId="0" xfId="0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168" fontId="12" fillId="0" borderId="0" xfId="1389" applyNumberFormat="1" applyFont="1" applyFill="1" applyBorder="1" applyAlignment="1">
      <alignment horizontal="center" vertical="center"/>
    </xf>
    <xf numFmtId="168" fontId="12" fillId="0" borderId="0" xfId="1389" applyNumberFormat="1" applyFont="1" applyFill="1" applyAlignment="1">
      <alignment horizontal="center" vertical="center"/>
    </xf>
    <xf numFmtId="168" fontId="12" fillId="0" borderId="14" xfId="1389" applyNumberFormat="1" applyFont="1" applyFill="1" applyBorder="1" applyAlignment="1">
      <alignment horizontal="center" vertical="center"/>
    </xf>
    <xf numFmtId="168" fontId="12" fillId="0" borderId="15" xfId="1389" applyNumberFormat="1" applyFont="1" applyFill="1" applyBorder="1" applyAlignment="1">
      <alignment horizontal="center" vertical="center"/>
    </xf>
    <xf numFmtId="168" fontId="12" fillId="0" borderId="18" xfId="1389" applyNumberFormat="1" applyFont="1" applyFill="1" applyBorder="1" applyAlignment="1">
      <alignment horizontal="center" vertical="center"/>
    </xf>
    <xf numFmtId="168" fontId="20" fillId="0" borderId="0" xfId="0" applyNumberFormat="1" applyFont="1" applyAlignment="1">
      <alignment vertical="center"/>
    </xf>
    <xf numFmtId="0" fontId="15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37" fontId="18" fillId="0" borderId="0" xfId="0" applyNumberFormat="1" applyFont="1" applyAlignment="1">
      <alignment horizontal="centerContinuous" vertical="center"/>
    </xf>
    <xf numFmtId="168" fontId="18" fillId="0" borderId="0" xfId="0" applyNumberFormat="1" applyFont="1" applyAlignment="1">
      <alignment vertical="center"/>
    </xf>
    <xf numFmtId="164" fontId="20" fillId="0" borderId="0" xfId="0" applyNumberFormat="1" applyFont="1" applyAlignment="1">
      <alignment vertical="center"/>
    </xf>
    <xf numFmtId="165" fontId="20" fillId="0" borderId="14" xfId="1389" applyFont="1" applyFill="1" applyBorder="1" applyAlignment="1">
      <alignment horizontal="right" vertical="center"/>
    </xf>
    <xf numFmtId="165" fontId="20" fillId="0" borderId="0" xfId="1389" applyFont="1" applyFill="1" applyAlignment="1">
      <alignment horizontal="right" vertical="center"/>
    </xf>
    <xf numFmtId="165" fontId="20" fillId="0" borderId="15" xfId="1389" applyFont="1" applyFill="1" applyBorder="1" applyAlignment="1">
      <alignment horizontal="right" vertical="center"/>
    </xf>
    <xf numFmtId="165" fontId="20" fillId="0" borderId="0" xfId="1389" applyFont="1" applyFill="1" applyBorder="1" applyAlignment="1">
      <alignment horizontal="right" vertical="center"/>
    </xf>
    <xf numFmtId="37" fontId="14" fillId="0" borderId="0" xfId="0" applyNumberFormat="1" applyFont="1" applyAlignment="1">
      <alignment vertical="center"/>
    </xf>
    <xf numFmtId="168" fontId="13" fillId="0" borderId="0" xfId="1389" applyNumberFormat="1" applyFont="1" applyFill="1" applyBorder="1" applyAlignment="1">
      <alignment vertical="center"/>
    </xf>
    <xf numFmtId="37" fontId="19" fillId="0" borderId="0" xfId="0" applyNumberFormat="1" applyFont="1" applyAlignment="1">
      <alignment horizontal="centerContinuous" vertical="center"/>
    </xf>
    <xf numFmtId="167" fontId="13" fillId="0" borderId="12" xfId="0" applyNumberFormat="1" applyFont="1" applyBorder="1" applyAlignment="1">
      <alignment horizontal="centerContinuous" vertical="center"/>
    </xf>
    <xf numFmtId="0" fontId="11" fillId="0" borderId="0" xfId="0" applyFont="1" applyAlignment="1">
      <alignment vertical="center"/>
    </xf>
    <xf numFmtId="168" fontId="10" fillId="0" borderId="0" xfId="1389" applyNumberFormat="1" applyFont="1" applyFill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37" fontId="18" fillId="0" borderId="0" xfId="0" applyNumberFormat="1" applyFont="1" applyAlignment="1">
      <alignment vertical="center"/>
    </xf>
    <xf numFmtId="168" fontId="20" fillId="0" borderId="0" xfId="1395" applyNumberFormat="1" applyFont="1" applyAlignment="1">
      <alignment horizontal="right" vertical="center"/>
    </xf>
    <xf numFmtId="164" fontId="13" fillId="0" borderId="0" xfId="0" applyNumberFormat="1" applyFont="1" applyAlignment="1">
      <alignment vertical="center"/>
    </xf>
    <xf numFmtId="37" fontId="17" fillId="0" borderId="0" xfId="0" applyNumberFormat="1" applyFont="1" applyAlignment="1">
      <alignment vertical="center"/>
    </xf>
    <xf numFmtId="165" fontId="13" fillId="0" borderId="0" xfId="1389" applyFont="1" applyFill="1" applyBorder="1" applyAlignment="1">
      <alignment vertical="center"/>
    </xf>
    <xf numFmtId="164" fontId="20" fillId="0" borderId="0" xfId="0" applyNumberFormat="1" applyFont="1" applyAlignment="1">
      <alignment horizontal="center" vertical="center"/>
    </xf>
    <xf numFmtId="164" fontId="20" fillId="0" borderId="16" xfId="0" applyNumberFormat="1" applyFont="1" applyBorder="1" applyAlignment="1">
      <alignment horizontal="center" vertical="center"/>
    </xf>
    <xf numFmtId="37" fontId="18" fillId="0" borderId="0" xfId="1395" applyNumberFormat="1" applyFont="1" applyAlignment="1">
      <alignment horizontal="left" vertical="center"/>
    </xf>
    <xf numFmtId="165" fontId="13" fillId="0" borderId="0" xfId="1389" applyFont="1" applyFill="1" applyAlignment="1">
      <alignment vertical="center"/>
    </xf>
    <xf numFmtId="37" fontId="31" fillId="0" borderId="0" xfId="0" applyNumberFormat="1" applyFont="1" applyAlignment="1">
      <alignment vertical="center"/>
    </xf>
    <xf numFmtId="37" fontId="30" fillId="0" borderId="0" xfId="0" applyNumberFormat="1" applyFont="1" applyAlignment="1">
      <alignment vertical="center"/>
    </xf>
    <xf numFmtId="37" fontId="30" fillId="0" borderId="0" xfId="1395" applyNumberFormat="1" applyFont="1" applyAlignment="1">
      <alignment horizontal="left" vertical="center"/>
    </xf>
    <xf numFmtId="37" fontId="13" fillId="0" borderId="0" xfId="0" quotePrefix="1" applyNumberFormat="1" applyFont="1" applyAlignment="1">
      <alignment vertical="center"/>
    </xf>
    <xf numFmtId="164" fontId="20" fillId="0" borderId="12" xfId="0" applyNumberFormat="1" applyFont="1" applyBorder="1" applyAlignment="1">
      <alignment horizontal="center" vertical="center"/>
    </xf>
    <xf numFmtId="39" fontId="18" fillId="0" borderId="0" xfId="1203" applyFont="1" applyAlignment="1">
      <alignment vertical="center"/>
    </xf>
    <xf numFmtId="165" fontId="20" fillId="0" borderId="0" xfId="1389" applyFont="1" applyFill="1" applyAlignment="1">
      <alignment vertical="center"/>
    </xf>
    <xf numFmtId="39" fontId="16" fillId="0" borderId="0" xfId="1227" applyFont="1" applyAlignment="1">
      <alignment horizontal="right" vertical="center"/>
    </xf>
    <xf numFmtId="164" fontId="14" fillId="0" borderId="0" xfId="0" applyNumberFormat="1" applyFont="1" applyAlignment="1">
      <alignment horizontal="left" vertical="center"/>
    </xf>
    <xf numFmtId="39" fontId="20" fillId="0" borderId="0" xfId="1200" applyFont="1" applyAlignment="1">
      <alignment vertical="center"/>
    </xf>
    <xf numFmtId="165" fontId="20" fillId="0" borderId="0" xfId="1389" applyFont="1" applyFill="1" applyAlignment="1">
      <alignment horizontal="left" vertical="center" indent="1"/>
    </xf>
    <xf numFmtId="165" fontId="20" fillId="0" borderId="12" xfId="1389" applyFont="1" applyFill="1" applyBorder="1" applyAlignment="1">
      <alignment horizontal="center" vertical="center"/>
    </xf>
    <xf numFmtId="39" fontId="14" fillId="0" borderId="0" xfId="1203" applyFont="1" applyAlignment="1">
      <alignment vertical="center"/>
    </xf>
    <xf numFmtId="164" fontId="20" fillId="0" borderId="17" xfId="0" applyNumberFormat="1" applyFont="1" applyBorder="1" applyAlignment="1">
      <alignment vertical="center"/>
    </xf>
    <xf numFmtId="164" fontId="14" fillId="0" borderId="0" xfId="0" applyNumberFormat="1" applyFont="1" applyAlignment="1">
      <alignment horizontal="center" vertical="center"/>
    </xf>
    <xf numFmtId="39" fontId="20" fillId="0" borderId="0" xfId="1228" applyFont="1" applyAlignment="1">
      <alignment vertical="center"/>
    </xf>
    <xf numFmtId="164" fontId="18" fillId="0" borderId="0" xfId="0" applyNumberFormat="1" applyFont="1" applyAlignment="1">
      <alignment horizontal="center" vertical="center"/>
    </xf>
    <xf numFmtId="165" fontId="20" fillId="0" borderId="0" xfId="1389" applyFont="1" applyFill="1" applyAlignment="1">
      <alignment horizontal="center" vertical="center"/>
    </xf>
    <xf numFmtId="164" fontId="20" fillId="0" borderId="18" xfId="0" applyNumberFormat="1" applyFont="1" applyBorder="1" applyAlignment="1">
      <alignment horizontal="center" vertical="center"/>
    </xf>
    <xf numFmtId="37" fontId="14" fillId="0" borderId="0" xfId="0" applyNumberFormat="1" applyFont="1" applyAlignment="1">
      <alignment horizontal="left" vertical="center"/>
    </xf>
    <xf numFmtId="39" fontId="14" fillId="0" borderId="0" xfId="1228" applyFont="1" applyAlignment="1">
      <alignment vertical="center"/>
    </xf>
    <xf numFmtId="165" fontId="20" fillId="0" borderId="0" xfId="1389" applyFont="1" applyFill="1" applyBorder="1" applyAlignment="1">
      <alignment horizontal="center" vertical="center"/>
    </xf>
    <xf numFmtId="39" fontId="20" fillId="0" borderId="0" xfId="0" applyNumberFormat="1" applyFont="1" applyAlignment="1">
      <alignment vertical="center"/>
    </xf>
    <xf numFmtId="170" fontId="18" fillId="0" borderId="17" xfId="1389" applyNumberFormat="1" applyFont="1" applyFill="1" applyBorder="1" applyAlignment="1">
      <alignment vertical="center"/>
    </xf>
    <xf numFmtId="169" fontId="18" fillId="0" borderId="0" xfId="0" applyNumberFormat="1" applyFont="1" applyAlignment="1">
      <alignment vertical="center"/>
    </xf>
    <xf numFmtId="0" fontId="20" fillId="0" borderId="0" xfId="1204" applyFont="1" applyAlignment="1">
      <alignment vertical="center"/>
    </xf>
    <xf numFmtId="169" fontId="20" fillId="0" borderId="0" xfId="0" applyNumberFormat="1" applyFont="1" applyAlignment="1">
      <alignment vertical="center"/>
    </xf>
    <xf numFmtId="37" fontId="14" fillId="0" borderId="0" xfId="1395" applyNumberFormat="1" applyFont="1" applyAlignment="1">
      <alignment horizontal="left" vertical="center"/>
    </xf>
    <xf numFmtId="37" fontId="20" fillId="0" borderId="0" xfId="1395" quotePrefix="1" applyNumberFormat="1" applyFont="1" applyAlignment="1">
      <alignment horizontal="left" vertical="center"/>
    </xf>
    <xf numFmtId="37" fontId="13" fillId="26" borderId="0" xfId="0" applyNumberFormat="1" applyFont="1" applyFill="1" applyAlignment="1">
      <alignment vertical="center"/>
    </xf>
    <xf numFmtId="37" fontId="20" fillId="26" borderId="0" xfId="1395" quotePrefix="1" applyNumberFormat="1" applyFont="1" applyFill="1" applyAlignment="1">
      <alignment horizontal="left" vertical="center"/>
    </xf>
    <xf numFmtId="37" fontId="20" fillId="26" borderId="0" xfId="1395" applyNumberFormat="1" applyFont="1" applyFill="1" applyAlignment="1">
      <alignment horizontal="left" vertical="center"/>
    </xf>
    <xf numFmtId="37" fontId="14" fillId="26" borderId="0" xfId="0" applyNumberFormat="1" applyFont="1" applyFill="1" applyAlignment="1">
      <alignment horizontal="center" vertical="center"/>
    </xf>
    <xf numFmtId="165" fontId="20" fillId="26" borderId="0" xfId="1389" applyFont="1" applyFill="1" applyBorder="1" applyAlignment="1">
      <alignment horizontal="right" vertical="center"/>
    </xf>
    <xf numFmtId="165" fontId="20" fillId="26" borderId="0" xfId="1389" applyFont="1" applyFill="1" applyAlignment="1">
      <alignment horizontal="center" vertical="center"/>
    </xf>
    <xf numFmtId="168" fontId="20" fillId="26" borderId="0" xfId="1389" applyNumberFormat="1" applyFont="1" applyFill="1" applyBorder="1" applyAlignment="1">
      <alignment horizontal="right" vertical="center"/>
    </xf>
    <xf numFmtId="164" fontId="20" fillId="26" borderId="0" xfId="0" applyNumberFormat="1" applyFont="1" applyFill="1" applyAlignment="1">
      <alignment horizontal="center" vertical="center"/>
    </xf>
    <xf numFmtId="168" fontId="13" fillId="26" borderId="0" xfId="1389" applyNumberFormat="1" applyFont="1" applyFill="1" applyBorder="1" applyAlignment="1">
      <alignment vertical="center"/>
    </xf>
    <xf numFmtId="168" fontId="20" fillId="26" borderId="12" xfId="1389" applyNumberFormat="1" applyFont="1" applyFill="1" applyBorder="1" applyAlignment="1">
      <alignment horizontal="right" vertical="center"/>
    </xf>
    <xf numFmtId="165" fontId="20" fillId="26" borderId="12" xfId="1389" applyFont="1" applyFill="1" applyBorder="1" applyAlignment="1">
      <alignment horizontal="right" vertical="center"/>
    </xf>
    <xf numFmtId="37" fontId="54" fillId="0" borderId="0" xfId="0" applyNumberFormat="1" applyFont="1" applyAlignment="1">
      <alignment vertical="center"/>
    </xf>
    <xf numFmtId="168" fontId="13" fillId="0" borderId="0" xfId="1389" applyNumberFormat="1" applyFont="1" applyFill="1" applyAlignment="1">
      <alignment vertical="center"/>
    </xf>
    <xf numFmtId="165" fontId="20" fillId="0" borderId="12" xfId="1389" applyFont="1" applyFill="1" applyBorder="1" applyAlignment="1">
      <alignment vertical="center"/>
    </xf>
    <xf numFmtId="165" fontId="20" fillId="0" borderId="12" xfId="1389" applyFont="1" applyFill="1" applyBorder="1" applyAlignment="1">
      <alignment horizontal="right" vertical="center"/>
    </xf>
    <xf numFmtId="164" fontId="20" fillId="0" borderId="13" xfId="0" applyNumberFormat="1" applyFont="1" applyBorder="1" applyAlignment="1">
      <alignment horizontal="center" vertical="center"/>
    </xf>
    <xf numFmtId="168" fontId="20" fillId="0" borderId="12" xfId="1454" applyNumberFormat="1" applyFont="1" applyFill="1" applyBorder="1" applyAlignment="1">
      <alignment horizontal="center" vertical="center"/>
    </xf>
    <xf numFmtId="168" fontId="20" fillId="0" borderId="0" xfId="1454" applyNumberFormat="1" applyFont="1" applyFill="1" applyBorder="1" applyAlignment="1">
      <alignment horizontal="center" vertical="center"/>
    </xf>
    <xf numFmtId="43" fontId="20" fillId="0" borderId="0" xfId="1454" applyFont="1" applyFill="1" applyAlignment="1">
      <alignment vertical="center"/>
    </xf>
    <xf numFmtId="43" fontId="20" fillId="0" borderId="0" xfId="1454" applyFont="1" applyFill="1" applyAlignment="1">
      <alignment horizontal="left" vertical="center" indent="1"/>
    </xf>
    <xf numFmtId="43" fontId="20" fillId="0" borderId="12" xfId="1454" applyFont="1" applyFill="1" applyBorder="1" applyAlignment="1">
      <alignment horizontal="center" vertical="center"/>
    </xf>
    <xf numFmtId="43" fontId="20" fillId="0" borderId="0" xfId="1454" applyFont="1" applyFill="1" applyBorder="1" applyAlignment="1">
      <alignment horizontal="center" vertical="center"/>
    </xf>
    <xf numFmtId="43" fontId="20" fillId="0" borderId="0" xfId="1454" applyFont="1" applyFill="1" applyAlignment="1">
      <alignment horizontal="center" vertical="center"/>
    </xf>
    <xf numFmtId="170" fontId="18" fillId="0" borderId="17" xfId="1454" applyNumberFormat="1" applyFont="1" applyFill="1" applyBorder="1" applyAlignment="1">
      <alignment vertical="center"/>
    </xf>
    <xf numFmtId="168" fontId="23" fillId="0" borderId="16" xfId="1389" applyNumberFormat="1" applyFont="1" applyFill="1" applyBorder="1" applyAlignment="1">
      <alignment horizontal="right" vertical="center"/>
    </xf>
    <xf numFmtId="167" fontId="10" fillId="0" borderId="12" xfId="0" applyNumberFormat="1" applyFont="1" applyBorder="1" applyAlignment="1">
      <alignment horizontal="center" vertical="center"/>
    </xf>
    <xf numFmtId="37" fontId="13" fillId="0" borderId="0" xfId="0" applyNumberFormat="1" applyFont="1" applyFill="1" applyAlignment="1">
      <alignment horizontal="centerContinuous" vertical="center"/>
    </xf>
    <xf numFmtId="37" fontId="17" fillId="0" borderId="0" xfId="0" applyNumberFormat="1" applyFont="1" applyFill="1" applyAlignment="1">
      <alignment horizontal="centerContinuous" vertical="center"/>
    </xf>
    <xf numFmtId="37" fontId="14" fillId="0" borderId="0" xfId="0" applyNumberFormat="1" applyFont="1" applyFill="1" applyAlignment="1">
      <alignment horizontal="centerContinuous" vertical="center"/>
    </xf>
    <xf numFmtId="167" fontId="13" fillId="0" borderId="0" xfId="0" applyNumberFormat="1" applyFont="1" applyFill="1" applyAlignment="1">
      <alignment horizontal="centerContinuous" vertical="center"/>
    </xf>
    <xf numFmtId="37" fontId="13" fillId="0" borderId="0" xfId="0" applyNumberFormat="1" applyFont="1" applyFill="1" applyAlignment="1">
      <alignment vertical="center"/>
    </xf>
    <xf numFmtId="38" fontId="14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vertical="center"/>
    </xf>
    <xf numFmtId="168" fontId="20" fillId="0" borderId="12" xfId="0" applyNumberFormat="1" applyFont="1" applyFill="1" applyBorder="1" applyAlignment="1">
      <alignment horizontal="centerContinuous" vertical="center"/>
    </xf>
    <xf numFmtId="38" fontId="13" fillId="0" borderId="12" xfId="0" applyNumberFormat="1" applyFont="1" applyFill="1" applyBorder="1" applyAlignment="1">
      <alignment horizontal="centerContinuous" vertical="center"/>
    </xf>
    <xf numFmtId="37" fontId="10" fillId="0" borderId="0" xfId="0" applyNumberFormat="1" applyFont="1" applyFill="1" applyAlignment="1">
      <alignment vertical="center"/>
    </xf>
    <xf numFmtId="38" fontId="10" fillId="0" borderId="0" xfId="0" applyNumberFormat="1" applyFont="1" applyFill="1" applyAlignment="1">
      <alignment horizontal="center" vertical="center"/>
    </xf>
    <xf numFmtId="37" fontId="11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centerContinuous" vertical="center"/>
    </xf>
    <xf numFmtId="167" fontId="10" fillId="0" borderId="12" xfId="0" applyNumberFormat="1" applyFont="1" applyFill="1" applyBorder="1" applyAlignment="1">
      <alignment horizontal="center" vertical="center"/>
    </xf>
    <xf numFmtId="167" fontId="10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center" vertical="center"/>
    </xf>
    <xf numFmtId="167" fontId="13" fillId="0" borderId="0" xfId="0" applyNumberFormat="1" applyFont="1" applyFill="1" applyAlignment="1">
      <alignment horizontal="center" vertical="center"/>
    </xf>
    <xf numFmtId="167" fontId="13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horizontal="center" vertical="center"/>
    </xf>
    <xf numFmtId="0" fontId="20" fillId="0" borderId="12" xfId="0" quotePrefix="1" applyFont="1" applyFill="1" applyBorder="1" applyAlignment="1">
      <alignment horizontal="center" vertical="center"/>
    </xf>
    <xf numFmtId="37" fontId="22" fillId="0" borderId="0" xfId="0" applyNumberFormat="1" applyFont="1" applyFill="1" applyAlignment="1">
      <alignment vertical="center"/>
    </xf>
    <xf numFmtId="167" fontId="22" fillId="0" borderId="0" xfId="0" applyNumberFormat="1" applyFont="1" applyFill="1" applyAlignment="1">
      <alignment horizontal="center" vertical="center"/>
    </xf>
    <xf numFmtId="0" fontId="20" fillId="0" borderId="12" xfId="0" applyFont="1" applyFill="1" applyBorder="1" applyAlignment="1">
      <alignment horizontal="center" vertical="center"/>
    </xf>
    <xf numFmtId="37" fontId="21" fillId="0" borderId="0" xfId="0" applyNumberFormat="1" applyFont="1" applyFill="1" applyAlignment="1">
      <alignment horizontal="center" vertical="center"/>
    </xf>
    <xf numFmtId="37" fontId="22" fillId="0" borderId="0" xfId="0" applyNumberFormat="1" applyFont="1" applyFill="1" applyAlignment="1">
      <alignment horizontal="center" vertical="center"/>
    </xf>
    <xf numFmtId="0" fontId="20" fillId="0" borderId="13" xfId="0" applyFont="1" applyFill="1" applyBorder="1" applyAlignment="1">
      <alignment horizontal="center" vertical="center"/>
    </xf>
    <xf numFmtId="0" fontId="20" fillId="0" borderId="0" xfId="0" applyFont="1" applyFill="1" applyAlignment="1">
      <alignment vertical="center"/>
    </xf>
    <xf numFmtId="38" fontId="14" fillId="0" borderId="12" xfId="0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0" fillId="0" borderId="0" xfId="0" quotePrefix="1" applyFont="1" applyFill="1" applyAlignment="1">
      <alignment horizontal="center" vertical="center"/>
    </xf>
    <xf numFmtId="39" fontId="16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1207" applyFont="1" applyFill="1" applyAlignment="1">
      <alignment horizontal="center" vertical="center"/>
    </xf>
    <xf numFmtId="0" fontId="20" fillId="0" borderId="0" xfId="1207" applyFont="1" applyFill="1" applyAlignment="1">
      <alignment vertical="center"/>
    </xf>
    <xf numFmtId="37" fontId="18" fillId="0" borderId="0" xfId="1207" applyNumberFormat="1" applyFont="1" applyFill="1" applyAlignment="1">
      <alignment vertical="center"/>
    </xf>
    <xf numFmtId="37" fontId="20" fillId="0" borderId="0" xfId="1395" applyNumberFormat="1" applyFont="1" applyFill="1" applyAlignment="1">
      <alignment vertical="center"/>
    </xf>
    <xf numFmtId="37" fontId="14" fillId="0" borderId="0" xfId="1207" applyNumberFormat="1" applyFont="1" applyFill="1" applyAlignment="1">
      <alignment horizontal="center" vertical="center"/>
    </xf>
    <xf numFmtId="37" fontId="20" fillId="0" borderId="0" xfId="1395" applyNumberFormat="1" applyFont="1" applyFill="1" applyAlignment="1">
      <alignment horizontal="left" vertical="center"/>
    </xf>
    <xf numFmtId="37" fontId="20" fillId="0" borderId="0" xfId="1207" applyNumberFormat="1" applyFont="1" applyFill="1" applyAlignment="1">
      <alignment vertical="center"/>
    </xf>
    <xf numFmtId="38" fontId="20" fillId="0" borderId="0" xfId="1224" applyNumberFormat="1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39" fontId="18" fillId="0" borderId="0" xfId="0" applyNumberFormat="1" applyFont="1" applyFill="1" applyAlignment="1">
      <alignment horizontal="left" vertical="center"/>
    </xf>
    <xf numFmtId="0" fontId="17" fillId="0" borderId="0" xfId="0" applyFont="1" applyFill="1" applyAlignment="1">
      <alignment vertical="center"/>
    </xf>
    <xf numFmtId="37" fontId="19" fillId="0" borderId="0" xfId="1207" applyNumberFormat="1" applyFont="1" applyFill="1" applyAlignment="1">
      <alignment horizontal="center" vertical="center"/>
    </xf>
    <xf numFmtId="164" fontId="18" fillId="0" borderId="0" xfId="1207" applyNumberFormat="1" applyFont="1" applyFill="1" applyAlignment="1">
      <alignment horizontal="right" vertical="center"/>
    </xf>
    <xf numFmtId="164" fontId="20" fillId="0" borderId="0" xfId="1207" applyNumberFormat="1" applyFont="1" applyFill="1" applyAlignment="1">
      <alignment horizontal="right" vertical="center"/>
    </xf>
    <xf numFmtId="37" fontId="20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right" vertical="center"/>
    </xf>
    <xf numFmtId="38" fontId="13" fillId="0" borderId="0" xfId="0" applyNumberFormat="1" applyFont="1" applyFill="1" applyAlignment="1">
      <alignment horizontal="centerContinuous" vertical="center"/>
    </xf>
    <xf numFmtId="37" fontId="14" fillId="0" borderId="12" xfId="0" applyNumberFormat="1" applyFont="1" applyFill="1" applyBorder="1" applyAlignment="1">
      <alignment horizontal="center" vertical="center"/>
    </xf>
    <xf numFmtId="0" fontId="20" fillId="0" borderId="0" xfId="0" quotePrefix="1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37" fontId="18" fillId="0" borderId="0" xfId="1395" applyNumberFormat="1" applyFont="1" applyFill="1" applyAlignment="1">
      <alignment vertical="center"/>
    </xf>
    <xf numFmtId="164" fontId="20" fillId="0" borderId="0" xfId="1207" applyNumberFormat="1" applyFont="1" applyFill="1" applyAlignment="1">
      <alignment horizontal="center" vertical="center"/>
    </xf>
    <xf numFmtId="164" fontId="20" fillId="0" borderId="0" xfId="1207" applyNumberFormat="1" applyFont="1" applyFill="1" applyAlignment="1">
      <alignment vertical="center"/>
    </xf>
    <xf numFmtId="164" fontId="14" fillId="0" borderId="0" xfId="1207" applyNumberFormat="1" applyFont="1" applyFill="1" applyAlignment="1">
      <alignment horizontal="center" vertical="center"/>
    </xf>
    <xf numFmtId="37" fontId="14" fillId="0" borderId="0" xfId="1207" applyNumberFormat="1" applyFont="1" applyFill="1" applyAlignment="1">
      <alignment vertical="center"/>
    </xf>
    <xf numFmtId="0" fontId="20" fillId="0" borderId="0" xfId="1207" applyFont="1" applyFill="1" applyAlignment="1">
      <alignment horizontal="center" vertical="center"/>
    </xf>
    <xf numFmtId="0" fontId="18" fillId="0" borderId="0" xfId="1207" applyFont="1" applyFill="1" applyAlignment="1">
      <alignment horizontal="center" vertical="center"/>
    </xf>
    <xf numFmtId="0" fontId="18" fillId="0" borderId="0" xfId="1207" applyFont="1" applyFill="1" applyAlignment="1">
      <alignment vertical="center"/>
    </xf>
    <xf numFmtId="164" fontId="18" fillId="0" borderId="0" xfId="1207" applyNumberFormat="1" applyFont="1" applyFill="1" applyAlignment="1">
      <alignment horizontal="center" vertical="center"/>
    </xf>
    <xf numFmtId="164" fontId="18" fillId="0" borderId="0" xfId="1207" applyNumberFormat="1" applyFont="1" applyFill="1" applyAlignment="1">
      <alignment vertical="center"/>
    </xf>
    <xf numFmtId="37" fontId="23" fillId="0" borderId="0" xfId="1395" applyNumberFormat="1" applyFont="1" applyFill="1" applyAlignment="1">
      <alignment vertical="center"/>
    </xf>
    <xf numFmtId="165" fontId="23" fillId="0" borderId="0" xfId="1395" applyNumberFormat="1" applyFont="1" applyFill="1" applyAlignment="1">
      <alignment vertical="center"/>
    </xf>
    <xf numFmtId="0" fontId="25" fillId="0" borderId="0" xfId="0" applyFont="1" applyFill="1" applyAlignment="1">
      <alignment horizontal="right" vertical="center"/>
    </xf>
    <xf numFmtId="37" fontId="23" fillId="0" borderId="0" xfId="0" applyNumberFormat="1" applyFont="1" applyFill="1" applyAlignment="1">
      <alignment horizontal="centerContinuous" vertical="center"/>
    </xf>
    <xf numFmtId="37" fontId="23" fillId="0" borderId="0" xfId="0" applyNumberFormat="1" applyFont="1" applyFill="1" applyAlignment="1">
      <alignment vertical="center"/>
    </xf>
    <xf numFmtId="0" fontId="26" fillId="0" borderId="0" xfId="0" applyFont="1" applyFill="1" applyAlignment="1">
      <alignment horizontal="right" vertical="center"/>
    </xf>
    <xf numFmtId="37" fontId="27" fillId="0" borderId="0" xfId="0" applyNumberFormat="1" applyFont="1" applyFill="1" applyAlignment="1">
      <alignment horizontal="centerContinuous" vertical="center"/>
    </xf>
    <xf numFmtId="37" fontId="18" fillId="0" borderId="0" xfId="0" applyNumberFormat="1" applyFont="1" applyFill="1" applyAlignment="1">
      <alignment horizontal="left" vertical="center"/>
    </xf>
    <xf numFmtId="37" fontId="20" fillId="0" borderId="12" xfId="0" applyNumberFormat="1" applyFont="1" applyFill="1" applyBorder="1" applyAlignment="1">
      <alignment horizontal="centerContinuous" vertical="center"/>
    </xf>
    <xf numFmtId="167" fontId="20" fillId="0" borderId="12" xfId="0" applyNumberFormat="1" applyFont="1" applyFill="1" applyBorder="1" applyAlignment="1">
      <alignment horizontal="center" vertical="center"/>
    </xf>
    <xf numFmtId="37" fontId="20" fillId="0" borderId="0" xfId="0" applyNumberFormat="1" applyFont="1" applyFill="1" applyAlignment="1">
      <alignment horizontal="centerContinuous" vertical="center"/>
    </xf>
    <xf numFmtId="0" fontId="23" fillId="0" borderId="16" xfId="1395" quotePrefix="1" applyFont="1" applyFill="1" applyBorder="1" applyAlignment="1">
      <alignment horizontal="center" vertical="center"/>
    </xf>
    <xf numFmtId="0" fontId="25" fillId="0" borderId="0" xfId="1395" applyFont="1" applyFill="1" applyAlignment="1">
      <alignment horizontal="right" vertical="center"/>
    </xf>
    <xf numFmtId="168" fontId="25" fillId="0" borderId="0" xfId="1395" applyNumberFormat="1" applyFont="1" applyFill="1" applyAlignment="1">
      <alignment horizontal="right" vertical="center"/>
    </xf>
    <xf numFmtId="49" fontId="23" fillId="0" borderId="0" xfId="1395" applyNumberFormat="1" applyFont="1" applyFill="1" applyAlignment="1">
      <alignment horizontal="left" vertical="center" indent="2"/>
    </xf>
    <xf numFmtId="37" fontId="56" fillId="0" borderId="0" xfId="1395" applyNumberFormat="1" applyFont="1" applyFill="1" applyAlignment="1">
      <alignment vertical="center"/>
    </xf>
    <xf numFmtId="37" fontId="23" fillId="0" borderId="0" xfId="1395" applyNumberFormat="1" applyFont="1" applyFill="1" applyAlignment="1">
      <alignment horizontal="centerContinuous" vertical="center"/>
    </xf>
    <xf numFmtId="37" fontId="27" fillId="0" borderId="0" xfId="1395" applyNumberFormat="1" applyFont="1" applyFill="1" applyAlignment="1">
      <alignment vertical="center"/>
    </xf>
    <xf numFmtId="164" fontId="20" fillId="0" borderId="0" xfId="1395" applyNumberFormat="1" applyFont="1" applyFill="1" applyAlignment="1">
      <alignment vertical="center"/>
    </xf>
    <xf numFmtId="164" fontId="20" fillId="0" borderId="0" xfId="1395" applyNumberFormat="1" applyFont="1" applyFill="1" applyAlignment="1">
      <alignment horizontal="right" vertical="center"/>
    </xf>
    <xf numFmtId="168" fontId="23" fillId="0" borderId="0" xfId="1395" applyNumberFormat="1" applyFont="1" applyFill="1" applyAlignment="1">
      <alignment vertical="center"/>
    </xf>
    <xf numFmtId="0" fontId="24" fillId="0" borderId="0" xfId="0" applyFont="1" applyFill="1" applyAlignment="1">
      <alignment horizontal="right" vertical="center"/>
    </xf>
    <xf numFmtId="0" fontId="18" fillId="0" borderId="0" xfId="0" applyFont="1" applyFill="1" applyAlignment="1">
      <alignment vertical="center"/>
    </xf>
    <xf numFmtId="37" fontId="20" fillId="0" borderId="0" xfId="0" applyNumberFormat="1" applyFont="1" applyFill="1" applyAlignment="1">
      <alignment horizontal="left" vertical="center"/>
    </xf>
    <xf numFmtId="37" fontId="23" fillId="0" borderId="0" xfId="0" applyNumberFormat="1" applyFont="1" applyFill="1" applyAlignment="1">
      <alignment horizontal="left" vertical="center"/>
    </xf>
    <xf numFmtId="164" fontId="23" fillId="0" borderId="0" xfId="1395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right" vertical="center"/>
    </xf>
    <xf numFmtId="37" fontId="18" fillId="0" borderId="0" xfId="0" applyNumberFormat="1" applyFont="1" applyFill="1" applyAlignment="1">
      <alignment horizontal="centerContinuous" vertical="center"/>
    </xf>
    <xf numFmtId="168" fontId="20" fillId="0" borderId="0" xfId="0" applyNumberFormat="1" applyFont="1" applyFill="1" applyAlignment="1">
      <alignment vertical="center"/>
    </xf>
    <xf numFmtId="37" fontId="12" fillId="0" borderId="0" xfId="0" applyNumberFormat="1" applyFont="1" applyFill="1" applyAlignment="1">
      <alignment horizontal="center" vertical="center"/>
    </xf>
    <xf numFmtId="168" fontId="12" fillId="0" borderId="12" xfId="0" applyNumberFormat="1" applyFont="1" applyFill="1" applyBorder="1" applyAlignment="1">
      <alignment horizontal="centerContinuous" vertical="center"/>
    </xf>
    <xf numFmtId="37" fontId="29" fillId="0" borderId="12" xfId="0" applyNumberFormat="1" applyFont="1" applyFill="1" applyBorder="1" applyAlignment="1">
      <alignment horizontal="centerContinuous" vertical="center"/>
    </xf>
    <xf numFmtId="168" fontId="12" fillId="0" borderId="0" xfId="0" applyNumberFormat="1" applyFont="1" applyFill="1" applyAlignment="1">
      <alignment horizontal="center" vertical="center"/>
    </xf>
    <xf numFmtId="37" fontId="29" fillId="0" borderId="13" xfId="0" applyNumberFormat="1" applyFont="1" applyFill="1" applyBorder="1" applyAlignment="1">
      <alignment horizontal="center" vertical="center"/>
    </xf>
    <xf numFmtId="37" fontId="12" fillId="0" borderId="16" xfId="0" applyNumberFormat="1" applyFont="1" applyFill="1" applyBorder="1" applyAlignment="1">
      <alignment horizontal="center" vertical="center"/>
    </xf>
    <xf numFmtId="37" fontId="29" fillId="0" borderId="0" xfId="0" applyNumberFormat="1" applyFont="1" applyFill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168" fontId="12" fillId="0" borderId="0" xfId="0" applyNumberFormat="1" applyFont="1" applyFill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top"/>
    </xf>
    <xf numFmtId="168" fontId="12" fillId="0" borderId="0" xfId="0" applyNumberFormat="1" applyFont="1" applyFill="1" applyAlignment="1">
      <alignment vertical="top" wrapText="1"/>
    </xf>
    <xf numFmtId="0" fontId="12" fillId="0" borderId="0" xfId="0" applyFont="1" applyFill="1" applyAlignment="1">
      <alignment vertical="top"/>
    </xf>
    <xf numFmtId="168" fontId="12" fillId="0" borderId="13" xfId="0" applyNumberFormat="1" applyFont="1" applyFill="1" applyBorder="1" applyAlignment="1">
      <alignment horizontal="center" vertical="center" wrapText="1"/>
    </xf>
    <xf numFmtId="0" fontId="29" fillId="0" borderId="0" xfId="0" applyFont="1" applyFill="1" applyAlignment="1">
      <alignment vertical="center"/>
    </xf>
    <xf numFmtId="37" fontId="11" fillId="0" borderId="12" xfId="0" applyNumberFormat="1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168" fontId="12" fillId="0" borderId="12" xfId="0" applyNumberFormat="1" applyFont="1" applyFill="1" applyBorder="1" applyAlignment="1">
      <alignment vertical="top" wrapText="1"/>
    </xf>
    <xf numFmtId="168" fontId="12" fillId="0" borderId="12" xfId="0" applyNumberFormat="1" applyFont="1" applyFill="1" applyBorder="1" applyAlignment="1">
      <alignment horizontal="center" vertical="center" wrapText="1"/>
    </xf>
    <xf numFmtId="168" fontId="12" fillId="0" borderId="12" xfId="0" applyNumberFormat="1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vertical="top"/>
    </xf>
    <xf numFmtId="39" fontId="29" fillId="0" borderId="0" xfId="0" applyNumberFormat="1" applyFont="1" applyFill="1" applyAlignment="1">
      <alignment vertical="center"/>
    </xf>
    <xf numFmtId="39" fontId="29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37" fontId="12" fillId="0" borderId="0" xfId="0" applyNumberFormat="1" applyFont="1" applyFill="1" applyAlignment="1">
      <alignment vertical="center"/>
    </xf>
    <xf numFmtId="164" fontId="12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horizontal="right" vertical="center"/>
    </xf>
    <xf numFmtId="0" fontId="16" fillId="0" borderId="0" xfId="0" applyFont="1" applyFill="1" applyAlignment="1">
      <alignment horizontal="right" vertical="center"/>
    </xf>
    <xf numFmtId="168" fontId="18" fillId="0" borderId="0" xfId="0" quotePrefix="1" applyNumberFormat="1" applyFont="1" applyFill="1" applyAlignment="1">
      <alignment horizontal="centerContinuous" vertical="center"/>
    </xf>
    <xf numFmtId="0" fontId="20" fillId="0" borderId="0" xfId="0" applyFont="1" applyFill="1" applyAlignment="1">
      <alignment horizontal="centerContinuous" vertical="center"/>
    </xf>
    <xf numFmtId="38" fontId="20" fillId="0" borderId="0" xfId="0" applyNumberFormat="1" applyFont="1" applyFill="1" applyAlignment="1">
      <alignment horizontal="centerContinuous" vertical="center"/>
    </xf>
    <xf numFmtId="0" fontId="20" fillId="0" borderId="0" xfId="0" applyFont="1" applyFill="1" applyAlignment="1">
      <alignment horizontal="right" vertical="center"/>
    </xf>
    <xf numFmtId="168" fontId="20" fillId="0" borderId="0" xfId="0" applyNumberFormat="1" applyFont="1" applyFill="1" applyAlignment="1">
      <alignment horizontal="center" vertical="center"/>
    </xf>
    <xf numFmtId="168" fontId="18" fillId="0" borderId="0" xfId="0" applyNumberFormat="1" applyFont="1" applyFill="1" applyAlignment="1">
      <alignment vertical="center"/>
    </xf>
    <xf numFmtId="168" fontId="20" fillId="0" borderId="0" xfId="0" applyNumberFormat="1" applyFont="1" applyFill="1" applyAlignment="1">
      <alignment horizontal="centerContinuous" vertical="center"/>
    </xf>
    <xf numFmtId="168" fontId="20" fillId="0" borderId="16" xfId="0" applyNumberFormat="1" applyFont="1" applyFill="1" applyBorder="1" applyAlignment="1">
      <alignment horizontal="centerContinuous" vertical="center"/>
    </xf>
    <xf numFmtId="168" fontId="18" fillId="0" borderId="0" xfId="0" applyNumberFormat="1" applyFont="1" applyFill="1" applyAlignment="1">
      <alignment horizontal="center" vertical="center"/>
    </xf>
    <xf numFmtId="168" fontId="20" fillId="0" borderId="12" xfId="0" applyNumberFormat="1" applyFont="1" applyFill="1" applyBorder="1" applyAlignment="1">
      <alignment horizontal="center" vertical="center"/>
    </xf>
    <xf numFmtId="168" fontId="20" fillId="0" borderId="16" xfId="0" applyNumberFormat="1" applyFont="1" applyFill="1" applyBorder="1" applyAlignment="1">
      <alignment horizontal="center" vertical="center"/>
    </xf>
    <xf numFmtId="168" fontId="20" fillId="0" borderId="0" xfId="0" applyNumberFormat="1" applyFont="1" applyFill="1" applyAlignment="1">
      <alignment horizontal="center" vertical="center" wrapText="1"/>
    </xf>
    <xf numFmtId="168" fontId="20" fillId="0" borderId="12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Alignment="1">
      <alignment horizontal="right" vertical="center"/>
    </xf>
    <xf numFmtId="168" fontId="20" fillId="0" borderId="12" xfId="0" applyNumberFormat="1" applyFont="1" applyFill="1" applyBorder="1" applyAlignment="1">
      <alignment vertical="center" wrapText="1"/>
    </xf>
    <xf numFmtId="39" fontId="18" fillId="0" borderId="0" xfId="0" applyNumberFormat="1" applyFont="1" applyFill="1" applyAlignment="1">
      <alignment vertical="center"/>
    </xf>
    <xf numFmtId="164" fontId="20" fillId="0" borderId="0" xfId="0" applyNumberFormat="1" applyFont="1" applyFill="1" applyAlignment="1">
      <alignment vertical="center"/>
    </xf>
    <xf numFmtId="164" fontId="20" fillId="0" borderId="14" xfId="0" applyNumberFormat="1" applyFont="1" applyFill="1" applyBorder="1" applyAlignment="1">
      <alignment horizontal="right" vertical="center"/>
    </xf>
    <xf numFmtId="164" fontId="20" fillId="0" borderId="14" xfId="0" applyNumberFormat="1" applyFont="1" applyFill="1" applyBorder="1" applyAlignment="1">
      <alignment vertical="center"/>
    </xf>
    <xf numFmtId="164" fontId="20" fillId="0" borderId="15" xfId="0" applyNumberFormat="1" applyFont="1" applyFill="1" applyBorder="1" applyAlignment="1">
      <alignment horizontal="right" vertical="center"/>
    </xf>
    <xf numFmtId="168" fontId="20" fillId="0" borderId="0" xfId="0" applyNumberFormat="1" applyFont="1" applyFill="1" applyAlignment="1">
      <alignment horizontal="left" vertical="center"/>
    </xf>
    <xf numFmtId="0" fontId="20" fillId="0" borderId="0" xfId="0" quotePrefix="1" applyFont="1" applyFill="1" applyAlignment="1">
      <alignment vertical="center"/>
    </xf>
    <xf numFmtId="164" fontId="20" fillId="0" borderId="18" xfId="0" applyNumberFormat="1" applyFont="1" applyFill="1" applyBorder="1" applyAlignment="1">
      <alignment horizontal="right" vertical="center"/>
    </xf>
    <xf numFmtId="168" fontId="20" fillId="0" borderId="0" xfId="0" applyNumberFormat="1" applyFont="1" applyFill="1" applyAlignment="1">
      <alignment horizontal="right" vertical="center"/>
    </xf>
    <xf numFmtId="37" fontId="14" fillId="0" borderId="0" xfId="0" applyNumberFormat="1" applyFont="1" applyFill="1" applyAlignment="1">
      <alignment vertical="center"/>
    </xf>
    <xf numFmtId="37" fontId="19" fillId="0" borderId="0" xfId="0" applyNumberFormat="1" applyFont="1" applyFill="1" applyAlignment="1">
      <alignment horizontal="centerContinuous" vertical="center"/>
    </xf>
    <xf numFmtId="167" fontId="13" fillId="0" borderId="12" xfId="0" applyNumberFormat="1" applyFont="1" applyFill="1" applyBorder="1" applyAlignment="1">
      <alignment horizontal="centerContinuous" vertical="center"/>
    </xf>
    <xf numFmtId="0" fontId="11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20" fillId="0" borderId="16" xfId="0" applyFont="1" applyFill="1" applyBorder="1" applyAlignment="1">
      <alignment horizontal="center" vertical="center"/>
    </xf>
    <xf numFmtId="37" fontId="18" fillId="0" borderId="0" xfId="0" applyNumberFormat="1" applyFont="1" applyFill="1" applyAlignment="1">
      <alignment vertical="center"/>
    </xf>
    <xf numFmtId="168" fontId="20" fillId="0" borderId="0" xfId="1395" applyNumberFormat="1" applyFont="1" applyFill="1" applyAlignment="1">
      <alignment horizontal="right" vertical="center"/>
    </xf>
    <xf numFmtId="164" fontId="13" fillId="0" borderId="0" xfId="0" applyNumberFormat="1" applyFont="1" applyFill="1" applyAlignment="1">
      <alignment vertical="center"/>
    </xf>
    <xf numFmtId="37" fontId="17" fillId="0" borderId="0" xfId="0" applyNumberFormat="1" applyFont="1" applyFill="1" applyAlignment="1">
      <alignment vertical="center"/>
    </xf>
    <xf numFmtId="37" fontId="59" fillId="0" borderId="0" xfId="1395" applyNumberFormat="1" applyFont="1" applyFill="1" applyAlignment="1">
      <alignment horizontal="left" vertical="center"/>
    </xf>
    <xf numFmtId="164" fontId="20" fillId="0" borderId="0" xfId="0" applyNumberFormat="1" applyFont="1" applyFill="1" applyAlignment="1">
      <alignment horizontal="center" vertical="center"/>
    </xf>
    <xf numFmtId="37" fontId="14" fillId="0" borderId="0" xfId="1395" applyNumberFormat="1" applyFont="1" applyFill="1" applyAlignment="1">
      <alignment horizontal="left" vertical="center"/>
    </xf>
    <xf numFmtId="164" fontId="20" fillId="0" borderId="16" xfId="0" applyNumberFormat="1" applyFont="1" applyFill="1" applyBorder="1" applyAlignment="1">
      <alignment horizontal="center" vertical="center"/>
    </xf>
    <xf numFmtId="37" fontId="18" fillId="0" borderId="0" xfId="1395" applyNumberFormat="1" applyFont="1" applyFill="1" applyAlignment="1">
      <alignment horizontal="left" vertical="center"/>
    </xf>
    <xf numFmtId="37" fontId="31" fillId="0" borderId="0" xfId="0" applyNumberFormat="1" applyFont="1" applyFill="1" applyAlignment="1">
      <alignment vertical="center"/>
    </xf>
    <xf numFmtId="37" fontId="30" fillId="0" borderId="0" xfId="0" applyNumberFormat="1" applyFont="1" applyFill="1" applyAlignment="1">
      <alignment vertical="center"/>
    </xf>
    <xf numFmtId="37" fontId="30" fillId="0" borderId="0" xfId="1395" applyNumberFormat="1" applyFont="1" applyFill="1" applyAlignment="1">
      <alignment horizontal="left" vertical="center"/>
    </xf>
    <xf numFmtId="37" fontId="13" fillId="0" borderId="0" xfId="0" quotePrefix="1" applyNumberFormat="1" applyFont="1" applyFill="1" applyAlignment="1">
      <alignment vertical="center"/>
    </xf>
    <xf numFmtId="164" fontId="20" fillId="0" borderId="13" xfId="0" applyNumberFormat="1" applyFont="1" applyFill="1" applyBorder="1" applyAlignment="1">
      <alignment horizontal="center" vertical="center"/>
    </xf>
    <xf numFmtId="164" fontId="20" fillId="0" borderId="12" xfId="0" applyNumberFormat="1" applyFont="1" applyFill="1" applyBorder="1" applyAlignment="1">
      <alignment horizontal="center" vertical="center"/>
    </xf>
    <xf numFmtId="41" fontId="14" fillId="0" borderId="0" xfId="0" applyNumberFormat="1" applyFont="1" applyFill="1" applyAlignment="1">
      <alignment horizontal="left" vertical="center"/>
    </xf>
    <xf numFmtId="41" fontId="20" fillId="0" borderId="0" xfId="0" applyNumberFormat="1" applyFont="1" applyFill="1" applyAlignment="1">
      <alignment horizontal="center" vertical="center"/>
    </xf>
    <xf numFmtId="41" fontId="20" fillId="0" borderId="0" xfId="0" applyNumberFormat="1" applyFont="1" applyFill="1" applyAlignment="1">
      <alignment vertical="center"/>
    </xf>
    <xf numFmtId="39" fontId="20" fillId="0" borderId="0" xfId="1200" applyFont="1" applyFill="1" applyAlignment="1">
      <alignment vertical="center"/>
    </xf>
    <xf numFmtId="39" fontId="18" fillId="0" borderId="0" xfId="1203" applyFont="1" applyFill="1" applyAlignment="1">
      <alignment vertical="center"/>
    </xf>
    <xf numFmtId="39" fontId="14" fillId="0" borderId="0" xfId="1203" applyFont="1" applyFill="1" applyAlignment="1">
      <alignment vertical="center"/>
    </xf>
    <xf numFmtId="41" fontId="20" fillId="0" borderId="17" xfId="0" applyNumberFormat="1" applyFont="1" applyFill="1" applyBorder="1" applyAlignment="1">
      <alignment vertical="center"/>
    </xf>
    <xf numFmtId="39" fontId="16" fillId="0" borderId="0" xfId="1227" applyFont="1" applyFill="1" applyAlignment="1">
      <alignment horizontal="right" vertical="center"/>
    </xf>
    <xf numFmtId="41" fontId="14" fillId="0" borderId="0" xfId="0" applyNumberFormat="1" applyFont="1" applyFill="1" applyAlignment="1">
      <alignment horizontal="center" vertical="center"/>
    </xf>
    <xf numFmtId="39" fontId="20" fillId="0" borderId="0" xfId="1228" applyFont="1" applyFill="1" applyAlignment="1">
      <alignment vertical="center"/>
    </xf>
    <xf numFmtId="41" fontId="18" fillId="0" borderId="0" xfId="0" applyNumberFormat="1" applyFont="1" applyFill="1" applyAlignment="1">
      <alignment horizontal="center" vertical="center"/>
    </xf>
    <xf numFmtId="41" fontId="20" fillId="0" borderId="12" xfId="0" applyNumberFormat="1" applyFont="1" applyFill="1" applyBorder="1" applyAlignment="1">
      <alignment horizontal="center" vertical="center"/>
    </xf>
    <xf numFmtId="41" fontId="20" fillId="0" borderId="18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 applyAlignment="1">
      <alignment horizontal="left" vertical="center"/>
    </xf>
    <xf numFmtId="39" fontId="14" fillId="0" borderId="0" xfId="1228" applyFont="1" applyFill="1" applyAlignment="1">
      <alignment vertical="center"/>
    </xf>
    <xf numFmtId="0" fontId="0" fillId="0" borderId="0" xfId="0" applyFill="1"/>
    <xf numFmtId="39" fontId="20" fillId="0" borderId="0" xfId="0" applyNumberFormat="1" applyFont="1" applyFill="1" applyAlignment="1">
      <alignment vertical="center"/>
    </xf>
    <xf numFmtId="169" fontId="18" fillId="0" borderId="0" xfId="0" applyNumberFormat="1" applyFont="1" applyFill="1" applyAlignment="1">
      <alignment vertical="center"/>
    </xf>
    <xf numFmtId="0" fontId="20" fillId="0" borderId="0" xfId="1204" applyFont="1" applyFill="1" applyAlignment="1">
      <alignment vertical="center"/>
    </xf>
    <xf numFmtId="169" fontId="20" fillId="0" borderId="0" xfId="0" applyNumberFormat="1" applyFont="1" applyFill="1" applyAlignment="1">
      <alignment vertical="center"/>
    </xf>
    <xf numFmtId="0" fontId="58" fillId="0" borderId="0" xfId="0" applyFont="1" applyFill="1" applyAlignment="1">
      <alignment horizontal="left" vertical="center"/>
    </xf>
    <xf numFmtId="164" fontId="14" fillId="0" borderId="0" xfId="0" applyNumberFormat="1" applyFont="1" applyFill="1" applyAlignment="1">
      <alignment horizontal="left" vertical="center"/>
    </xf>
    <xf numFmtId="164" fontId="20" fillId="0" borderId="17" xfId="0" applyNumberFormat="1" applyFont="1" applyFill="1" applyBorder="1" applyAlignment="1">
      <alignment vertical="center"/>
    </xf>
    <xf numFmtId="164" fontId="14" fillId="0" borderId="0" xfId="0" applyNumberFormat="1" applyFont="1" applyFill="1" applyAlignment="1">
      <alignment horizontal="center" vertical="center"/>
    </xf>
    <xf numFmtId="164" fontId="18" fillId="0" borderId="0" xfId="0" applyNumberFormat="1" applyFont="1" applyFill="1" applyAlignment="1">
      <alignment horizontal="center" vertical="center"/>
    </xf>
    <xf numFmtId="164" fontId="20" fillId="0" borderId="18" xfId="0" applyNumberFormat="1" applyFont="1" applyFill="1" applyBorder="1" applyAlignment="1">
      <alignment horizontal="center" vertical="center"/>
    </xf>
  </cellXfs>
  <cellStyles count="1568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20" xfId="12" xr:uid="{00000000-0005-0000-0000-00000B000000}"/>
    <cellStyle name="20% - Accent1 21" xfId="13" xr:uid="{00000000-0005-0000-0000-00000C000000}"/>
    <cellStyle name="20% - Accent1 22" xfId="14" xr:uid="{00000000-0005-0000-0000-00000D000000}"/>
    <cellStyle name="20% - Accent1 23" xfId="15" xr:uid="{00000000-0005-0000-0000-00000E000000}"/>
    <cellStyle name="20% - Accent1 24" xfId="16" xr:uid="{00000000-0005-0000-0000-00000F000000}"/>
    <cellStyle name="20% - Accent1 25" xfId="17" xr:uid="{00000000-0005-0000-0000-000010000000}"/>
    <cellStyle name="20% - Accent1 26" xfId="18" xr:uid="{00000000-0005-0000-0000-000011000000}"/>
    <cellStyle name="20% - Accent1 27" xfId="19" xr:uid="{00000000-0005-0000-0000-000012000000}"/>
    <cellStyle name="20% - Accent1 28" xfId="20" xr:uid="{00000000-0005-0000-0000-000013000000}"/>
    <cellStyle name="20% - Accent1 29" xfId="21" xr:uid="{00000000-0005-0000-0000-000014000000}"/>
    <cellStyle name="20% - Accent1 3" xfId="22" xr:uid="{00000000-0005-0000-0000-000015000000}"/>
    <cellStyle name="20% - Accent1 30" xfId="23" xr:uid="{00000000-0005-0000-0000-000016000000}"/>
    <cellStyle name="20% - Accent1 4" xfId="24" xr:uid="{00000000-0005-0000-0000-000017000000}"/>
    <cellStyle name="20% - Accent1 5" xfId="25" xr:uid="{00000000-0005-0000-0000-000018000000}"/>
    <cellStyle name="20% - Accent1 6" xfId="26" xr:uid="{00000000-0005-0000-0000-000019000000}"/>
    <cellStyle name="20% - Accent1 7" xfId="27" xr:uid="{00000000-0005-0000-0000-00001A000000}"/>
    <cellStyle name="20% - Accent1 8" xfId="28" xr:uid="{00000000-0005-0000-0000-00001B000000}"/>
    <cellStyle name="20% - Accent1 9" xfId="29" xr:uid="{00000000-0005-0000-0000-00001C000000}"/>
    <cellStyle name="20% - Accent2 10" xfId="30" xr:uid="{00000000-0005-0000-0000-00001D000000}"/>
    <cellStyle name="20% - Accent2 11" xfId="31" xr:uid="{00000000-0005-0000-0000-00001E000000}"/>
    <cellStyle name="20% - Accent2 12" xfId="32" xr:uid="{00000000-0005-0000-0000-00001F000000}"/>
    <cellStyle name="20% - Accent2 13" xfId="33" xr:uid="{00000000-0005-0000-0000-000020000000}"/>
    <cellStyle name="20% - Accent2 14" xfId="34" xr:uid="{00000000-0005-0000-0000-000021000000}"/>
    <cellStyle name="20% - Accent2 15" xfId="35" xr:uid="{00000000-0005-0000-0000-000022000000}"/>
    <cellStyle name="20% - Accent2 16" xfId="36" xr:uid="{00000000-0005-0000-0000-000023000000}"/>
    <cellStyle name="20% - Accent2 17" xfId="37" xr:uid="{00000000-0005-0000-0000-000024000000}"/>
    <cellStyle name="20% - Accent2 18" xfId="38" xr:uid="{00000000-0005-0000-0000-000025000000}"/>
    <cellStyle name="20% - Accent2 19" xfId="39" xr:uid="{00000000-0005-0000-0000-000026000000}"/>
    <cellStyle name="20% - Accent2 2" xfId="40" xr:uid="{00000000-0005-0000-0000-000027000000}"/>
    <cellStyle name="20% - Accent2 20" xfId="41" xr:uid="{00000000-0005-0000-0000-000028000000}"/>
    <cellStyle name="20% - Accent2 21" xfId="42" xr:uid="{00000000-0005-0000-0000-000029000000}"/>
    <cellStyle name="20% - Accent2 22" xfId="43" xr:uid="{00000000-0005-0000-0000-00002A000000}"/>
    <cellStyle name="20% - Accent2 23" xfId="44" xr:uid="{00000000-0005-0000-0000-00002B000000}"/>
    <cellStyle name="20% - Accent2 24" xfId="45" xr:uid="{00000000-0005-0000-0000-00002C000000}"/>
    <cellStyle name="20% - Accent2 25" xfId="46" xr:uid="{00000000-0005-0000-0000-00002D000000}"/>
    <cellStyle name="20% - Accent2 26" xfId="47" xr:uid="{00000000-0005-0000-0000-00002E000000}"/>
    <cellStyle name="20% - Accent2 27" xfId="48" xr:uid="{00000000-0005-0000-0000-00002F000000}"/>
    <cellStyle name="20% - Accent2 28" xfId="49" xr:uid="{00000000-0005-0000-0000-000030000000}"/>
    <cellStyle name="20% - Accent2 29" xfId="50" xr:uid="{00000000-0005-0000-0000-000031000000}"/>
    <cellStyle name="20% - Accent2 3" xfId="51" xr:uid="{00000000-0005-0000-0000-000032000000}"/>
    <cellStyle name="20% - Accent2 30" xfId="52" xr:uid="{00000000-0005-0000-0000-000033000000}"/>
    <cellStyle name="20% - Accent2 4" xfId="53" xr:uid="{00000000-0005-0000-0000-000034000000}"/>
    <cellStyle name="20% - Accent2 5" xfId="54" xr:uid="{00000000-0005-0000-0000-000035000000}"/>
    <cellStyle name="20% - Accent2 6" xfId="55" xr:uid="{00000000-0005-0000-0000-000036000000}"/>
    <cellStyle name="20% - Accent2 7" xfId="56" xr:uid="{00000000-0005-0000-0000-000037000000}"/>
    <cellStyle name="20% - Accent2 8" xfId="57" xr:uid="{00000000-0005-0000-0000-000038000000}"/>
    <cellStyle name="20% - Accent2 9" xfId="58" xr:uid="{00000000-0005-0000-0000-000039000000}"/>
    <cellStyle name="20% - Accent3 10" xfId="59" xr:uid="{00000000-0005-0000-0000-00003A000000}"/>
    <cellStyle name="20% - Accent3 11" xfId="60" xr:uid="{00000000-0005-0000-0000-00003B000000}"/>
    <cellStyle name="20% - Accent3 12" xfId="61" xr:uid="{00000000-0005-0000-0000-00003C000000}"/>
    <cellStyle name="20% - Accent3 13" xfId="62" xr:uid="{00000000-0005-0000-0000-00003D000000}"/>
    <cellStyle name="20% - Accent3 14" xfId="63" xr:uid="{00000000-0005-0000-0000-00003E000000}"/>
    <cellStyle name="20% - Accent3 15" xfId="64" xr:uid="{00000000-0005-0000-0000-00003F000000}"/>
    <cellStyle name="20% - Accent3 16" xfId="65" xr:uid="{00000000-0005-0000-0000-000040000000}"/>
    <cellStyle name="20% - Accent3 17" xfId="66" xr:uid="{00000000-0005-0000-0000-000041000000}"/>
    <cellStyle name="20% - Accent3 18" xfId="67" xr:uid="{00000000-0005-0000-0000-000042000000}"/>
    <cellStyle name="20% - Accent3 19" xfId="68" xr:uid="{00000000-0005-0000-0000-000043000000}"/>
    <cellStyle name="20% - Accent3 2" xfId="69" xr:uid="{00000000-0005-0000-0000-000044000000}"/>
    <cellStyle name="20% - Accent3 20" xfId="70" xr:uid="{00000000-0005-0000-0000-000045000000}"/>
    <cellStyle name="20% - Accent3 21" xfId="71" xr:uid="{00000000-0005-0000-0000-000046000000}"/>
    <cellStyle name="20% - Accent3 22" xfId="72" xr:uid="{00000000-0005-0000-0000-000047000000}"/>
    <cellStyle name="20% - Accent3 23" xfId="73" xr:uid="{00000000-0005-0000-0000-000048000000}"/>
    <cellStyle name="20% - Accent3 24" xfId="74" xr:uid="{00000000-0005-0000-0000-000049000000}"/>
    <cellStyle name="20% - Accent3 25" xfId="75" xr:uid="{00000000-0005-0000-0000-00004A000000}"/>
    <cellStyle name="20% - Accent3 26" xfId="76" xr:uid="{00000000-0005-0000-0000-00004B000000}"/>
    <cellStyle name="20% - Accent3 27" xfId="77" xr:uid="{00000000-0005-0000-0000-00004C000000}"/>
    <cellStyle name="20% - Accent3 28" xfId="78" xr:uid="{00000000-0005-0000-0000-00004D000000}"/>
    <cellStyle name="20% - Accent3 29" xfId="79" xr:uid="{00000000-0005-0000-0000-00004E000000}"/>
    <cellStyle name="20% - Accent3 3" xfId="80" xr:uid="{00000000-0005-0000-0000-00004F000000}"/>
    <cellStyle name="20% - Accent3 30" xfId="81" xr:uid="{00000000-0005-0000-0000-000050000000}"/>
    <cellStyle name="20% - Accent3 4" xfId="82" xr:uid="{00000000-0005-0000-0000-000051000000}"/>
    <cellStyle name="20% - Accent3 5" xfId="83" xr:uid="{00000000-0005-0000-0000-000052000000}"/>
    <cellStyle name="20% - Accent3 6" xfId="84" xr:uid="{00000000-0005-0000-0000-000053000000}"/>
    <cellStyle name="20% - Accent3 7" xfId="85" xr:uid="{00000000-0005-0000-0000-000054000000}"/>
    <cellStyle name="20% - Accent3 8" xfId="86" xr:uid="{00000000-0005-0000-0000-000055000000}"/>
    <cellStyle name="20% - Accent3 9" xfId="87" xr:uid="{00000000-0005-0000-0000-000056000000}"/>
    <cellStyle name="20% - Accent4 10" xfId="88" xr:uid="{00000000-0005-0000-0000-000057000000}"/>
    <cellStyle name="20% - Accent4 11" xfId="89" xr:uid="{00000000-0005-0000-0000-000058000000}"/>
    <cellStyle name="20% - Accent4 12" xfId="90" xr:uid="{00000000-0005-0000-0000-000059000000}"/>
    <cellStyle name="20% - Accent4 13" xfId="91" xr:uid="{00000000-0005-0000-0000-00005A000000}"/>
    <cellStyle name="20% - Accent4 14" xfId="92" xr:uid="{00000000-0005-0000-0000-00005B000000}"/>
    <cellStyle name="20% - Accent4 15" xfId="93" xr:uid="{00000000-0005-0000-0000-00005C000000}"/>
    <cellStyle name="20% - Accent4 16" xfId="94" xr:uid="{00000000-0005-0000-0000-00005D000000}"/>
    <cellStyle name="20% - Accent4 17" xfId="95" xr:uid="{00000000-0005-0000-0000-00005E000000}"/>
    <cellStyle name="20% - Accent4 18" xfId="96" xr:uid="{00000000-0005-0000-0000-00005F000000}"/>
    <cellStyle name="20% - Accent4 19" xfId="97" xr:uid="{00000000-0005-0000-0000-000060000000}"/>
    <cellStyle name="20% - Accent4 2" xfId="98" xr:uid="{00000000-0005-0000-0000-000061000000}"/>
    <cellStyle name="20% - Accent4 20" xfId="99" xr:uid="{00000000-0005-0000-0000-000062000000}"/>
    <cellStyle name="20% - Accent4 21" xfId="100" xr:uid="{00000000-0005-0000-0000-000063000000}"/>
    <cellStyle name="20% - Accent4 22" xfId="101" xr:uid="{00000000-0005-0000-0000-000064000000}"/>
    <cellStyle name="20% - Accent4 23" xfId="102" xr:uid="{00000000-0005-0000-0000-000065000000}"/>
    <cellStyle name="20% - Accent4 24" xfId="103" xr:uid="{00000000-0005-0000-0000-000066000000}"/>
    <cellStyle name="20% - Accent4 25" xfId="104" xr:uid="{00000000-0005-0000-0000-000067000000}"/>
    <cellStyle name="20% - Accent4 26" xfId="105" xr:uid="{00000000-0005-0000-0000-000068000000}"/>
    <cellStyle name="20% - Accent4 27" xfId="106" xr:uid="{00000000-0005-0000-0000-000069000000}"/>
    <cellStyle name="20% - Accent4 28" xfId="107" xr:uid="{00000000-0005-0000-0000-00006A000000}"/>
    <cellStyle name="20% - Accent4 29" xfId="108" xr:uid="{00000000-0005-0000-0000-00006B000000}"/>
    <cellStyle name="20% - Accent4 3" xfId="109" xr:uid="{00000000-0005-0000-0000-00006C000000}"/>
    <cellStyle name="20% - Accent4 30" xfId="110" xr:uid="{00000000-0005-0000-0000-00006D000000}"/>
    <cellStyle name="20% - Accent4 4" xfId="111" xr:uid="{00000000-0005-0000-0000-00006E000000}"/>
    <cellStyle name="20% - Accent4 5" xfId="112" xr:uid="{00000000-0005-0000-0000-00006F000000}"/>
    <cellStyle name="20% - Accent4 6" xfId="113" xr:uid="{00000000-0005-0000-0000-000070000000}"/>
    <cellStyle name="20% - Accent4 7" xfId="114" xr:uid="{00000000-0005-0000-0000-000071000000}"/>
    <cellStyle name="20% - Accent4 8" xfId="115" xr:uid="{00000000-0005-0000-0000-000072000000}"/>
    <cellStyle name="20% - Accent4 9" xfId="116" xr:uid="{00000000-0005-0000-0000-000073000000}"/>
    <cellStyle name="20% - Accent5 10" xfId="117" xr:uid="{00000000-0005-0000-0000-000074000000}"/>
    <cellStyle name="20% - Accent5 11" xfId="118" xr:uid="{00000000-0005-0000-0000-000075000000}"/>
    <cellStyle name="20% - Accent5 12" xfId="119" xr:uid="{00000000-0005-0000-0000-000076000000}"/>
    <cellStyle name="20% - Accent5 13" xfId="120" xr:uid="{00000000-0005-0000-0000-000077000000}"/>
    <cellStyle name="20% - Accent5 14" xfId="121" xr:uid="{00000000-0005-0000-0000-000078000000}"/>
    <cellStyle name="20% - Accent5 15" xfId="122" xr:uid="{00000000-0005-0000-0000-000079000000}"/>
    <cellStyle name="20% - Accent5 16" xfId="123" xr:uid="{00000000-0005-0000-0000-00007A000000}"/>
    <cellStyle name="20% - Accent5 17" xfId="124" xr:uid="{00000000-0005-0000-0000-00007B000000}"/>
    <cellStyle name="20% - Accent5 18" xfId="125" xr:uid="{00000000-0005-0000-0000-00007C000000}"/>
    <cellStyle name="20% - Accent5 19" xfId="126" xr:uid="{00000000-0005-0000-0000-00007D000000}"/>
    <cellStyle name="20% - Accent5 2" xfId="127" xr:uid="{00000000-0005-0000-0000-00007E000000}"/>
    <cellStyle name="20% - Accent5 20" xfId="128" xr:uid="{00000000-0005-0000-0000-00007F000000}"/>
    <cellStyle name="20% - Accent5 21" xfId="129" xr:uid="{00000000-0005-0000-0000-000080000000}"/>
    <cellStyle name="20% - Accent5 22" xfId="130" xr:uid="{00000000-0005-0000-0000-000081000000}"/>
    <cellStyle name="20% - Accent5 23" xfId="131" xr:uid="{00000000-0005-0000-0000-000082000000}"/>
    <cellStyle name="20% - Accent5 24" xfId="132" xr:uid="{00000000-0005-0000-0000-000083000000}"/>
    <cellStyle name="20% - Accent5 25" xfId="133" xr:uid="{00000000-0005-0000-0000-000084000000}"/>
    <cellStyle name="20% - Accent5 26" xfId="134" xr:uid="{00000000-0005-0000-0000-000085000000}"/>
    <cellStyle name="20% - Accent5 27" xfId="135" xr:uid="{00000000-0005-0000-0000-000086000000}"/>
    <cellStyle name="20% - Accent5 28" xfId="136" xr:uid="{00000000-0005-0000-0000-000087000000}"/>
    <cellStyle name="20% - Accent5 29" xfId="137" xr:uid="{00000000-0005-0000-0000-000088000000}"/>
    <cellStyle name="20% - Accent5 3" xfId="138" xr:uid="{00000000-0005-0000-0000-000089000000}"/>
    <cellStyle name="20% - Accent5 30" xfId="139" xr:uid="{00000000-0005-0000-0000-00008A000000}"/>
    <cellStyle name="20% - Accent5 4" xfId="140" xr:uid="{00000000-0005-0000-0000-00008B000000}"/>
    <cellStyle name="20% - Accent5 5" xfId="141" xr:uid="{00000000-0005-0000-0000-00008C000000}"/>
    <cellStyle name="20% - Accent5 6" xfId="142" xr:uid="{00000000-0005-0000-0000-00008D000000}"/>
    <cellStyle name="20% - Accent5 7" xfId="143" xr:uid="{00000000-0005-0000-0000-00008E000000}"/>
    <cellStyle name="20% - Accent5 8" xfId="144" xr:uid="{00000000-0005-0000-0000-00008F000000}"/>
    <cellStyle name="20% - Accent5 9" xfId="145" xr:uid="{00000000-0005-0000-0000-000090000000}"/>
    <cellStyle name="20% - Accent6 10" xfId="146" xr:uid="{00000000-0005-0000-0000-000091000000}"/>
    <cellStyle name="20% - Accent6 11" xfId="147" xr:uid="{00000000-0005-0000-0000-000092000000}"/>
    <cellStyle name="20% - Accent6 12" xfId="148" xr:uid="{00000000-0005-0000-0000-000093000000}"/>
    <cellStyle name="20% - Accent6 13" xfId="149" xr:uid="{00000000-0005-0000-0000-000094000000}"/>
    <cellStyle name="20% - Accent6 14" xfId="150" xr:uid="{00000000-0005-0000-0000-000095000000}"/>
    <cellStyle name="20% - Accent6 15" xfId="151" xr:uid="{00000000-0005-0000-0000-000096000000}"/>
    <cellStyle name="20% - Accent6 16" xfId="152" xr:uid="{00000000-0005-0000-0000-000097000000}"/>
    <cellStyle name="20% - Accent6 17" xfId="153" xr:uid="{00000000-0005-0000-0000-000098000000}"/>
    <cellStyle name="20% - Accent6 18" xfId="154" xr:uid="{00000000-0005-0000-0000-000099000000}"/>
    <cellStyle name="20% - Accent6 19" xfId="155" xr:uid="{00000000-0005-0000-0000-00009A000000}"/>
    <cellStyle name="20% - Accent6 2" xfId="156" xr:uid="{00000000-0005-0000-0000-00009B000000}"/>
    <cellStyle name="20% - Accent6 20" xfId="157" xr:uid="{00000000-0005-0000-0000-00009C000000}"/>
    <cellStyle name="20% - Accent6 21" xfId="158" xr:uid="{00000000-0005-0000-0000-00009D000000}"/>
    <cellStyle name="20% - Accent6 22" xfId="159" xr:uid="{00000000-0005-0000-0000-00009E000000}"/>
    <cellStyle name="20% - Accent6 23" xfId="160" xr:uid="{00000000-0005-0000-0000-00009F000000}"/>
    <cellStyle name="20% - Accent6 24" xfId="161" xr:uid="{00000000-0005-0000-0000-0000A0000000}"/>
    <cellStyle name="20% - Accent6 25" xfId="162" xr:uid="{00000000-0005-0000-0000-0000A1000000}"/>
    <cellStyle name="20% - Accent6 26" xfId="163" xr:uid="{00000000-0005-0000-0000-0000A2000000}"/>
    <cellStyle name="20% - Accent6 27" xfId="164" xr:uid="{00000000-0005-0000-0000-0000A3000000}"/>
    <cellStyle name="20% - Accent6 28" xfId="165" xr:uid="{00000000-0005-0000-0000-0000A4000000}"/>
    <cellStyle name="20% - Accent6 29" xfId="166" xr:uid="{00000000-0005-0000-0000-0000A5000000}"/>
    <cellStyle name="20% - Accent6 3" xfId="167" xr:uid="{00000000-0005-0000-0000-0000A6000000}"/>
    <cellStyle name="20% - Accent6 30" xfId="168" xr:uid="{00000000-0005-0000-0000-0000A7000000}"/>
    <cellStyle name="20% - Accent6 4" xfId="169" xr:uid="{00000000-0005-0000-0000-0000A8000000}"/>
    <cellStyle name="20% - Accent6 5" xfId="170" xr:uid="{00000000-0005-0000-0000-0000A9000000}"/>
    <cellStyle name="20% - Accent6 6" xfId="171" xr:uid="{00000000-0005-0000-0000-0000AA000000}"/>
    <cellStyle name="20% - Accent6 7" xfId="172" xr:uid="{00000000-0005-0000-0000-0000AB000000}"/>
    <cellStyle name="20% - Accent6 8" xfId="173" xr:uid="{00000000-0005-0000-0000-0000AC000000}"/>
    <cellStyle name="20% - Accent6 9" xfId="174" xr:uid="{00000000-0005-0000-0000-0000AD000000}"/>
    <cellStyle name="40% - Accent1 10" xfId="175" xr:uid="{00000000-0005-0000-0000-0000AE000000}"/>
    <cellStyle name="40% - Accent1 11" xfId="176" xr:uid="{00000000-0005-0000-0000-0000AF000000}"/>
    <cellStyle name="40% - Accent1 12" xfId="177" xr:uid="{00000000-0005-0000-0000-0000B0000000}"/>
    <cellStyle name="40% - Accent1 13" xfId="178" xr:uid="{00000000-0005-0000-0000-0000B1000000}"/>
    <cellStyle name="40% - Accent1 14" xfId="179" xr:uid="{00000000-0005-0000-0000-0000B2000000}"/>
    <cellStyle name="40% - Accent1 15" xfId="180" xr:uid="{00000000-0005-0000-0000-0000B3000000}"/>
    <cellStyle name="40% - Accent1 16" xfId="181" xr:uid="{00000000-0005-0000-0000-0000B4000000}"/>
    <cellStyle name="40% - Accent1 17" xfId="182" xr:uid="{00000000-0005-0000-0000-0000B5000000}"/>
    <cellStyle name="40% - Accent1 18" xfId="183" xr:uid="{00000000-0005-0000-0000-0000B6000000}"/>
    <cellStyle name="40% - Accent1 19" xfId="184" xr:uid="{00000000-0005-0000-0000-0000B7000000}"/>
    <cellStyle name="40% - Accent1 2" xfId="185" xr:uid="{00000000-0005-0000-0000-0000B8000000}"/>
    <cellStyle name="40% - Accent1 20" xfId="186" xr:uid="{00000000-0005-0000-0000-0000B9000000}"/>
    <cellStyle name="40% - Accent1 21" xfId="187" xr:uid="{00000000-0005-0000-0000-0000BA000000}"/>
    <cellStyle name="40% - Accent1 22" xfId="188" xr:uid="{00000000-0005-0000-0000-0000BB000000}"/>
    <cellStyle name="40% - Accent1 23" xfId="189" xr:uid="{00000000-0005-0000-0000-0000BC000000}"/>
    <cellStyle name="40% - Accent1 24" xfId="190" xr:uid="{00000000-0005-0000-0000-0000BD000000}"/>
    <cellStyle name="40% - Accent1 25" xfId="191" xr:uid="{00000000-0005-0000-0000-0000BE000000}"/>
    <cellStyle name="40% - Accent1 26" xfId="192" xr:uid="{00000000-0005-0000-0000-0000BF000000}"/>
    <cellStyle name="40% - Accent1 27" xfId="193" xr:uid="{00000000-0005-0000-0000-0000C0000000}"/>
    <cellStyle name="40% - Accent1 28" xfId="194" xr:uid="{00000000-0005-0000-0000-0000C1000000}"/>
    <cellStyle name="40% - Accent1 29" xfId="195" xr:uid="{00000000-0005-0000-0000-0000C2000000}"/>
    <cellStyle name="40% - Accent1 3" xfId="196" xr:uid="{00000000-0005-0000-0000-0000C3000000}"/>
    <cellStyle name="40% - Accent1 30" xfId="197" xr:uid="{00000000-0005-0000-0000-0000C4000000}"/>
    <cellStyle name="40% - Accent1 4" xfId="198" xr:uid="{00000000-0005-0000-0000-0000C5000000}"/>
    <cellStyle name="40% - Accent1 5" xfId="199" xr:uid="{00000000-0005-0000-0000-0000C6000000}"/>
    <cellStyle name="40% - Accent1 6" xfId="200" xr:uid="{00000000-0005-0000-0000-0000C7000000}"/>
    <cellStyle name="40% - Accent1 7" xfId="201" xr:uid="{00000000-0005-0000-0000-0000C8000000}"/>
    <cellStyle name="40% - Accent1 8" xfId="202" xr:uid="{00000000-0005-0000-0000-0000C9000000}"/>
    <cellStyle name="40% - Accent1 9" xfId="203" xr:uid="{00000000-0005-0000-0000-0000CA000000}"/>
    <cellStyle name="40% - Accent2 10" xfId="204" xr:uid="{00000000-0005-0000-0000-0000CB000000}"/>
    <cellStyle name="40% - Accent2 11" xfId="205" xr:uid="{00000000-0005-0000-0000-0000CC000000}"/>
    <cellStyle name="40% - Accent2 12" xfId="206" xr:uid="{00000000-0005-0000-0000-0000CD000000}"/>
    <cellStyle name="40% - Accent2 13" xfId="207" xr:uid="{00000000-0005-0000-0000-0000CE000000}"/>
    <cellStyle name="40% - Accent2 14" xfId="208" xr:uid="{00000000-0005-0000-0000-0000CF000000}"/>
    <cellStyle name="40% - Accent2 15" xfId="209" xr:uid="{00000000-0005-0000-0000-0000D0000000}"/>
    <cellStyle name="40% - Accent2 16" xfId="210" xr:uid="{00000000-0005-0000-0000-0000D1000000}"/>
    <cellStyle name="40% - Accent2 17" xfId="211" xr:uid="{00000000-0005-0000-0000-0000D2000000}"/>
    <cellStyle name="40% - Accent2 18" xfId="212" xr:uid="{00000000-0005-0000-0000-0000D3000000}"/>
    <cellStyle name="40% - Accent2 19" xfId="213" xr:uid="{00000000-0005-0000-0000-0000D4000000}"/>
    <cellStyle name="40% - Accent2 2" xfId="214" xr:uid="{00000000-0005-0000-0000-0000D5000000}"/>
    <cellStyle name="40% - Accent2 20" xfId="215" xr:uid="{00000000-0005-0000-0000-0000D6000000}"/>
    <cellStyle name="40% - Accent2 21" xfId="216" xr:uid="{00000000-0005-0000-0000-0000D7000000}"/>
    <cellStyle name="40% - Accent2 22" xfId="217" xr:uid="{00000000-0005-0000-0000-0000D8000000}"/>
    <cellStyle name="40% - Accent2 23" xfId="218" xr:uid="{00000000-0005-0000-0000-0000D9000000}"/>
    <cellStyle name="40% - Accent2 24" xfId="219" xr:uid="{00000000-0005-0000-0000-0000DA000000}"/>
    <cellStyle name="40% - Accent2 25" xfId="220" xr:uid="{00000000-0005-0000-0000-0000DB000000}"/>
    <cellStyle name="40% - Accent2 26" xfId="221" xr:uid="{00000000-0005-0000-0000-0000DC000000}"/>
    <cellStyle name="40% - Accent2 27" xfId="222" xr:uid="{00000000-0005-0000-0000-0000DD000000}"/>
    <cellStyle name="40% - Accent2 28" xfId="223" xr:uid="{00000000-0005-0000-0000-0000DE000000}"/>
    <cellStyle name="40% - Accent2 29" xfId="224" xr:uid="{00000000-0005-0000-0000-0000DF000000}"/>
    <cellStyle name="40% - Accent2 3" xfId="225" xr:uid="{00000000-0005-0000-0000-0000E0000000}"/>
    <cellStyle name="40% - Accent2 30" xfId="226" xr:uid="{00000000-0005-0000-0000-0000E1000000}"/>
    <cellStyle name="40% - Accent2 4" xfId="227" xr:uid="{00000000-0005-0000-0000-0000E2000000}"/>
    <cellStyle name="40% - Accent2 5" xfId="228" xr:uid="{00000000-0005-0000-0000-0000E3000000}"/>
    <cellStyle name="40% - Accent2 6" xfId="229" xr:uid="{00000000-0005-0000-0000-0000E4000000}"/>
    <cellStyle name="40% - Accent2 7" xfId="230" xr:uid="{00000000-0005-0000-0000-0000E5000000}"/>
    <cellStyle name="40% - Accent2 8" xfId="231" xr:uid="{00000000-0005-0000-0000-0000E6000000}"/>
    <cellStyle name="40% - Accent2 9" xfId="232" xr:uid="{00000000-0005-0000-0000-0000E7000000}"/>
    <cellStyle name="40% - Accent3 10" xfId="233" xr:uid="{00000000-0005-0000-0000-0000E8000000}"/>
    <cellStyle name="40% - Accent3 11" xfId="234" xr:uid="{00000000-0005-0000-0000-0000E9000000}"/>
    <cellStyle name="40% - Accent3 12" xfId="235" xr:uid="{00000000-0005-0000-0000-0000EA000000}"/>
    <cellStyle name="40% - Accent3 13" xfId="236" xr:uid="{00000000-0005-0000-0000-0000EB000000}"/>
    <cellStyle name="40% - Accent3 14" xfId="237" xr:uid="{00000000-0005-0000-0000-0000EC000000}"/>
    <cellStyle name="40% - Accent3 15" xfId="238" xr:uid="{00000000-0005-0000-0000-0000ED000000}"/>
    <cellStyle name="40% - Accent3 16" xfId="239" xr:uid="{00000000-0005-0000-0000-0000EE000000}"/>
    <cellStyle name="40% - Accent3 17" xfId="240" xr:uid="{00000000-0005-0000-0000-0000EF000000}"/>
    <cellStyle name="40% - Accent3 18" xfId="241" xr:uid="{00000000-0005-0000-0000-0000F0000000}"/>
    <cellStyle name="40% - Accent3 19" xfId="242" xr:uid="{00000000-0005-0000-0000-0000F1000000}"/>
    <cellStyle name="40% - Accent3 2" xfId="243" xr:uid="{00000000-0005-0000-0000-0000F2000000}"/>
    <cellStyle name="40% - Accent3 20" xfId="244" xr:uid="{00000000-0005-0000-0000-0000F3000000}"/>
    <cellStyle name="40% - Accent3 21" xfId="245" xr:uid="{00000000-0005-0000-0000-0000F4000000}"/>
    <cellStyle name="40% - Accent3 22" xfId="246" xr:uid="{00000000-0005-0000-0000-0000F5000000}"/>
    <cellStyle name="40% - Accent3 23" xfId="247" xr:uid="{00000000-0005-0000-0000-0000F6000000}"/>
    <cellStyle name="40% - Accent3 24" xfId="248" xr:uid="{00000000-0005-0000-0000-0000F7000000}"/>
    <cellStyle name="40% - Accent3 25" xfId="249" xr:uid="{00000000-0005-0000-0000-0000F8000000}"/>
    <cellStyle name="40% - Accent3 26" xfId="250" xr:uid="{00000000-0005-0000-0000-0000F9000000}"/>
    <cellStyle name="40% - Accent3 27" xfId="251" xr:uid="{00000000-0005-0000-0000-0000FA000000}"/>
    <cellStyle name="40% - Accent3 28" xfId="252" xr:uid="{00000000-0005-0000-0000-0000FB000000}"/>
    <cellStyle name="40% - Accent3 29" xfId="253" xr:uid="{00000000-0005-0000-0000-0000FC000000}"/>
    <cellStyle name="40% - Accent3 3" xfId="254" xr:uid="{00000000-0005-0000-0000-0000FD000000}"/>
    <cellStyle name="40% - Accent3 30" xfId="255" xr:uid="{00000000-0005-0000-0000-0000FE000000}"/>
    <cellStyle name="40% - Accent3 4" xfId="256" xr:uid="{00000000-0005-0000-0000-0000FF000000}"/>
    <cellStyle name="40% - Accent3 5" xfId="257" xr:uid="{00000000-0005-0000-0000-000000010000}"/>
    <cellStyle name="40% - Accent3 6" xfId="258" xr:uid="{00000000-0005-0000-0000-000001010000}"/>
    <cellStyle name="40% - Accent3 7" xfId="259" xr:uid="{00000000-0005-0000-0000-000002010000}"/>
    <cellStyle name="40% - Accent3 8" xfId="260" xr:uid="{00000000-0005-0000-0000-000003010000}"/>
    <cellStyle name="40% - Accent3 9" xfId="261" xr:uid="{00000000-0005-0000-0000-000004010000}"/>
    <cellStyle name="40% - Accent4 10" xfId="262" xr:uid="{00000000-0005-0000-0000-000005010000}"/>
    <cellStyle name="40% - Accent4 11" xfId="263" xr:uid="{00000000-0005-0000-0000-000006010000}"/>
    <cellStyle name="40% - Accent4 12" xfId="264" xr:uid="{00000000-0005-0000-0000-000007010000}"/>
    <cellStyle name="40% - Accent4 13" xfId="265" xr:uid="{00000000-0005-0000-0000-000008010000}"/>
    <cellStyle name="40% - Accent4 14" xfId="266" xr:uid="{00000000-0005-0000-0000-000009010000}"/>
    <cellStyle name="40% - Accent4 15" xfId="267" xr:uid="{00000000-0005-0000-0000-00000A010000}"/>
    <cellStyle name="40% - Accent4 16" xfId="268" xr:uid="{00000000-0005-0000-0000-00000B010000}"/>
    <cellStyle name="40% - Accent4 17" xfId="269" xr:uid="{00000000-0005-0000-0000-00000C010000}"/>
    <cellStyle name="40% - Accent4 18" xfId="270" xr:uid="{00000000-0005-0000-0000-00000D010000}"/>
    <cellStyle name="40% - Accent4 19" xfId="271" xr:uid="{00000000-0005-0000-0000-00000E010000}"/>
    <cellStyle name="40% - Accent4 2" xfId="272" xr:uid="{00000000-0005-0000-0000-00000F010000}"/>
    <cellStyle name="40% - Accent4 20" xfId="273" xr:uid="{00000000-0005-0000-0000-000010010000}"/>
    <cellStyle name="40% - Accent4 21" xfId="274" xr:uid="{00000000-0005-0000-0000-000011010000}"/>
    <cellStyle name="40% - Accent4 22" xfId="275" xr:uid="{00000000-0005-0000-0000-000012010000}"/>
    <cellStyle name="40% - Accent4 23" xfId="276" xr:uid="{00000000-0005-0000-0000-000013010000}"/>
    <cellStyle name="40% - Accent4 24" xfId="277" xr:uid="{00000000-0005-0000-0000-000014010000}"/>
    <cellStyle name="40% - Accent4 25" xfId="278" xr:uid="{00000000-0005-0000-0000-000015010000}"/>
    <cellStyle name="40% - Accent4 26" xfId="279" xr:uid="{00000000-0005-0000-0000-000016010000}"/>
    <cellStyle name="40% - Accent4 27" xfId="280" xr:uid="{00000000-0005-0000-0000-000017010000}"/>
    <cellStyle name="40% - Accent4 28" xfId="281" xr:uid="{00000000-0005-0000-0000-000018010000}"/>
    <cellStyle name="40% - Accent4 29" xfId="282" xr:uid="{00000000-0005-0000-0000-000019010000}"/>
    <cellStyle name="40% - Accent4 3" xfId="283" xr:uid="{00000000-0005-0000-0000-00001A010000}"/>
    <cellStyle name="40% - Accent4 30" xfId="284" xr:uid="{00000000-0005-0000-0000-00001B010000}"/>
    <cellStyle name="40% - Accent4 4" xfId="285" xr:uid="{00000000-0005-0000-0000-00001C010000}"/>
    <cellStyle name="40% - Accent4 5" xfId="286" xr:uid="{00000000-0005-0000-0000-00001D010000}"/>
    <cellStyle name="40% - Accent4 6" xfId="287" xr:uid="{00000000-0005-0000-0000-00001E010000}"/>
    <cellStyle name="40% - Accent4 7" xfId="288" xr:uid="{00000000-0005-0000-0000-00001F010000}"/>
    <cellStyle name="40% - Accent4 8" xfId="289" xr:uid="{00000000-0005-0000-0000-000020010000}"/>
    <cellStyle name="40% - Accent4 9" xfId="290" xr:uid="{00000000-0005-0000-0000-000021010000}"/>
    <cellStyle name="40% - Accent5 10" xfId="291" xr:uid="{00000000-0005-0000-0000-000022010000}"/>
    <cellStyle name="40% - Accent5 11" xfId="292" xr:uid="{00000000-0005-0000-0000-000023010000}"/>
    <cellStyle name="40% - Accent5 12" xfId="293" xr:uid="{00000000-0005-0000-0000-000024010000}"/>
    <cellStyle name="40% - Accent5 13" xfId="294" xr:uid="{00000000-0005-0000-0000-000025010000}"/>
    <cellStyle name="40% - Accent5 14" xfId="295" xr:uid="{00000000-0005-0000-0000-000026010000}"/>
    <cellStyle name="40% - Accent5 15" xfId="296" xr:uid="{00000000-0005-0000-0000-000027010000}"/>
    <cellStyle name="40% - Accent5 16" xfId="297" xr:uid="{00000000-0005-0000-0000-000028010000}"/>
    <cellStyle name="40% - Accent5 17" xfId="298" xr:uid="{00000000-0005-0000-0000-000029010000}"/>
    <cellStyle name="40% - Accent5 18" xfId="299" xr:uid="{00000000-0005-0000-0000-00002A010000}"/>
    <cellStyle name="40% - Accent5 19" xfId="300" xr:uid="{00000000-0005-0000-0000-00002B010000}"/>
    <cellStyle name="40% - Accent5 2" xfId="301" xr:uid="{00000000-0005-0000-0000-00002C010000}"/>
    <cellStyle name="40% - Accent5 20" xfId="302" xr:uid="{00000000-0005-0000-0000-00002D010000}"/>
    <cellStyle name="40% - Accent5 21" xfId="303" xr:uid="{00000000-0005-0000-0000-00002E010000}"/>
    <cellStyle name="40% - Accent5 22" xfId="304" xr:uid="{00000000-0005-0000-0000-00002F010000}"/>
    <cellStyle name="40% - Accent5 23" xfId="305" xr:uid="{00000000-0005-0000-0000-000030010000}"/>
    <cellStyle name="40% - Accent5 24" xfId="306" xr:uid="{00000000-0005-0000-0000-000031010000}"/>
    <cellStyle name="40% - Accent5 25" xfId="307" xr:uid="{00000000-0005-0000-0000-000032010000}"/>
    <cellStyle name="40% - Accent5 26" xfId="308" xr:uid="{00000000-0005-0000-0000-000033010000}"/>
    <cellStyle name="40% - Accent5 27" xfId="309" xr:uid="{00000000-0005-0000-0000-000034010000}"/>
    <cellStyle name="40% - Accent5 28" xfId="310" xr:uid="{00000000-0005-0000-0000-000035010000}"/>
    <cellStyle name="40% - Accent5 29" xfId="311" xr:uid="{00000000-0005-0000-0000-000036010000}"/>
    <cellStyle name="40% - Accent5 3" xfId="312" xr:uid="{00000000-0005-0000-0000-000037010000}"/>
    <cellStyle name="40% - Accent5 30" xfId="313" xr:uid="{00000000-0005-0000-0000-000038010000}"/>
    <cellStyle name="40% - Accent5 4" xfId="314" xr:uid="{00000000-0005-0000-0000-000039010000}"/>
    <cellStyle name="40% - Accent5 5" xfId="315" xr:uid="{00000000-0005-0000-0000-00003A010000}"/>
    <cellStyle name="40% - Accent5 6" xfId="316" xr:uid="{00000000-0005-0000-0000-00003B010000}"/>
    <cellStyle name="40% - Accent5 7" xfId="317" xr:uid="{00000000-0005-0000-0000-00003C010000}"/>
    <cellStyle name="40% - Accent5 8" xfId="318" xr:uid="{00000000-0005-0000-0000-00003D010000}"/>
    <cellStyle name="40% - Accent5 9" xfId="319" xr:uid="{00000000-0005-0000-0000-00003E010000}"/>
    <cellStyle name="40% - Accent6 10" xfId="320" xr:uid="{00000000-0005-0000-0000-00003F010000}"/>
    <cellStyle name="40% - Accent6 11" xfId="321" xr:uid="{00000000-0005-0000-0000-000040010000}"/>
    <cellStyle name="40% - Accent6 12" xfId="322" xr:uid="{00000000-0005-0000-0000-000041010000}"/>
    <cellStyle name="40% - Accent6 13" xfId="323" xr:uid="{00000000-0005-0000-0000-000042010000}"/>
    <cellStyle name="40% - Accent6 14" xfId="324" xr:uid="{00000000-0005-0000-0000-000043010000}"/>
    <cellStyle name="40% - Accent6 15" xfId="325" xr:uid="{00000000-0005-0000-0000-000044010000}"/>
    <cellStyle name="40% - Accent6 16" xfId="326" xr:uid="{00000000-0005-0000-0000-000045010000}"/>
    <cellStyle name="40% - Accent6 17" xfId="327" xr:uid="{00000000-0005-0000-0000-000046010000}"/>
    <cellStyle name="40% - Accent6 18" xfId="328" xr:uid="{00000000-0005-0000-0000-000047010000}"/>
    <cellStyle name="40% - Accent6 19" xfId="329" xr:uid="{00000000-0005-0000-0000-000048010000}"/>
    <cellStyle name="40% - Accent6 2" xfId="330" xr:uid="{00000000-0005-0000-0000-000049010000}"/>
    <cellStyle name="40% - Accent6 20" xfId="331" xr:uid="{00000000-0005-0000-0000-00004A010000}"/>
    <cellStyle name="40% - Accent6 21" xfId="332" xr:uid="{00000000-0005-0000-0000-00004B010000}"/>
    <cellStyle name="40% - Accent6 22" xfId="333" xr:uid="{00000000-0005-0000-0000-00004C010000}"/>
    <cellStyle name="40% - Accent6 23" xfId="334" xr:uid="{00000000-0005-0000-0000-00004D010000}"/>
    <cellStyle name="40% - Accent6 24" xfId="335" xr:uid="{00000000-0005-0000-0000-00004E010000}"/>
    <cellStyle name="40% - Accent6 25" xfId="336" xr:uid="{00000000-0005-0000-0000-00004F010000}"/>
    <cellStyle name="40% - Accent6 26" xfId="337" xr:uid="{00000000-0005-0000-0000-000050010000}"/>
    <cellStyle name="40% - Accent6 27" xfId="338" xr:uid="{00000000-0005-0000-0000-000051010000}"/>
    <cellStyle name="40% - Accent6 28" xfId="339" xr:uid="{00000000-0005-0000-0000-000052010000}"/>
    <cellStyle name="40% - Accent6 29" xfId="340" xr:uid="{00000000-0005-0000-0000-000053010000}"/>
    <cellStyle name="40% - Accent6 3" xfId="341" xr:uid="{00000000-0005-0000-0000-000054010000}"/>
    <cellStyle name="40% - Accent6 30" xfId="342" xr:uid="{00000000-0005-0000-0000-000055010000}"/>
    <cellStyle name="40% - Accent6 4" xfId="343" xr:uid="{00000000-0005-0000-0000-000056010000}"/>
    <cellStyle name="40% - Accent6 5" xfId="344" xr:uid="{00000000-0005-0000-0000-000057010000}"/>
    <cellStyle name="40% - Accent6 6" xfId="345" xr:uid="{00000000-0005-0000-0000-000058010000}"/>
    <cellStyle name="40% - Accent6 7" xfId="346" xr:uid="{00000000-0005-0000-0000-000059010000}"/>
    <cellStyle name="40% - Accent6 8" xfId="347" xr:uid="{00000000-0005-0000-0000-00005A010000}"/>
    <cellStyle name="40% - Accent6 9" xfId="348" xr:uid="{00000000-0005-0000-0000-00005B010000}"/>
    <cellStyle name="60% - Accent1 10" xfId="349" xr:uid="{00000000-0005-0000-0000-00005C010000}"/>
    <cellStyle name="60% - Accent1 11" xfId="350" xr:uid="{00000000-0005-0000-0000-00005D010000}"/>
    <cellStyle name="60% - Accent1 12" xfId="351" xr:uid="{00000000-0005-0000-0000-00005E010000}"/>
    <cellStyle name="60% - Accent1 13" xfId="352" xr:uid="{00000000-0005-0000-0000-00005F010000}"/>
    <cellStyle name="60% - Accent1 14" xfId="353" xr:uid="{00000000-0005-0000-0000-000060010000}"/>
    <cellStyle name="60% - Accent1 15" xfId="354" xr:uid="{00000000-0005-0000-0000-000061010000}"/>
    <cellStyle name="60% - Accent1 16" xfId="355" xr:uid="{00000000-0005-0000-0000-000062010000}"/>
    <cellStyle name="60% - Accent1 17" xfId="356" xr:uid="{00000000-0005-0000-0000-000063010000}"/>
    <cellStyle name="60% - Accent1 18" xfId="357" xr:uid="{00000000-0005-0000-0000-000064010000}"/>
    <cellStyle name="60% - Accent1 19" xfId="358" xr:uid="{00000000-0005-0000-0000-000065010000}"/>
    <cellStyle name="60% - Accent1 2" xfId="359" xr:uid="{00000000-0005-0000-0000-000066010000}"/>
    <cellStyle name="60% - Accent1 20" xfId="360" xr:uid="{00000000-0005-0000-0000-000067010000}"/>
    <cellStyle name="60% - Accent1 21" xfId="361" xr:uid="{00000000-0005-0000-0000-000068010000}"/>
    <cellStyle name="60% - Accent1 22" xfId="362" xr:uid="{00000000-0005-0000-0000-000069010000}"/>
    <cellStyle name="60% - Accent1 23" xfId="363" xr:uid="{00000000-0005-0000-0000-00006A010000}"/>
    <cellStyle name="60% - Accent1 24" xfId="364" xr:uid="{00000000-0005-0000-0000-00006B010000}"/>
    <cellStyle name="60% - Accent1 25" xfId="365" xr:uid="{00000000-0005-0000-0000-00006C010000}"/>
    <cellStyle name="60% - Accent1 26" xfId="366" xr:uid="{00000000-0005-0000-0000-00006D010000}"/>
    <cellStyle name="60% - Accent1 27" xfId="367" xr:uid="{00000000-0005-0000-0000-00006E010000}"/>
    <cellStyle name="60% - Accent1 28" xfId="368" xr:uid="{00000000-0005-0000-0000-00006F010000}"/>
    <cellStyle name="60% - Accent1 29" xfId="369" xr:uid="{00000000-0005-0000-0000-000070010000}"/>
    <cellStyle name="60% - Accent1 3" xfId="370" xr:uid="{00000000-0005-0000-0000-000071010000}"/>
    <cellStyle name="60% - Accent1 30" xfId="371" xr:uid="{00000000-0005-0000-0000-000072010000}"/>
    <cellStyle name="60% - Accent1 4" xfId="372" xr:uid="{00000000-0005-0000-0000-000073010000}"/>
    <cellStyle name="60% - Accent1 5" xfId="373" xr:uid="{00000000-0005-0000-0000-000074010000}"/>
    <cellStyle name="60% - Accent1 6" xfId="374" xr:uid="{00000000-0005-0000-0000-000075010000}"/>
    <cellStyle name="60% - Accent1 7" xfId="375" xr:uid="{00000000-0005-0000-0000-000076010000}"/>
    <cellStyle name="60% - Accent1 8" xfId="376" xr:uid="{00000000-0005-0000-0000-000077010000}"/>
    <cellStyle name="60% - Accent1 9" xfId="377" xr:uid="{00000000-0005-0000-0000-000078010000}"/>
    <cellStyle name="60% - Accent2 10" xfId="378" xr:uid="{00000000-0005-0000-0000-000079010000}"/>
    <cellStyle name="60% - Accent2 11" xfId="379" xr:uid="{00000000-0005-0000-0000-00007A010000}"/>
    <cellStyle name="60% - Accent2 12" xfId="380" xr:uid="{00000000-0005-0000-0000-00007B010000}"/>
    <cellStyle name="60% - Accent2 13" xfId="381" xr:uid="{00000000-0005-0000-0000-00007C010000}"/>
    <cellStyle name="60% - Accent2 14" xfId="382" xr:uid="{00000000-0005-0000-0000-00007D010000}"/>
    <cellStyle name="60% - Accent2 15" xfId="383" xr:uid="{00000000-0005-0000-0000-00007E010000}"/>
    <cellStyle name="60% - Accent2 16" xfId="384" xr:uid="{00000000-0005-0000-0000-00007F010000}"/>
    <cellStyle name="60% - Accent2 17" xfId="385" xr:uid="{00000000-0005-0000-0000-000080010000}"/>
    <cellStyle name="60% - Accent2 18" xfId="386" xr:uid="{00000000-0005-0000-0000-000081010000}"/>
    <cellStyle name="60% - Accent2 19" xfId="387" xr:uid="{00000000-0005-0000-0000-000082010000}"/>
    <cellStyle name="60% - Accent2 2" xfId="388" xr:uid="{00000000-0005-0000-0000-000083010000}"/>
    <cellStyle name="60% - Accent2 20" xfId="389" xr:uid="{00000000-0005-0000-0000-000084010000}"/>
    <cellStyle name="60% - Accent2 21" xfId="390" xr:uid="{00000000-0005-0000-0000-000085010000}"/>
    <cellStyle name="60% - Accent2 22" xfId="391" xr:uid="{00000000-0005-0000-0000-000086010000}"/>
    <cellStyle name="60% - Accent2 23" xfId="392" xr:uid="{00000000-0005-0000-0000-000087010000}"/>
    <cellStyle name="60% - Accent2 24" xfId="393" xr:uid="{00000000-0005-0000-0000-000088010000}"/>
    <cellStyle name="60% - Accent2 25" xfId="394" xr:uid="{00000000-0005-0000-0000-000089010000}"/>
    <cellStyle name="60% - Accent2 26" xfId="395" xr:uid="{00000000-0005-0000-0000-00008A010000}"/>
    <cellStyle name="60% - Accent2 27" xfId="396" xr:uid="{00000000-0005-0000-0000-00008B010000}"/>
    <cellStyle name="60% - Accent2 28" xfId="397" xr:uid="{00000000-0005-0000-0000-00008C010000}"/>
    <cellStyle name="60% - Accent2 29" xfId="398" xr:uid="{00000000-0005-0000-0000-00008D010000}"/>
    <cellStyle name="60% - Accent2 3" xfId="399" xr:uid="{00000000-0005-0000-0000-00008E010000}"/>
    <cellStyle name="60% - Accent2 30" xfId="400" xr:uid="{00000000-0005-0000-0000-00008F010000}"/>
    <cellStyle name="60% - Accent2 4" xfId="401" xr:uid="{00000000-0005-0000-0000-000090010000}"/>
    <cellStyle name="60% - Accent2 5" xfId="402" xr:uid="{00000000-0005-0000-0000-000091010000}"/>
    <cellStyle name="60% - Accent2 6" xfId="403" xr:uid="{00000000-0005-0000-0000-000092010000}"/>
    <cellStyle name="60% - Accent2 7" xfId="404" xr:uid="{00000000-0005-0000-0000-000093010000}"/>
    <cellStyle name="60% - Accent2 8" xfId="405" xr:uid="{00000000-0005-0000-0000-000094010000}"/>
    <cellStyle name="60% - Accent2 9" xfId="406" xr:uid="{00000000-0005-0000-0000-000095010000}"/>
    <cellStyle name="60% - Accent3 10" xfId="407" xr:uid="{00000000-0005-0000-0000-000096010000}"/>
    <cellStyle name="60% - Accent3 11" xfId="408" xr:uid="{00000000-0005-0000-0000-000097010000}"/>
    <cellStyle name="60% - Accent3 12" xfId="409" xr:uid="{00000000-0005-0000-0000-000098010000}"/>
    <cellStyle name="60% - Accent3 13" xfId="410" xr:uid="{00000000-0005-0000-0000-000099010000}"/>
    <cellStyle name="60% - Accent3 14" xfId="411" xr:uid="{00000000-0005-0000-0000-00009A010000}"/>
    <cellStyle name="60% - Accent3 15" xfId="412" xr:uid="{00000000-0005-0000-0000-00009B010000}"/>
    <cellStyle name="60% - Accent3 16" xfId="413" xr:uid="{00000000-0005-0000-0000-00009C010000}"/>
    <cellStyle name="60% - Accent3 17" xfId="414" xr:uid="{00000000-0005-0000-0000-00009D010000}"/>
    <cellStyle name="60% - Accent3 18" xfId="415" xr:uid="{00000000-0005-0000-0000-00009E010000}"/>
    <cellStyle name="60% - Accent3 19" xfId="416" xr:uid="{00000000-0005-0000-0000-00009F010000}"/>
    <cellStyle name="60% - Accent3 2" xfId="417" xr:uid="{00000000-0005-0000-0000-0000A0010000}"/>
    <cellStyle name="60% - Accent3 20" xfId="418" xr:uid="{00000000-0005-0000-0000-0000A1010000}"/>
    <cellStyle name="60% - Accent3 21" xfId="419" xr:uid="{00000000-0005-0000-0000-0000A2010000}"/>
    <cellStyle name="60% - Accent3 22" xfId="420" xr:uid="{00000000-0005-0000-0000-0000A3010000}"/>
    <cellStyle name="60% - Accent3 23" xfId="421" xr:uid="{00000000-0005-0000-0000-0000A4010000}"/>
    <cellStyle name="60% - Accent3 24" xfId="422" xr:uid="{00000000-0005-0000-0000-0000A5010000}"/>
    <cellStyle name="60% - Accent3 25" xfId="423" xr:uid="{00000000-0005-0000-0000-0000A6010000}"/>
    <cellStyle name="60% - Accent3 26" xfId="424" xr:uid="{00000000-0005-0000-0000-0000A7010000}"/>
    <cellStyle name="60% - Accent3 27" xfId="425" xr:uid="{00000000-0005-0000-0000-0000A8010000}"/>
    <cellStyle name="60% - Accent3 28" xfId="426" xr:uid="{00000000-0005-0000-0000-0000A9010000}"/>
    <cellStyle name="60% - Accent3 29" xfId="427" xr:uid="{00000000-0005-0000-0000-0000AA010000}"/>
    <cellStyle name="60% - Accent3 3" xfId="428" xr:uid="{00000000-0005-0000-0000-0000AB010000}"/>
    <cellStyle name="60% - Accent3 30" xfId="429" xr:uid="{00000000-0005-0000-0000-0000AC010000}"/>
    <cellStyle name="60% - Accent3 4" xfId="430" xr:uid="{00000000-0005-0000-0000-0000AD010000}"/>
    <cellStyle name="60% - Accent3 5" xfId="431" xr:uid="{00000000-0005-0000-0000-0000AE010000}"/>
    <cellStyle name="60% - Accent3 6" xfId="432" xr:uid="{00000000-0005-0000-0000-0000AF010000}"/>
    <cellStyle name="60% - Accent3 7" xfId="433" xr:uid="{00000000-0005-0000-0000-0000B0010000}"/>
    <cellStyle name="60% - Accent3 8" xfId="434" xr:uid="{00000000-0005-0000-0000-0000B1010000}"/>
    <cellStyle name="60% - Accent3 9" xfId="435" xr:uid="{00000000-0005-0000-0000-0000B2010000}"/>
    <cellStyle name="60% - Accent4 10" xfId="436" xr:uid="{00000000-0005-0000-0000-0000B3010000}"/>
    <cellStyle name="60% - Accent4 11" xfId="437" xr:uid="{00000000-0005-0000-0000-0000B4010000}"/>
    <cellStyle name="60% - Accent4 12" xfId="438" xr:uid="{00000000-0005-0000-0000-0000B5010000}"/>
    <cellStyle name="60% - Accent4 13" xfId="439" xr:uid="{00000000-0005-0000-0000-0000B6010000}"/>
    <cellStyle name="60% - Accent4 14" xfId="440" xr:uid="{00000000-0005-0000-0000-0000B7010000}"/>
    <cellStyle name="60% - Accent4 15" xfId="441" xr:uid="{00000000-0005-0000-0000-0000B8010000}"/>
    <cellStyle name="60% - Accent4 16" xfId="442" xr:uid="{00000000-0005-0000-0000-0000B9010000}"/>
    <cellStyle name="60% - Accent4 17" xfId="443" xr:uid="{00000000-0005-0000-0000-0000BA010000}"/>
    <cellStyle name="60% - Accent4 18" xfId="444" xr:uid="{00000000-0005-0000-0000-0000BB010000}"/>
    <cellStyle name="60% - Accent4 19" xfId="445" xr:uid="{00000000-0005-0000-0000-0000BC010000}"/>
    <cellStyle name="60% - Accent4 2" xfId="446" xr:uid="{00000000-0005-0000-0000-0000BD010000}"/>
    <cellStyle name="60% - Accent4 20" xfId="447" xr:uid="{00000000-0005-0000-0000-0000BE010000}"/>
    <cellStyle name="60% - Accent4 21" xfId="448" xr:uid="{00000000-0005-0000-0000-0000BF010000}"/>
    <cellStyle name="60% - Accent4 22" xfId="449" xr:uid="{00000000-0005-0000-0000-0000C0010000}"/>
    <cellStyle name="60% - Accent4 23" xfId="450" xr:uid="{00000000-0005-0000-0000-0000C1010000}"/>
    <cellStyle name="60% - Accent4 24" xfId="451" xr:uid="{00000000-0005-0000-0000-0000C2010000}"/>
    <cellStyle name="60% - Accent4 25" xfId="452" xr:uid="{00000000-0005-0000-0000-0000C3010000}"/>
    <cellStyle name="60% - Accent4 26" xfId="453" xr:uid="{00000000-0005-0000-0000-0000C4010000}"/>
    <cellStyle name="60% - Accent4 27" xfId="454" xr:uid="{00000000-0005-0000-0000-0000C5010000}"/>
    <cellStyle name="60% - Accent4 28" xfId="455" xr:uid="{00000000-0005-0000-0000-0000C6010000}"/>
    <cellStyle name="60% - Accent4 29" xfId="456" xr:uid="{00000000-0005-0000-0000-0000C7010000}"/>
    <cellStyle name="60% - Accent4 3" xfId="457" xr:uid="{00000000-0005-0000-0000-0000C8010000}"/>
    <cellStyle name="60% - Accent4 30" xfId="458" xr:uid="{00000000-0005-0000-0000-0000C9010000}"/>
    <cellStyle name="60% - Accent4 4" xfId="459" xr:uid="{00000000-0005-0000-0000-0000CA010000}"/>
    <cellStyle name="60% - Accent4 5" xfId="460" xr:uid="{00000000-0005-0000-0000-0000CB010000}"/>
    <cellStyle name="60% - Accent4 6" xfId="461" xr:uid="{00000000-0005-0000-0000-0000CC010000}"/>
    <cellStyle name="60% - Accent4 7" xfId="462" xr:uid="{00000000-0005-0000-0000-0000CD010000}"/>
    <cellStyle name="60% - Accent4 8" xfId="463" xr:uid="{00000000-0005-0000-0000-0000CE010000}"/>
    <cellStyle name="60% - Accent4 9" xfId="464" xr:uid="{00000000-0005-0000-0000-0000CF010000}"/>
    <cellStyle name="60% - Accent5 10" xfId="465" xr:uid="{00000000-0005-0000-0000-0000D0010000}"/>
    <cellStyle name="60% - Accent5 11" xfId="466" xr:uid="{00000000-0005-0000-0000-0000D1010000}"/>
    <cellStyle name="60% - Accent5 12" xfId="467" xr:uid="{00000000-0005-0000-0000-0000D2010000}"/>
    <cellStyle name="60% - Accent5 13" xfId="468" xr:uid="{00000000-0005-0000-0000-0000D3010000}"/>
    <cellStyle name="60% - Accent5 14" xfId="469" xr:uid="{00000000-0005-0000-0000-0000D4010000}"/>
    <cellStyle name="60% - Accent5 15" xfId="470" xr:uid="{00000000-0005-0000-0000-0000D5010000}"/>
    <cellStyle name="60% - Accent5 16" xfId="471" xr:uid="{00000000-0005-0000-0000-0000D6010000}"/>
    <cellStyle name="60% - Accent5 17" xfId="472" xr:uid="{00000000-0005-0000-0000-0000D7010000}"/>
    <cellStyle name="60% - Accent5 18" xfId="473" xr:uid="{00000000-0005-0000-0000-0000D8010000}"/>
    <cellStyle name="60% - Accent5 19" xfId="474" xr:uid="{00000000-0005-0000-0000-0000D9010000}"/>
    <cellStyle name="60% - Accent5 2" xfId="475" xr:uid="{00000000-0005-0000-0000-0000DA010000}"/>
    <cellStyle name="60% - Accent5 20" xfId="476" xr:uid="{00000000-0005-0000-0000-0000DB010000}"/>
    <cellStyle name="60% - Accent5 21" xfId="477" xr:uid="{00000000-0005-0000-0000-0000DC010000}"/>
    <cellStyle name="60% - Accent5 22" xfId="478" xr:uid="{00000000-0005-0000-0000-0000DD010000}"/>
    <cellStyle name="60% - Accent5 23" xfId="479" xr:uid="{00000000-0005-0000-0000-0000DE010000}"/>
    <cellStyle name="60% - Accent5 24" xfId="480" xr:uid="{00000000-0005-0000-0000-0000DF010000}"/>
    <cellStyle name="60% - Accent5 25" xfId="481" xr:uid="{00000000-0005-0000-0000-0000E0010000}"/>
    <cellStyle name="60% - Accent5 26" xfId="482" xr:uid="{00000000-0005-0000-0000-0000E1010000}"/>
    <cellStyle name="60% - Accent5 27" xfId="483" xr:uid="{00000000-0005-0000-0000-0000E2010000}"/>
    <cellStyle name="60% - Accent5 28" xfId="484" xr:uid="{00000000-0005-0000-0000-0000E3010000}"/>
    <cellStyle name="60% - Accent5 29" xfId="485" xr:uid="{00000000-0005-0000-0000-0000E4010000}"/>
    <cellStyle name="60% - Accent5 3" xfId="486" xr:uid="{00000000-0005-0000-0000-0000E5010000}"/>
    <cellStyle name="60% - Accent5 30" xfId="487" xr:uid="{00000000-0005-0000-0000-0000E6010000}"/>
    <cellStyle name="60% - Accent5 4" xfId="488" xr:uid="{00000000-0005-0000-0000-0000E7010000}"/>
    <cellStyle name="60% - Accent5 5" xfId="489" xr:uid="{00000000-0005-0000-0000-0000E8010000}"/>
    <cellStyle name="60% - Accent5 6" xfId="490" xr:uid="{00000000-0005-0000-0000-0000E9010000}"/>
    <cellStyle name="60% - Accent5 7" xfId="491" xr:uid="{00000000-0005-0000-0000-0000EA010000}"/>
    <cellStyle name="60% - Accent5 8" xfId="492" xr:uid="{00000000-0005-0000-0000-0000EB010000}"/>
    <cellStyle name="60% - Accent5 9" xfId="493" xr:uid="{00000000-0005-0000-0000-0000EC010000}"/>
    <cellStyle name="60% - Accent6 10" xfId="494" xr:uid="{00000000-0005-0000-0000-0000ED010000}"/>
    <cellStyle name="60% - Accent6 11" xfId="495" xr:uid="{00000000-0005-0000-0000-0000EE010000}"/>
    <cellStyle name="60% - Accent6 12" xfId="496" xr:uid="{00000000-0005-0000-0000-0000EF010000}"/>
    <cellStyle name="60% - Accent6 13" xfId="497" xr:uid="{00000000-0005-0000-0000-0000F0010000}"/>
    <cellStyle name="60% - Accent6 14" xfId="498" xr:uid="{00000000-0005-0000-0000-0000F1010000}"/>
    <cellStyle name="60% - Accent6 15" xfId="499" xr:uid="{00000000-0005-0000-0000-0000F2010000}"/>
    <cellStyle name="60% - Accent6 16" xfId="500" xr:uid="{00000000-0005-0000-0000-0000F3010000}"/>
    <cellStyle name="60% - Accent6 17" xfId="501" xr:uid="{00000000-0005-0000-0000-0000F4010000}"/>
    <cellStyle name="60% - Accent6 18" xfId="502" xr:uid="{00000000-0005-0000-0000-0000F5010000}"/>
    <cellStyle name="60% - Accent6 19" xfId="503" xr:uid="{00000000-0005-0000-0000-0000F6010000}"/>
    <cellStyle name="60% - Accent6 2" xfId="504" xr:uid="{00000000-0005-0000-0000-0000F7010000}"/>
    <cellStyle name="60% - Accent6 20" xfId="505" xr:uid="{00000000-0005-0000-0000-0000F8010000}"/>
    <cellStyle name="60% - Accent6 21" xfId="506" xr:uid="{00000000-0005-0000-0000-0000F9010000}"/>
    <cellStyle name="60% - Accent6 22" xfId="507" xr:uid="{00000000-0005-0000-0000-0000FA010000}"/>
    <cellStyle name="60% - Accent6 23" xfId="508" xr:uid="{00000000-0005-0000-0000-0000FB010000}"/>
    <cellStyle name="60% - Accent6 24" xfId="509" xr:uid="{00000000-0005-0000-0000-0000FC010000}"/>
    <cellStyle name="60% - Accent6 25" xfId="510" xr:uid="{00000000-0005-0000-0000-0000FD010000}"/>
    <cellStyle name="60% - Accent6 26" xfId="511" xr:uid="{00000000-0005-0000-0000-0000FE010000}"/>
    <cellStyle name="60% - Accent6 27" xfId="512" xr:uid="{00000000-0005-0000-0000-0000FF010000}"/>
    <cellStyle name="60% - Accent6 28" xfId="513" xr:uid="{00000000-0005-0000-0000-000000020000}"/>
    <cellStyle name="60% - Accent6 29" xfId="514" xr:uid="{00000000-0005-0000-0000-000001020000}"/>
    <cellStyle name="60% - Accent6 3" xfId="515" xr:uid="{00000000-0005-0000-0000-000002020000}"/>
    <cellStyle name="60% - Accent6 30" xfId="516" xr:uid="{00000000-0005-0000-0000-000003020000}"/>
    <cellStyle name="60% - Accent6 4" xfId="517" xr:uid="{00000000-0005-0000-0000-000004020000}"/>
    <cellStyle name="60% - Accent6 5" xfId="518" xr:uid="{00000000-0005-0000-0000-000005020000}"/>
    <cellStyle name="60% - Accent6 6" xfId="519" xr:uid="{00000000-0005-0000-0000-000006020000}"/>
    <cellStyle name="60% - Accent6 7" xfId="520" xr:uid="{00000000-0005-0000-0000-000007020000}"/>
    <cellStyle name="60% - Accent6 8" xfId="521" xr:uid="{00000000-0005-0000-0000-000008020000}"/>
    <cellStyle name="60% - Accent6 9" xfId="522" xr:uid="{00000000-0005-0000-0000-000009020000}"/>
    <cellStyle name="Accent1 10" xfId="523" xr:uid="{00000000-0005-0000-0000-00000A020000}"/>
    <cellStyle name="Accent1 11" xfId="524" xr:uid="{00000000-0005-0000-0000-00000B020000}"/>
    <cellStyle name="Accent1 12" xfId="525" xr:uid="{00000000-0005-0000-0000-00000C020000}"/>
    <cellStyle name="Accent1 13" xfId="526" xr:uid="{00000000-0005-0000-0000-00000D020000}"/>
    <cellStyle name="Accent1 14" xfId="527" xr:uid="{00000000-0005-0000-0000-00000E020000}"/>
    <cellStyle name="Accent1 15" xfId="528" xr:uid="{00000000-0005-0000-0000-00000F020000}"/>
    <cellStyle name="Accent1 16" xfId="529" xr:uid="{00000000-0005-0000-0000-000010020000}"/>
    <cellStyle name="Accent1 17" xfId="530" xr:uid="{00000000-0005-0000-0000-000011020000}"/>
    <cellStyle name="Accent1 18" xfId="531" xr:uid="{00000000-0005-0000-0000-000012020000}"/>
    <cellStyle name="Accent1 19" xfId="532" xr:uid="{00000000-0005-0000-0000-000013020000}"/>
    <cellStyle name="Accent1 2" xfId="533" xr:uid="{00000000-0005-0000-0000-000014020000}"/>
    <cellStyle name="Accent1 20" xfId="534" xr:uid="{00000000-0005-0000-0000-000015020000}"/>
    <cellStyle name="Accent1 21" xfId="535" xr:uid="{00000000-0005-0000-0000-000016020000}"/>
    <cellStyle name="Accent1 22" xfId="536" xr:uid="{00000000-0005-0000-0000-000017020000}"/>
    <cellStyle name="Accent1 23" xfId="537" xr:uid="{00000000-0005-0000-0000-000018020000}"/>
    <cellStyle name="Accent1 24" xfId="538" xr:uid="{00000000-0005-0000-0000-000019020000}"/>
    <cellStyle name="Accent1 25" xfId="539" xr:uid="{00000000-0005-0000-0000-00001A020000}"/>
    <cellStyle name="Accent1 26" xfId="540" xr:uid="{00000000-0005-0000-0000-00001B020000}"/>
    <cellStyle name="Accent1 27" xfId="541" xr:uid="{00000000-0005-0000-0000-00001C020000}"/>
    <cellStyle name="Accent1 28" xfId="542" xr:uid="{00000000-0005-0000-0000-00001D020000}"/>
    <cellStyle name="Accent1 29" xfId="543" xr:uid="{00000000-0005-0000-0000-00001E020000}"/>
    <cellStyle name="Accent1 3" xfId="544" xr:uid="{00000000-0005-0000-0000-00001F020000}"/>
    <cellStyle name="Accent1 30" xfId="545" xr:uid="{00000000-0005-0000-0000-000020020000}"/>
    <cellStyle name="Accent1 4" xfId="546" xr:uid="{00000000-0005-0000-0000-000021020000}"/>
    <cellStyle name="Accent1 5" xfId="547" xr:uid="{00000000-0005-0000-0000-000022020000}"/>
    <cellStyle name="Accent1 6" xfId="548" xr:uid="{00000000-0005-0000-0000-000023020000}"/>
    <cellStyle name="Accent1 7" xfId="549" xr:uid="{00000000-0005-0000-0000-000024020000}"/>
    <cellStyle name="Accent1 8" xfId="550" xr:uid="{00000000-0005-0000-0000-000025020000}"/>
    <cellStyle name="Accent1 9" xfId="551" xr:uid="{00000000-0005-0000-0000-000026020000}"/>
    <cellStyle name="Accent2 10" xfId="552" xr:uid="{00000000-0005-0000-0000-000027020000}"/>
    <cellStyle name="Accent2 11" xfId="553" xr:uid="{00000000-0005-0000-0000-000028020000}"/>
    <cellStyle name="Accent2 12" xfId="554" xr:uid="{00000000-0005-0000-0000-000029020000}"/>
    <cellStyle name="Accent2 13" xfId="555" xr:uid="{00000000-0005-0000-0000-00002A020000}"/>
    <cellStyle name="Accent2 14" xfId="556" xr:uid="{00000000-0005-0000-0000-00002B020000}"/>
    <cellStyle name="Accent2 15" xfId="557" xr:uid="{00000000-0005-0000-0000-00002C020000}"/>
    <cellStyle name="Accent2 16" xfId="558" xr:uid="{00000000-0005-0000-0000-00002D020000}"/>
    <cellStyle name="Accent2 17" xfId="559" xr:uid="{00000000-0005-0000-0000-00002E020000}"/>
    <cellStyle name="Accent2 18" xfId="560" xr:uid="{00000000-0005-0000-0000-00002F020000}"/>
    <cellStyle name="Accent2 19" xfId="561" xr:uid="{00000000-0005-0000-0000-000030020000}"/>
    <cellStyle name="Accent2 2" xfId="562" xr:uid="{00000000-0005-0000-0000-000031020000}"/>
    <cellStyle name="Accent2 20" xfId="563" xr:uid="{00000000-0005-0000-0000-000032020000}"/>
    <cellStyle name="Accent2 21" xfId="564" xr:uid="{00000000-0005-0000-0000-000033020000}"/>
    <cellStyle name="Accent2 22" xfId="565" xr:uid="{00000000-0005-0000-0000-000034020000}"/>
    <cellStyle name="Accent2 23" xfId="566" xr:uid="{00000000-0005-0000-0000-000035020000}"/>
    <cellStyle name="Accent2 24" xfId="567" xr:uid="{00000000-0005-0000-0000-000036020000}"/>
    <cellStyle name="Accent2 25" xfId="568" xr:uid="{00000000-0005-0000-0000-000037020000}"/>
    <cellStyle name="Accent2 26" xfId="569" xr:uid="{00000000-0005-0000-0000-000038020000}"/>
    <cellStyle name="Accent2 27" xfId="570" xr:uid="{00000000-0005-0000-0000-000039020000}"/>
    <cellStyle name="Accent2 28" xfId="571" xr:uid="{00000000-0005-0000-0000-00003A020000}"/>
    <cellStyle name="Accent2 29" xfId="572" xr:uid="{00000000-0005-0000-0000-00003B020000}"/>
    <cellStyle name="Accent2 3" xfId="573" xr:uid="{00000000-0005-0000-0000-00003C020000}"/>
    <cellStyle name="Accent2 30" xfId="574" xr:uid="{00000000-0005-0000-0000-00003D020000}"/>
    <cellStyle name="Accent2 4" xfId="575" xr:uid="{00000000-0005-0000-0000-00003E020000}"/>
    <cellStyle name="Accent2 5" xfId="576" xr:uid="{00000000-0005-0000-0000-00003F020000}"/>
    <cellStyle name="Accent2 6" xfId="577" xr:uid="{00000000-0005-0000-0000-000040020000}"/>
    <cellStyle name="Accent2 7" xfId="578" xr:uid="{00000000-0005-0000-0000-000041020000}"/>
    <cellStyle name="Accent2 8" xfId="579" xr:uid="{00000000-0005-0000-0000-000042020000}"/>
    <cellStyle name="Accent2 9" xfId="580" xr:uid="{00000000-0005-0000-0000-000043020000}"/>
    <cellStyle name="Accent3 10" xfId="581" xr:uid="{00000000-0005-0000-0000-000044020000}"/>
    <cellStyle name="Accent3 11" xfId="582" xr:uid="{00000000-0005-0000-0000-000045020000}"/>
    <cellStyle name="Accent3 12" xfId="583" xr:uid="{00000000-0005-0000-0000-000046020000}"/>
    <cellStyle name="Accent3 13" xfId="584" xr:uid="{00000000-0005-0000-0000-000047020000}"/>
    <cellStyle name="Accent3 14" xfId="585" xr:uid="{00000000-0005-0000-0000-000048020000}"/>
    <cellStyle name="Accent3 15" xfId="586" xr:uid="{00000000-0005-0000-0000-000049020000}"/>
    <cellStyle name="Accent3 16" xfId="587" xr:uid="{00000000-0005-0000-0000-00004A020000}"/>
    <cellStyle name="Accent3 17" xfId="588" xr:uid="{00000000-0005-0000-0000-00004B020000}"/>
    <cellStyle name="Accent3 18" xfId="589" xr:uid="{00000000-0005-0000-0000-00004C020000}"/>
    <cellStyle name="Accent3 19" xfId="590" xr:uid="{00000000-0005-0000-0000-00004D020000}"/>
    <cellStyle name="Accent3 2" xfId="591" xr:uid="{00000000-0005-0000-0000-00004E020000}"/>
    <cellStyle name="Accent3 20" xfId="592" xr:uid="{00000000-0005-0000-0000-00004F020000}"/>
    <cellStyle name="Accent3 21" xfId="593" xr:uid="{00000000-0005-0000-0000-000050020000}"/>
    <cellStyle name="Accent3 22" xfId="594" xr:uid="{00000000-0005-0000-0000-000051020000}"/>
    <cellStyle name="Accent3 23" xfId="595" xr:uid="{00000000-0005-0000-0000-000052020000}"/>
    <cellStyle name="Accent3 24" xfId="596" xr:uid="{00000000-0005-0000-0000-000053020000}"/>
    <cellStyle name="Accent3 25" xfId="597" xr:uid="{00000000-0005-0000-0000-000054020000}"/>
    <cellStyle name="Accent3 26" xfId="598" xr:uid="{00000000-0005-0000-0000-000055020000}"/>
    <cellStyle name="Accent3 27" xfId="599" xr:uid="{00000000-0005-0000-0000-000056020000}"/>
    <cellStyle name="Accent3 28" xfId="600" xr:uid="{00000000-0005-0000-0000-000057020000}"/>
    <cellStyle name="Accent3 29" xfId="601" xr:uid="{00000000-0005-0000-0000-000058020000}"/>
    <cellStyle name="Accent3 3" xfId="602" xr:uid="{00000000-0005-0000-0000-000059020000}"/>
    <cellStyle name="Accent3 30" xfId="603" xr:uid="{00000000-0005-0000-0000-00005A020000}"/>
    <cellStyle name="Accent3 4" xfId="604" xr:uid="{00000000-0005-0000-0000-00005B020000}"/>
    <cellStyle name="Accent3 5" xfId="605" xr:uid="{00000000-0005-0000-0000-00005C020000}"/>
    <cellStyle name="Accent3 6" xfId="606" xr:uid="{00000000-0005-0000-0000-00005D020000}"/>
    <cellStyle name="Accent3 7" xfId="607" xr:uid="{00000000-0005-0000-0000-00005E020000}"/>
    <cellStyle name="Accent3 8" xfId="608" xr:uid="{00000000-0005-0000-0000-00005F020000}"/>
    <cellStyle name="Accent3 9" xfId="609" xr:uid="{00000000-0005-0000-0000-000060020000}"/>
    <cellStyle name="Accent4 10" xfId="610" xr:uid="{00000000-0005-0000-0000-000061020000}"/>
    <cellStyle name="Accent4 11" xfId="611" xr:uid="{00000000-0005-0000-0000-000062020000}"/>
    <cellStyle name="Accent4 12" xfId="612" xr:uid="{00000000-0005-0000-0000-000063020000}"/>
    <cellStyle name="Accent4 13" xfId="613" xr:uid="{00000000-0005-0000-0000-000064020000}"/>
    <cellStyle name="Accent4 14" xfId="614" xr:uid="{00000000-0005-0000-0000-000065020000}"/>
    <cellStyle name="Accent4 15" xfId="615" xr:uid="{00000000-0005-0000-0000-000066020000}"/>
    <cellStyle name="Accent4 16" xfId="616" xr:uid="{00000000-0005-0000-0000-000067020000}"/>
    <cellStyle name="Accent4 17" xfId="617" xr:uid="{00000000-0005-0000-0000-000068020000}"/>
    <cellStyle name="Accent4 18" xfId="618" xr:uid="{00000000-0005-0000-0000-000069020000}"/>
    <cellStyle name="Accent4 19" xfId="619" xr:uid="{00000000-0005-0000-0000-00006A020000}"/>
    <cellStyle name="Accent4 2" xfId="620" xr:uid="{00000000-0005-0000-0000-00006B020000}"/>
    <cellStyle name="Accent4 20" xfId="621" xr:uid="{00000000-0005-0000-0000-00006C020000}"/>
    <cellStyle name="Accent4 21" xfId="622" xr:uid="{00000000-0005-0000-0000-00006D020000}"/>
    <cellStyle name="Accent4 22" xfId="623" xr:uid="{00000000-0005-0000-0000-00006E020000}"/>
    <cellStyle name="Accent4 23" xfId="624" xr:uid="{00000000-0005-0000-0000-00006F020000}"/>
    <cellStyle name="Accent4 24" xfId="625" xr:uid="{00000000-0005-0000-0000-000070020000}"/>
    <cellStyle name="Accent4 25" xfId="626" xr:uid="{00000000-0005-0000-0000-000071020000}"/>
    <cellStyle name="Accent4 26" xfId="627" xr:uid="{00000000-0005-0000-0000-000072020000}"/>
    <cellStyle name="Accent4 27" xfId="628" xr:uid="{00000000-0005-0000-0000-000073020000}"/>
    <cellStyle name="Accent4 28" xfId="629" xr:uid="{00000000-0005-0000-0000-000074020000}"/>
    <cellStyle name="Accent4 29" xfId="630" xr:uid="{00000000-0005-0000-0000-000075020000}"/>
    <cellStyle name="Accent4 3" xfId="631" xr:uid="{00000000-0005-0000-0000-000076020000}"/>
    <cellStyle name="Accent4 30" xfId="632" xr:uid="{00000000-0005-0000-0000-000077020000}"/>
    <cellStyle name="Accent4 4" xfId="633" xr:uid="{00000000-0005-0000-0000-000078020000}"/>
    <cellStyle name="Accent4 5" xfId="634" xr:uid="{00000000-0005-0000-0000-000079020000}"/>
    <cellStyle name="Accent4 6" xfId="635" xr:uid="{00000000-0005-0000-0000-00007A020000}"/>
    <cellStyle name="Accent4 7" xfId="636" xr:uid="{00000000-0005-0000-0000-00007B020000}"/>
    <cellStyle name="Accent4 8" xfId="637" xr:uid="{00000000-0005-0000-0000-00007C020000}"/>
    <cellStyle name="Accent4 9" xfId="638" xr:uid="{00000000-0005-0000-0000-00007D020000}"/>
    <cellStyle name="Accent5 10" xfId="639" xr:uid="{00000000-0005-0000-0000-00007E020000}"/>
    <cellStyle name="Accent5 11" xfId="640" xr:uid="{00000000-0005-0000-0000-00007F020000}"/>
    <cellStyle name="Accent5 12" xfId="641" xr:uid="{00000000-0005-0000-0000-000080020000}"/>
    <cellStyle name="Accent5 13" xfId="642" xr:uid="{00000000-0005-0000-0000-000081020000}"/>
    <cellStyle name="Accent5 14" xfId="643" xr:uid="{00000000-0005-0000-0000-000082020000}"/>
    <cellStyle name="Accent5 15" xfId="644" xr:uid="{00000000-0005-0000-0000-000083020000}"/>
    <cellStyle name="Accent5 16" xfId="645" xr:uid="{00000000-0005-0000-0000-000084020000}"/>
    <cellStyle name="Accent5 17" xfId="646" xr:uid="{00000000-0005-0000-0000-000085020000}"/>
    <cellStyle name="Accent5 18" xfId="647" xr:uid="{00000000-0005-0000-0000-000086020000}"/>
    <cellStyle name="Accent5 19" xfId="648" xr:uid="{00000000-0005-0000-0000-000087020000}"/>
    <cellStyle name="Accent5 2" xfId="649" xr:uid="{00000000-0005-0000-0000-000088020000}"/>
    <cellStyle name="Accent5 20" xfId="650" xr:uid="{00000000-0005-0000-0000-000089020000}"/>
    <cellStyle name="Accent5 21" xfId="651" xr:uid="{00000000-0005-0000-0000-00008A020000}"/>
    <cellStyle name="Accent5 22" xfId="652" xr:uid="{00000000-0005-0000-0000-00008B020000}"/>
    <cellStyle name="Accent5 23" xfId="653" xr:uid="{00000000-0005-0000-0000-00008C020000}"/>
    <cellStyle name="Accent5 24" xfId="654" xr:uid="{00000000-0005-0000-0000-00008D020000}"/>
    <cellStyle name="Accent5 25" xfId="655" xr:uid="{00000000-0005-0000-0000-00008E020000}"/>
    <cellStyle name="Accent5 26" xfId="656" xr:uid="{00000000-0005-0000-0000-00008F020000}"/>
    <cellStyle name="Accent5 27" xfId="657" xr:uid="{00000000-0005-0000-0000-000090020000}"/>
    <cellStyle name="Accent5 28" xfId="658" xr:uid="{00000000-0005-0000-0000-000091020000}"/>
    <cellStyle name="Accent5 29" xfId="659" xr:uid="{00000000-0005-0000-0000-000092020000}"/>
    <cellStyle name="Accent5 3" xfId="660" xr:uid="{00000000-0005-0000-0000-000093020000}"/>
    <cellStyle name="Accent5 30" xfId="661" xr:uid="{00000000-0005-0000-0000-000094020000}"/>
    <cellStyle name="Accent5 4" xfId="662" xr:uid="{00000000-0005-0000-0000-000095020000}"/>
    <cellStyle name="Accent5 5" xfId="663" xr:uid="{00000000-0005-0000-0000-000096020000}"/>
    <cellStyle name="Accent5 6" xfId="664" xr:uid="{00000000-0005-0000-0000-000097020000}"/>
    <cellStyle name="Accent5 7" xfId="665" xr:uid="{00000000-0005-0000-0000-000098020000}"/>
    <cellStyle name="Accent5 8" xfId="666" xr:uid="{00000000-0005-0000-0000-000099020000}"/>
    <cellStyle name="Accent5 9" xfId="667" xr:uid="{00000000-0005-0000-0000-00009A020000}"/>
    <cellStyle name="Accent6 10" xfId="668" xr:uid="{00000000-0005-0000-0000-00009B020000}"/>
    <cellStyle name="Accent6 11" xfId="669" xr:uid="{00000000-0005-0000-0000-00009C020000}"/>
    <cellStyle name="Accent6 12" xfId="670" xr:uid="{00000000-0005-0000-0000-00009D020000}"/>
    <cellStyle name="Accent6 13" xfId="671" xr:uid="{00000000-0005-0000-0000-00009E020000}"/>
    <cellStyle name="Accent6 14" xfId="672" xr:uid="{00000000-0005-0000-0000-00009F020000}"/>
    <cellStyle name="Accent6 15" xfId="673" xr:uid="{00000000-0005-0000-0000-0000A0020000}"/>
    <cellStyle name="Accent6 16" xfId="674" xr:uid="{00000000-0005-0000-0000-0000A1020000}"/>
    <cellStyle name="Accent6 17" xfId="675" xr:uid="{00000000-0005-0000-0000-0000A2020000}"/>
    <cellStyle name="Accent6 18" xfId="676" xr:uid="{00000000-0005-0000-0000-0000A3020000}"/>
    <cellStyle name="Accent6 19" xfId="677" xr:uid="{00000000-0005-0000-0000-0000A4020000}"/>
    <cellStyle name="Accent6 2" xfId="678" xr:uid="{00000000-0005-0000-0000-0000A5020000}"/>
    <cellStyle name="Accent6 20" xfId="679" xr:uid="{00000000-0005-0000-0000-0000A6020000}"/>
    <cellStyle name="Accent6 21" xfId="680" xr:uid="{00000000-0005-0000-0000-0000A7020000}"/>
    <cellStyle name="Accent6 22" xfId="681" xr:uid="{00000000-0005-0000-0000-0000A8020000}"/>
    <cellStyle name="Accent6 23" xfId="682" xr:uid="{00000000-0005-0000-0000-0000A9020000}"/>
    <cellStyle name="Accent6 24" xfId="683" xr:uid="{00000000-0005-0000-0000-0000AA020000}"/>
    <cellStyle name="Accent6 25" xfId="684" xr:uid="{00000000-0005-0000-0000-0000AB020000}"/>
    <cellStyle name="Accent6 26" xfId="685" xr:uid="{00000000-0005-0000-0000-0000AC020000}"/>
    <cellStyle name="Accent6 27" xfId="686" xr:uid="{00000000-0005-0000-0000-0000AD020000}"/>
    <cellStyle name="Accent6 28" xfId="687" xr:uid="{00000000-0005-0000-0000-0000AE020000}"/>
    <cellStyle name="Accent6 29" xfId="688" xr:uid="{00000000-0005-0000-0000-0000AF020000}"/>
    <cellStyle name="Accent6 3" xfId="689" xr:uid="{00000000-0005-0000-0000-0000B0020000}"/>
    <cellStyle name="Accent6 30" xfId="690" xr:uid="{00000000-0005-0000-0000-0000B1020000}"/>
    <cellStyle name="Accent6 4" xfId="691" xr:uid="{00000000-0005-0000-0000-0000B2020000}"/>
    <cellStyle name="Accent6 5" xfId="692" xr:uid="{00000000-0005-0000-0000-0000B3020000}"/>
    <cellStyle name="Accent6 6" xfId="693" xr:uid="{00000000-0005-0000-0000-0000B4020000}"/>
    <cellStyle name="Accent6 7" xfId="694" xr:uid="{00000000-0005-0000-0000-0000B5020000}"/>
    <cellStyle name="Accent6 8" xfId="695" xr:uid="{00000000-0005-0000-0000-0000B6020000}"/>
    <cellStyle name="Accent6 9" xfId="696" xr:uid="{00000000-0005-0000-0000-0000B7020000}"/>
    <cellStyle name="Bad 10" xfId="697" xr:uid="{00000000-0005-0000-0000-0000B8020000}"/>
    <cellStyle name="Bad 11" xfId="698" xr:uid="{00000000-0005-0000-0000-0000B9020000}"/>
    <cellStyle name="Bad 12" xfId="699" xr:uid="{00000000-0005-0000-0000-0000BA020000}"/>
    <cellStyle name="Bad 13" xfId="700" xr:uid="{00000000-0005-0000-0000-0000BB020000}"/>
    <cellStyle name="Bad 14" xfId="701" xr:uid="{00000000-0005-0000-0000-0000BC020000}"/>
    <cellStyle name="Bad 15" xfId="702" xr:uid="{00000000-0005-0000-0000-0000BD020000}"/>
    <cellStyle name="Bad 16" xfId="703" xr:uid="{00000000-0005-0000-0000-0000BE020000}"/>
    <cellStyle name="Bad 17" xfId="704" xr:uid="{00000000-0005-0000-0000-0000BF020000}"/>
    <cellStyle name="Bad 18" xfId="705" xr:uid="{00000000-0005-0000-0000-0000C0020000}"/>
    <cellStyle name="Bad 19" xfId="706" xr:uid="{00000000-0005-0000-0000-0000C1020000}"/>
    <cellStyle name="Bad 2" xfId="707" xr:uid="{00000000-0005-0000-0000-0000C2020000}"/>
    <cellStyle name="Bad 20" xfId="708" xr:uid="{00000000-0005-0000-0000-0000C3020000}"/>
    <cellStyle name="Bad 21" xfId="709" xr:uid="{00000000-0005-0000-0000-0000C4020000}"/>
    <cellStyle name="Bad 22" xfId="710" xr:uid="{00000000-0005-0000-0000-0000C5020000}"/>
    <cellStyle name="Bad 23" xfId="711" xr:uid="{00000000-0005-0000-0000-0000C6020000}"/>
    <cellStyle name="Bad 24" xfId="712" xr:uid="{00000000-0005-0000-0000-0000C7020000}"/>
    <cellStyle name="Bad 25" xfId="713" xr:uid="{00000000-0005-0000-0000-0000C8020000}"/>
    <cellStyle name="Bad 26" xfId="714" xr:uid="{00000000-0005-0000-0000-0000C9020000}"/>
    <cellStyle name="Bad 27" xfId="715" xr:uid="{00000000-0005-0000-0000-0000CA020000}"/>
    <cellStyle name="Bad 28" xfId="716" xr:uid="{00000000-0005-0000-0000-0000CB020000}"/>
    <cellStyle name="Bad 29" xfId="717" xr:uid="{00000000-0005-0000-0000-0000CC020000}"/>
    <cellStyle name="Bad 3" xfId="718" xr:uid="{00000000-0005-0000-0000-0000CD020000}"/>
    <cellStyle name="Bad 30" xfId="719" xr:uid="{00000000-0005-0000-0000-0000CE020000}"/>
    <cellStyle name="Bad 4" xfId="720" xr:uid="{00000000-0005-0000-0000-0000CF020000}"/>
    <cellStyle name="Bad 5" xfId="721" xr:uid="{00000000-0005-0000-0000-0000D0020000}"/>
    <cellStyle name="Bad 6" xfId="722" xr:uid="{00000000-0005-0000-0000-0000D1020000}"/>
    <cellStyle name="Bad 7" xfId="723" xr:uid="{00000000-0005-0000-0000-0000D2020000}"/>
    <cellStyle name="Bad 8" xfId="724" xr:uid="{00000000-0005-0000-0000-0000D3020000}"/>
    <cellStyle name="Bad 9" xfId="725" xr:uid="{00000000-0005-0000-0000-0000D4020000}"/>
    <cellStyle name="Calculation 10" xfId="726" xr:uid="{00000000-0005-0000-0000-0000D5020000}"/>
    <cellStyle name="Calculation 11" xfId="727" xr:uid="{00000000-0005-0000-0000-0000D6020000}"/>
    <cellStyle name="Calculation 12" xfId="728" xr:uid="{00000000-0005-0000-0000-0000D7020000}"/>
    <cellStyle name="Calculation 13" xfId="729" xr:uid="{00000000-0005-0000-0000-0000D8020000}"/>
    <cellStyle name="Calculation 14" xfId="730" xr:uid="{00000000-0005-0000-0000-0000D9020000}"/>
    <cellStyle name="Calculation 15" xfId="731" xr:uid="{00000000-0005-0000-0000-0000DA020000}"/>
    <cellStyle name="Calculation 16" xfId="732" xr:uid="{00000000-0005-0000-0000-0000DB020000}"/>
    <cellStyle name="Calculation 17" xfId="733" xr:uid="{00000000-0005-0000-0000-0000DC020000}"/>
    <cellStyle name="Calculation 18" xfId="734" xr:uid="{00000000-0005-0000-0000-0000DD020000}"/>
    <cellStyle name="Calculation 19" xfId="735" xr:uid="{00000000-0005-0000-0000-0000DE020000}"/>
    <cellStyle name="Calculation 2" xfId="736" xr:uid="{00000000-0005-0000-0000-0000DF020000}"/>
    <cellStyle name="Calculation 20" xfId="737" xr:uid="{00000000-0005-0000-0000-0000E0020000}"/>
    <cellStyle name="Calculation 21" xfId="738" xr:uid="{00000000-0005-0000-0000-0000E1020000}"/>
    <cellStyle name="Calculation 22" xfId="739" xr:uid="{00000000-0005-0000-0000-0000E2020000}"/>
    <cellStyle name="Calculation 23" xfId="740" xr:uid="{00000000-0005-0000-0000-0000E3020000}"/>
    <cellStyle name="Calculation 24" xfId="741" xr:uid="{00000000-0005-0000-0000-0000E4020000}"/>
    <cellStyle name="Calculation 25" xfId="742" xr:uid="{00000000-0005-0000-0000-0000E5020000}"/>
    <cellStyle name="Calculation 26" xfId="743" xr:uid="{00000000-0005-0000-0000-0000E6020000}"/>
    <cellStyle name="Calculation 27" xfId="744" xr:uid="{00000000-0005-0000-0000-0000E7020000}"/>
    <cellStyle name="Calculation 28" xfId="745" xr:uid="{00000000-0005-0000-0000-0000E8020000}"/>
    <cellStyle name="Calculation 29" xfId="746" xr:uid="{00000000-0005-0000-0000-0000E9020000}"/>
    <cellStyle name="Calculation 3" xfId="747" xr:uid="{00000000-0005-0000-0000-0000EA020000}"/>
    <cellStyle name="Calculation 30" xfId="748" xr:uid="{00000000-0005-0000-0000-0000EB020000}"/>
    <cellStyle name="Calculation 4" xfId="749" xr:uid="{00000000-0005-0000-0000-0000EC020000}"/>
    <cellStyle name="Calculation 5" xfId="750" xr:uid="{00000000-0005-0000-0000-0000ED020000}"/>
    <cellStyle name="Calculation 6" xfId="751" xr:uid="{00000000-0005-0000-0000-0000EE020000}"/>
    <cellStyle name="Calculation 7" xfId="752" xr:uid="{00000000-0005-0000-0000-0000EF020000}"/>
    <cellStyle name="Calculation 8" xfId="753" xr:uid="{00000000-0005-0000-0000-0000F0020000}"/>
    <cellStyle name="Calculation 9" xfId="754" xr:uid="{00000000-0005-0000-0000-0000F1020000}"/>
    <cellStyle name="Check Cell 10" xfId="755" xr:uid="{00000000-0005-0000-0000-0000F2020000}"/>
    <cellStyle name="Check Cell 11" xfId="756" xr:uid="{00000000-0005-0000-0000-0000F3020000}"/>
    <cellStyle name="Check Cell 12" xfId="757" xr:uid="{00000000-0005-0000-0000-0000F4020000}"/>
    <cellStyle name="Check Cell 13" xfId="758" xr:uid="{00000000-0005-0000-0000-0000F5020000}"/>
    <cellStyle name="Check Cell 14" xfId="759" xr:uid="{00000000-0005-0000-0000-0000F6020000}"/>
    <cellStyle name="Check Cell 15" xfId="760" xr:uid="{00000000-0005-0000-0000-0000F7020000}"/>
    <cellStyle name="Check Cell 16" xfId="761" xr:uid="{00000000-0005-0000-0000-0000F8020000}"/>
    <cellStyle name="Check Cell 17" xfId="762" xr:uid="{00000000-0005-0000-0000-0000F9020000}"/>
    <cellStyle name="Check Cell 18" xfId="763" xr:uid="{00000000-0005-0000-0000-0000FA020000}"/>
    <cellStyle name="Check Cell 19" xfId="764" xr:uid="{00000000-0005-0000-0000-0000FB020000}"/>
    <cellStyle name="Check Cell 2" xfId="765" xr:uid="{00000000-0005-0000-0000-0000FC020000}"/>
    <cellStyle name="Check Cell 20" xfId="766" xr:uid="{00000000-0005-0000-0000-0000FD020000}"/>
    <cellStyle name="Check Cell 21" xfId="767" xr:uid="{00000000-0005-0000-0000-0000FE020000}"/>
    <cellStyle name="Check Cell 22" xfId="768" xr:uid="{00000000-0005-0000-0000-0000FF020000}"/>
    <cellStyle name="Check Cell 23" xfId="769" xr:uid="{00000000-0005-0000-0000-000000030000}"/>
    <cellStyle name="Check Cell 24" xfId="770" xr:uid="{00000000-0005-0000-0000-000001030000}"/>
    <cellStyle name="Check Cell 25" xfId="771" xr:uid="{00000000-0005-0000-0000-000002030000}"/>
    <cellStyle name="Check Cell 26" xfId="772" xr:uid="{00000000-0005-0000-0000-000003030000}"/>
    <cellStyle name="Check Cell 27" xfId="773" xr:uid="{00000000-0005-0000-0000-000004030000}"/>
    <cellStyle name="Check Cell 28" xfId="774" xr:uid="{00000000-0005-0000-0000-000005030000}"/>
    <cellStyle name="Check Cell 29" xfId="775" xr:uid="{00000000-0005-0000-0000-000006030000}"/>
    <cellStyle name="Check Cell 3" xfId="776" xr:uid="{00000000-0005-0000-0000-000007030000}"/>
    <cellStyle name="Check Cell 30" xfId="777" xr:uid="{00000000-0005-0000-0000-000008030000}"/>
    <cellStyle name="Check Cell 4" xfId="778" xr:uid="{00000000-0005-0000-0000-000009030000}"/>
    <cellStyle name="Check Cell 5" xfId="779" xr:uid="{00000000-0005-0000-0000-00000A030000}"/>
    <cellStyle name="Check Cell 6" xfId="780" xr:uid="{00000000-0005-0000-0000-00000B030000}"/>
    <cellStyle name="Check Cell 7" xfId="781" xr:uid="{00000000-0005-0000-0000-00000C030000}"/>
    <cellStyle name="Check Cell 8" xfId="782" xr:uid="{00000000-0005-0000-0000-00000D030000}"/>
    <cellStyle name="Check Cell 9" xfId="783" xr:uid="{00000000-0005-0000-0000-00000E030000}"/>
    <cellStyle name="Comma" xfId="1389" builtinId="3"/>
    <cellStyle name="Comma 15" xfId="1396" xr:uid="{00000000-0005-0000-0000-00000F030000}"/>
    <cellStyle name="Comma 15 2" xfId="1397" xr:uid="{00000000-0005-0000-0000-000010030000}"/>
    <cellStyle name="Comma 15 2 2" xfId="1398" xr:uid="{00000000-0005-0000-0000-000011030000}"/>
    <cellStyle name="Comma 15 2 2 2" xfId="1513" xr:uid="{00000000-0005-0000-0000-000012030000}"/>
    <cellStyle name="Comma 15 2 3" xfId="1512" xr:uid="{00000000-0005-0000-0000-000013030000}"/>
    <cellStyle name="Comma 15 3" xfId="1399" xr:uid="{00000000-0005-0000-0000-000014030000}"/>
    <cellStyle name="Comma 15 3 2" xfId="1514" xr:uid="{00000000-0005-0000-0000-000015030000}"/>
    <cellStyle name="Comma 15 4" xfId="1511" xr:uid="{00000000-0005-0000-0000-000016030000}"/>
    <cellStyle name="Comma 16" xfId="1400" xr:uid="{00000000-0005-0000-0000-000017030000}"/>
    <cellStyle name="Comma 16 2" xfId="1401" xr:uid="{00000000-0005-0000-0000-000018030000}"/>
    <cellStyle name="Comma 16 2 2" xfId="1516" xr:uid="{00000000-0005-0000-0000-000019030000}"/>
    <cellStyle name="Comma 16 3" xfId="1515" xr:uid="{00000000-0005-0000-0000-00001A030000}"/>
    <cellStyle name="Comma 2" xfId="784" xr:uid="{00000000-0005-0000-0000-00001B030000}"/>
    <cellStyle name="Comma 2 10" xfId="785" xr:uid="{00000000-0005-0000-0000-00001C030000}"/>
    <cellStyle name="Comma 2 10 2" xfId="1471" xr:uid="{00000000-0005-0000-0000-00001D030000}"/>
    <cellStyle name="Comma 2 11" xfId="786" xr:uid="{00000000-0005-0000-0000-00001E030000}"/>
    <cellStyle name="Comma 2 11 2" xfId="1472" xr:uid="{00000000-0005-0000-0000-00001F030000}"/>
    <cellStyle name="Comma 2 12" xfId="787" xr:uid="{00000000-0005-0000-0000-000020030000}"/>
    <cellStyle name="Comma 2 12 2" xfId="1473" xr:uid="{00000000-0005-0000-0000-000021030000}"/>
    <cellStyle name="Comma 2 13" xfId="788" xr:uid="{00000000-0005-0000-0000-000022030000}"/>
    <cellStyle name="Comma 2 13 2" xfId="1474" xr:uid="{00000000-0005-0000-0000-000023030000}"/>
    <cellStyle name="Comma 2 14" xfId="789" xr:uid="{00000000-0005-0000-0000-000024030000}"/>
    <cellStyle name="Comma 2 14 2" xfId="1475" xr:uid="{00000000-0005-0000-0000-000025030000}"/>
    <cellStyle name="Comma 2 15" xfId="790" xr:uid="{00000000-0005-0000-0000-000026030000}"/>
    <cellStyle name="Comma 2 15 2" xfId="1476" xr:uid="{00000000-0005-0000-0000-000027030000}"/>
    <cellStyle name="Comma 2 16" xfId="791" xr:uid="{00000000-0005-0000-0000-000028030000}"/>
    <cellStyle name="Comma 2 16 2" xfId="1477" xr:uid="{00000000-0005-0000-0000-000029030000}"/>
    <cellStyle name="Comma 2 17" xfId="792" xr:uid="{00000000-0005-0000-0000-00002A030000}"/>
    <cellStyle name="Comma 2 17 2" xfId="1478" xr:uid="{00000000-0005-0000-0000-00002B030000}"/>
    <cellStyle name="Comma 2 18" xfId="793" xr:uid="{00000000-0005-0000-0000-00002C030000}"/>
    <cellStyle name="Comma 2 18 2" xfId="1479" xr:uid="{00000000-0005-0000-0000-00002D030000}"/>
    <cellStyle name="Comma 2 19" xfId="794" xr:uid="{00000000-0005-0000-0000-00002E030000}"/>
    <cellStyle name="Comma 2 19 2" xfId="1480" xr:uid="{00000000-0005-0000-0000-00002F030000}"/>
    <cellStyle name="Comma 2 2" xfId="795" xr:uid="{00000000-0005-0000-0000-000030030000}"/>
    <cellStyle name="Comma 2 2 2" xfId="796" xr:uid="{00000000-0005-0000-0000-000031030000}"/>
    <cellStyle name="Comma 2 2 2 2" xfId="1404" xr:uid="{00000000-0005-0000-0000-000032030000}"/>
    <cellStyle name="Comma 2 2 2 2 2" xfId="1405" xr:uid="{00000000-0005-0000-0000-000033030000}"/>
    <cellStyle name="Comma 2 2 2 2 2 2" xfId="1406" xr:uid="{00000000-0005-0000-0000-000034030000}"/>
    <cellStyle name="Comma 2 2 2 2 2 2 2" xfId="1521" xr:uid="{00000000-0005-0000-0000-000035030000}"/>
    <cellStyle name="Comma 2 2 2 2 2 3" xfId="1520" xr:uid="{00000000-0005-0000-0000-000036030000}"/>
    <cellStyle name="Comma 2 2 2 2 3" xfId="1407" xr:uid="{00000000-0005-0000-0000-000037030000}"/>
    <cellStyle name="Comma 2 2 2 2 3 2" xfId="1522" xr:uid="{00000000-0005-0000-0000-000038030000}"/>
    <cellStyle name="Comma 2 2 2 2 4" xfId="1519" xr:uid="{00000000-0005-0000-0000-000039030000}"/>
    <cellStyle name="Comma 2 2 2 3" xfId="1408" xr:uid="{00000000-0005-0000-0000-00003A030000}"/>
    <cellStyle name="Comma 2 2 2 3 2" xfId="1409" xr:uid="{00000000-0005-0000-0000-00003B030000}"/>
    <cellStyle name="Comma 2 2 2 3 2 2" xfId="1524" xr:uid="{00000000-0005-0000-0000-00003C030000}"/>
    <cellStyle name="Comma 2 2 2 3 3" xfId="1523" xr:uid="{00000000-0005-0000-0000-00003D030000}"/>
    <cellStyle name="Comma 2 2 2 4" xfId="1410" xr:uid="{00000000-0005-0000-0000-00003E030000}"/>
    <cellStyle name="Comma 2 2 2 4 2" xfId="1525" xr:uid="{00000000-0005-0000-0000-00003F030000}"/>
    <cellStyle name="Comma 2 2 2 5" xfId="1403" xr:uid="{00000000-0005-0000-0000-000040030000}"/>
    <cellStyle name="Comma 2 2 2 5 2" xfId="1518" xr:uid="{00000000-0005-0000-0000-000041030000}"/>
    <cellStyle name="Comma 2 2 2 6" xfId="1481" xr:uid="{00000000-0005-0000-0000-000042030000}"/>
    <cellStyle name="Comma 2 2 3" xfId="797" xr:uid="{00000000-0005-0000-0000-000043030000}"/>
    <cellStyle name="Comma 2 2 3 2" xfId="1412" xr:uid="{00000000-0005-0000-0000-000044030000}"/>
    <cellStyle name="Comma 2 2 3 2 2" xfId="1527" xr:uid="{00000000-0005-0000-0000-000045030000}"/>
    <cellStyle name="Comma 2 2 3 3" xfId="1411" xr:uid="{00000000-0005-0000-0000-000046030000}"/>
    <cellStyle name="Comma 2 2 3 3 2" xfId="1526" xr:uid="{00000000-0005-0000-0000-000047030000}"/>
    <cellStyle name="Comma 2 2 3 4" xfId="1482" xr:uid="{00000000-0005-0000-0000-000048030000}"/>
    <cellStyle name="Comma 2 2 4" xfId="1413" xr:uid="{00000000-0005-0000-0000-000049030000}"/>
    <cellStyle name="Comma 2 2 4 2" xfId="1528" xr:uid="{00000000-0005-0000-0000-00004A030000}"/>
    <cellStyle name="Comma 2 2 5" xfId="1402" xr:uid="{00000000-0005-0000-0000-00004B030000}"/>
    <cellStyle name="Comma 2 2 5 2" xfId="1517" xr:uid="{00000000-0005-0000-0000-00004C030000}"/>
    <cellStyle name="Comma 2 20" xfId="798" xr:uid="{00000000-0005-0000-0000-00004D030000}"/>
    <cellStyle name="Comma 2 20 2" xfId="1483" xr:uid="{00000000-0005-0000-0000-00004E030000}"/>
    <cellStyle name="Comma 2 21" xfId="799" xr:uid="{00000000-0005-0000-0000-00004F030000}"/>
    <cellStyle name="Comma 2 21 2" xfId="1484" xr:uid="{00000000-0005-0000-0000-000050030000}"/>
    <cellStyle name="Comma 2 22" xfId="800" xr:uid="{00000000-0005-0000-0000-000051030000}"/>
    <cellStyle name="Comma 2 22 2" xfId="1485" xr:uid="{00000000-0005-0000-0000-000052030000}"/>
    <cellStyle name="Comma 2 23" xfId="801" xr:uid="{00000000-0005-0000-0000-000053030000}"/>
    <cellStyle name="Comma 2 23 2" xfId="1486" xr:uid="{00000000-0005-0000-0000-000054030000}"/>
    <cellStyle name="Comma 2 24" xfId="802" xr:uid="{00000000-0005-0000-0000-000055030000}"/>
    <cellStyle name="Comma 2 24 2" xfId="1487" xr:uid="{00000000-0005-0000-0000-000056030000}"/>
    <cellStyle name="Comma 2 25" xfId="803" xr:uid="{00000000-0005-0000-0000-000057030000}"/>
    <cellStyle name="Comma 2 25 2" xfId="1488" xr:uid="{00000000-0005-0000-0000-000058030000}"/>
    <cellStyle name="Comma 2 26" xfId="804" xr:uid="{00000000-0005-0000-0000-000059030000}"/>
    <cellStyle name="Comma 2 26 2" xfId="1489" xr:uid="{00000000-0005-0000-0000-00005A030000}"/>
    <cellStyle name="Comma 2 27" xfId="805" xr:uid="{00000000-0005-0000-0000-00005B030000}"/>
    <cellStyle name="Comma 2 27 2" xfId="1490" xr:uid="{00000000-0005-0000-0000-00005C030000}"/>
    <cellStyle name="Comma 2 28" xfId="806" xr:uid="{00000000-0005-0000-0000-00005D030000}"/>
    <cellStyle name="Comma 2 28 2" xfId="1491" xr:uid="{00000000-0005-0000-0000-00005E030000}"/>
    <cellStyle name="Comma 2 29" xfId="807" xr:uid="{00000000-0005-0000-0000-00005F030000}"/>
    <cellStyle name="Comma 2 29 2" xfId="1492" xr:uid="{00000000-0005-0000-0000-000060030000}"/>
    <cellStyle name="Comma 2 3" xfId="808" xr:uid="{00000000-0005-0000-0000-000061030000}"/>
    <cellStyle name="Comma 2 3 2" xfId="1415" xr:uid="{00000000-0005-0000-0000-000062030000}"/>
    <cellStyle name="Comma 2 3 2 2" xfId="1416" xr:uid="{00000000-0005-0000-0000-000063030000}"/>
    <cellStyle name="Comma 2 3 2 2 2" xfId="1531" xr:uid="{00000000-0005-0000-0000-000064030000}"/>
    <cellStyle name="Comma 2 3 2 3" xfId="1530" xr:uid="{00000000-0005-0000-0000-000065030000}"/>
    <cellStyle name="Comma 2 3 3" xfId="1417" xr:uid="{00000000-0005-0000-0000-000066030000}"/>
    <cellStyle name="Comma 2 3 3 2" xfId="1532" xr:uid="{00000000-0005-0000-0000-000067030000}"/>
    <cellStyle name="Comma 2 3 4" xfId="1414" xr:uid="{00000000-0005-0000-0000-000068030000}"/>
    <cellStyle name="Comma 2 3 4 2" xfId="1529" xr:uid="{00000000-0005-0000-0000-000069030000}"/>
    <cellStyle name="Comma 2 3 5" xfId="1493" xr:uid="{00000000-0005-0000-0000-00006A030000}"/>
    <cellStyle name="Comma 2 30" xfId="809" xr:uid="{00000000-0005-0000-0000-00006B030000}"/>
    <cellStyle name="Comma 2 30 2" xfId="1494" xr:uid="{00000000-0005-0000-0000-00006C030000}"/>
    <cellStyle name="Comma 2 31" xfId="810" xr:uid="{00000000-0005-0000-0000-00006D030000}"/>
    <cellStyle name="Comma 2 32" xfId="1470" xr:uid="{00000000-0005-0000-0000-00006E030000}"/>
    <cellStyle name="Comma 2 4" xfId="811" xr:uid="{00000000-0005-0000-0000-00006F030000}"/>
    <cellStyle name="Comma 2 4 2" xfId="1419" xr:uid="{00000000-0005-0000-0000-000070030000}"/>
    <cellStyle name="Comma 2 4 2 2" xfId="1420" xr:uid="{00000000-0005-0000-0000-000071030000}"/>
    <cellStyle name="Comma 2 4 2 2 2" xfId="1535" xr:uid="{00000000-0005-0000-0000-000072030000}"/>
    <cellStyle name="Comma 2 4 2 3" xfId="1534" xr:uid="{00000000-0005-0000-0000-000073030000}"/>
    <cellStyle name="Comma 2 4 3" xfId="1421" xr:uid="{00000000-0005-0000-0000-000074030000}"/>
    <cellStyle name="Comma 2 4 3 2" xfId="1536" xr:uid="{00000000-0005-0000-0000-000075030000}"/>
    <cellStyle name="Comma 2 4 4" xfId="1418" xr:uid="{00000000-0005-0000-0000-000076030000}"/>
    <cellStyle name="Comma 2 4 4 2" xfId="1533" xr:uid="{00000000-0005-0000-0000-000077030000}"/>
    <cellStyle name="Comma 2 4 5" xfId="1495" xr:uid="{00000000-0005-0000-0000-000078030000}"/>
    <cellStyle name="Comma 2 5" xfId="812" xr:uid="{00000000-0005-0000-0000-000079030000}"/>
    <cellStyle name="Comma 2 5 2" xfId="1423" xr:uid="{00000000-0005-0000-0000-00007A030000}"/>
    <cellStyle name="Comma 2 5 2 2" xfId="1538" xr:uid="{00000000-0005-0000-0000-00007B030000}"/>
    <cellStyle name="Comma 2 5 3" xfId="1422" xr:uid="{00000000-0005-0000-0000-00007C030000}"/>
    <cellStyle name="Comma 2 5 3 2" xfId="1537" xr:uid="{00000000-0005-0000-0000-00007D030000}"/>
    <cellStyle name="Comma 2 5 4" xfId="1496" xr:uid="{00000000-0005-0000-0000-00007E030000}"/>
    <cellStyle name="Comma 2 6" xfId="813" xr:uid="{00000000-0005-0000-0000-00007F030000}"/>
    <cellStyle name="Comma 2 6 2" xfId="1497" xr:uid="{00000000-0005-0000-0000-000080030000}"/>
    <cellStyle name="Comma 2 7" xfId="814" xr:uid="{00000000-0005-0000-0000-000081030000}"/>
    <cellStyle name="Comma 2 7 2" xfId="1498" xr:uid="{00000000-0005-0000-0000-000082030000}"/>
    <cellStyle name="Comma 2 8" xfId="815" xr:uid="{00000000-0005-0000-0000-000083030000}"/>
    <cellStyle name="Comma 2 8 2" xfId="1499" xr:uid="{00000000-0005-0000-0000-000084030000}"/>
    <cellStyle name="Comma 2 9" xfId="816" xr:uid="{00000000-0005-0000-0000-000085030000}"/>
    <cellStyle name="Comma 2 9 2" xfId="1500" xr:uid="{00000000-0005-0000-0000-000086030000}"/>
    <cellStyle name="Comma 3 2" xfId="817" xr:uid="{00000000-0005-0000-0000-000087030000}"/>
    <cellStyle name="Comma 3 2 2" xfId="818" xr:uid="{00000000-0005-0000-0000-000088030000}"/>
    <cellStyle name="Comma 3 2 2 2" xfId="1426" xr:uid="{00000000-0005-0000-0000-000089030000}"/>
    <cellStyle name="Comma 3 2 2 2 2" xfId="1541" xr:uid="{00000000-0005-0000-0000-00008A030000}"/>
    <cellStyle name="Comma 3 2 2 3" xfId="1425" xr:uid="{00000000-0005-0000-0000-00008B030000}"/>
    <cellStyle name="Comma 3 2 2 3 2" xfId="1540" xr:uid="{00000000-0005-0000-0000-00008C030000}"/>
    <cellStyle name="Comma 3 2 2 4" xfId="1501" xr:uid="{00000000-0005-0000-0000-00008D030000}"/>
    <cellStyle name="Comma 3 2 3" xfId="819" xr:uid="{00000000-0005-0000-0000-00008E030000}"/>
    <cellStyle name="Comma 3 2 3 2" xfId="1428" xr:uid="{00000000-0005-0000-0000-00008F030000}"/>
    <cellStyle name="Comma 3 2 3 2 2" xfId="1543" xr:uid="{00000000-0005-0000-0000-000090030000}"/>
    <cellStyle name="Comma 3 2 3 3" xfId="1427" xr:uid="{00000000-0005-0000-0000-000091030000}"/>
    <cellStyle name="Comma 3 2 3 3 2" xfId="1542" xr:uid="{00000000-0005-0000-0000-000092030000}"/>
    <cellStyle name="Comma 3 2 3 4" xfId="1502" xr:uid="{00000000-0005-0000-0000-000093030000}"/>
    <cellStyle name="Comma 3 2 4" xfId="1429" xr:uid="{00000000-0005-0000-0000-000094030000}"/>
    <cellStyle name="Comma 3 2 4 2" xfId="1544" xr:uid="{00000000-0005-0000-0000-000095030000}"/>
    <cellStyle name="Comma 3 2 5" xfId="1424" xr:uid="{00000000-0005-0000-0000-000096030000}"/>
    <cellStyle name="Comma 3 2 5 2" xfId="1539" xr:uid="{00000000-0005-0000-0000-000097030000}"/>
    <cellStyle name="Comma 3 3" xfId="820" xr:uid="{00000000-0005-0000-0000-000098030000}"/>
    <cellStyle name="Comma 3 3 2" xfId="1503" xr:uid="{00000000-0005-0000-0000-000099030000}"/>
    <cellStyle name="Comma 3 4" xfId="821" xr:uid="{00000000-0005-0000-0000-00009A030000}"/>
    <cellStyle name="Comma 4" xfId="822" xr:uid="{00000000-0005-0000-0000-00009B030000}"/>
    <cellStyle name="Comma 4 2" xfId="1430" xr:uid="{00000000-0005-0000-0000-00009C030000}"/>
    <cellStyle name="Comma 4 2 2" xfId="1431" xr:uid="{00000000-0005-0000-0000-00009D030000}"/>
    <cellStyle name="Comma 4 2 2 2" xfId="1546" xr:uid="{00000000-0005-0000-0000-00009E030000}"/>
    <cellStyle name="Comma 4 2 3" xfId="1545" xr:uid="{00000000-0005-0000-0000-00009F030000}"/>
    <cellStyle name="Comma 4 3" xfId="1504" xr:uid="{00000000-0005-0000-0000-0000A0030000}"/>
    <cellStyle name="Comma 5 2" xfId="1432" xr:uid="{00000000-0005-0000-0000-0000A1030000}"/>
    <cellStyle name="Comma 5 2 2" xfId="1433" xr:uid="{00000000-0005-0000-0000-0000A2030000}"/>
    <cellStyle name="Comma 5 2 2 2" xfId="1548" xr:uid="{00000000-0005-0000-0000-0000A3030000}"/>
    <cellStyle name="Comma 5 2 3" xfId="1547" xr:uid="{00000000-0005-0000-0000-0000A4030000}"/>
    <cellStyle name="Comma 6 2" xfId="1434" xr:uid="{00000000-0005-0000-0000-0000A5030000}"/>
    <cellStyle name="Comma 6 2 2" xfId="1435" xr:uid="{00000000-0005-0000-0000-0000A6030000}"/>
    <cellStyle name="Comma 6 2 2 2" xfId="1550" xr:uid="{00000000-0005-0000-0000-0000A7030000}"/>
    <cellStyle name="Comma 6 2 3" xfId="1549" xr:uid="{00000000-0005-0000-0000-0000A8030000}"/>
    <cellStyle name="Comma 7 2" xfId="1436" xr:uid="{00000000-0005-0000-0000-0000A9030000}"/>
    <cellStyle name="Comma 7 2 2" xfId="1437" xr:uid="{00000000-0005-0000-0000-0000AA030000}"/>
    <cellStyle name="Comma 7 2 2 2" xfId="1552" xr:uid="{00000000-0005-0000-0000-0000AB030000}"/>
    <cellStyle name="Comma 7 2 3" xfId="1551" xr:uid="{00000000-0005-0000-0000-0000AC030000}"/>
    <cellStyle name="comma zerodec" xfId="823" xr:uid="{00000000-0005-0000-0000-0000AD030000}"/>
    <cellStyle name="comma zerodec 10" xfId="824" xr:uid="{00000000-0005-0000-0000-0000AE030000}"/>
    <cellStyle name="comma zerodec 11" xfId="825" xr:uid="{00000000-0005-0000-0000-0000AF030000}"/>
    <cellStyle name="comma zerodec 12" xfId="826" xr:uid="{00000000-0005-0000-0000-0000B0030000}"/>
    <cellStyle name="comma zerodec 13" xfId="827" xr:uid="{00000000-0005-0000-0000-0000B1030000}"/>
    <cellStyle name="comma zerodec 14" xfId="828" xr:uid="{00000000-0005-0000-0000-0000B2030000}"/>
    <cellStyle name="comma zerodec 15" xfId="829" xr:uid="{00000000-0005-0000-0000-0000B3030000}"/>
    <cellStyle name="comma zerodec 16" xfId="830" xr:uid="{00000000-0005-0000-0000-0000B4030000}"/>
    <cellStyle name="comma zerodec 17" xfId="831" xr:uid="{00000000-0005-0000-0000-0000B5030000}"/>
    <cellStyle name="comma zerodec 18" xfId="832" xr:uid="{00000000-0005-0000-0000-0000B6030000}"/>
    <cellStyle name="comma zerodec 19" xfId="833" xr:uid="{00000000-0005-0000-0000-0000B7030000}"/>
    <cellStyle name="comma zerodec 2" xfId="834" xr:uid="{00000000-0005-0000-0000-0000B8030000}"/>
    <cellStyle name="comma zerodec 2 2" xfId="835" xr:uid="{00000000-0005-0000-0000-0000B9030000}"/>
    <cellStyle name="comma zerodec 2 2 2" xfId="836" xr:uid="{00000000-0005-0000-0000-0000BA030000}"/>
    <cellStyle name="comma zerodec 2 2 3" xfId="837" xr:uid="{00000000-0005-0000-0000-0000BB030000}"/>
    <cellStyle name="comma zerodec 2 3" xfId="838" xr:uid="{00000000-0005-0000-0000-0000BC030000}"/>
    <cellStyle name="comma zerodec 20" xfId="839" xr:uid="{00000000-0005-0000-0000-0000BD030000}"/>
    <cellStyle name="comma zerodec 21" xfId="840" xr:uid="{00000000-0005-0000-0000-0000BE030000}"/>
    <cellStyle name="comma zerodec 22" xfId="841" xr:uid="{00000000-0005-0000-0000-0000BF030000}"/>
    <cellStyle name="comma zerodec 23" xfId="842" xr:uid="{00000000-0005-0000-0000-0000C0030000}"/>
    <cellStyle name="comma zerodec 24" xfId="843" xr:uid="{00000000-0005-0000-0000-0000C1030000}"/>
    <cellStyle name="comma zerodec 25" xfId="844" xr:uid="{00000000-0005-0000-0000-0000C2030000}"/>
    <cellStyle name="comma zerodec 26" xfId="845" xr:uid="{00000000-0005-0000-0000-0000C3030000}"/>
    <cellStyle name="comma zerodec 27" xfId="846" xr:uid="{00000000-0005-0000-0000-0000C4030000}"/>
    <cellStyle name="comma zerodec 28" xfId="847" xr:uid="{00000000-0005-0000-0000-0000C5030000}"/>
    <cellStyle name="comma zerodec 29" xfId="848" xr:uid="{00000000-0005-0000-0000-0000C6030000}"/>
    <cellStyle name="comma zerodec 3" xfId="849" xr:uid="{00000000-0005-0000-0000-0000C7030000}"/>
    <cellStyle name="comma zerodec 30" xfId="850" xr:uid="{00000000-0005-0000-0000-0000C8030000}"/>
    <cellStyle name="comma zerodec 31" xfId="851" xr:uid="{00000000-0005-0000-0000-0000C9030000}"/>
    <cellStyle name="comma zerodec 4" xfId="852" xr:uid="{00000000-0005-0000-0000-0000CA030000}"/>
    <cellStyle name="comma zerodec 5" xfId="853" xr:uid="{00000000-0005-0000-0000-0000CB030000}"/>
    <cellStyle name="comma zerodec 6" xfId="854" xr:uid="{00000000-0005-0000-0000-0000CC030000}"/>
    <cellStyle name="comma zerodec 7" xfId="855" xr:uid="{00000000-0005-0000-0000-0000CD030000}"/>
    <cellStyle name="comma zerodec 8" xfId="856" xr:uid="{00000000-0005-0000-0000-0000CE030000}"/>
    <cellStyle name="comma zerodec 9" xfId="857" xr:uid="{00000000-0005-0000-0000-0000CF030000}"/>
    <cellStyle name="Currency1" xfId="858" xr:uid="{00000000-0005-0000-0000-0000D0030000}"/>
    <cellStyle name="Currency1 10" xfId="859" xr:uid="{00000000-0005-0000-0000-0000D1030000}"/>
    <cellStyle name="Currency1 11" xfId="860" xr:uid="{00000000-0005-0000-0000-0000D2030000}"/>
    <cellStyle name="Currency1 12" xfId="861" xr:uid="{00000000-0005-0000-0000-0000D3030000}"/>
    <cellStyle name="Currency1 13" xfId="862" xr:uid="{00000000-0005-0000-0000-0000D4030000}"/>
    <cellStyle name="Currency1 14" xfId="863" xr:uid="{00000000-0005-0000-0000-0000D5030000}"/>
    <cellStyle name="Currency1 15" xfId="864" xr:uid="{00000000-0005-0000-0000-0000D6030000}"/>
    <cellStyle name="Currency1 16" xfId="865" xr:uid="{00000000-0005-0000-0000-0000D7030000}"/>
    <cellStyle name="Currency1 17" xfId="866" xr:uid="{00000000-0005-0000-0000-0000D8030000}"/>
    <cellStyle name="Currency1 18" xfId="867" xr:uid="{00000000-0005-0000-0000-0000D9030000}"/>
    <cellStyle name="Currency1 19" xfId="868" xr:uid="{00000000-0005-0000-0000-0000DA030000}"/>
    <cellStyle name="Currency1 2" xfId="869" xr:uid="{00000000-0005-0000-0000-0000DB030000}"/>
    <cellStyle name="Currency1 2 2" xfId="870" xr:uid="{00000000-0005-0000-0000-0000DC030000}"/>
    <cellStyle name="Currency1 2 2 2" xfId="871" xr:uid="{00000000-0005-0000-0000-0000DD030000}"/>
    <cellStyle name="Currency1 2 2 3" xfId="872" xr:uid="{00000000-0005-0000-0000-0000DE030000}"/>
    <cellStyle name="Currency1 2 3" xfId="873" xr:uid="{00000000-0005-0000-0000-0000DF030000}"/>
    <cellStyle name="Currency1 20" xfId="874" xr:uid="{00000000-0005-0000-0000-0000E0030000}"/>
    <cellStyle name="Currency1 21" xfId="875" xr:uid="{00000000-0005-0000-0000-0000E1030000}"/>
    <cellStyle name="Currency1 22" xfId="876" xr:uid="{00000000-0005-0000-0000-0000E2030000}"/>
    <cellStyle name="Currency1 23" xfId="877" xr:uid="{00000000-0005-0000-0000-0000E3030000}"/>
    <cellStyle name="Currency1 24" xfId="878" xr:uid="{00000000-0005-0000-0000-0000E4030000}"/>
    <cellStyle name="Currency1 25" xfId="879" xr:uid="{00000000-0005-0000-0000-0000E5030000}"/>
    <cellStyle name="Currency1 26" xfId="880" xr:uid="{00000000-0005-0000-0000-0000E6030000}"/>
    <cellStyle name="Currency1 27" xfId="881" xr:uid="{00000000-0005-0000-0000-0000E7030000}"/>
    <cellStyle name="Currency1 28" xfId="882" xr:uid="{00000000-0005-0000-0000-0000E8030000}"/>
    <cellStyle name="Currency1 29" xfId="883" xr:uid="{00000000-0005-0000-0000-0000E9030000}"/>
    <cellStyle name="Currency1 3" xfId="884" xr:uid="{00000000-0005-0000-0000-0000EA030000}"/>
    <cellStyle name="Currency1 30" xfId="885" xr:uid="{00000000-0005-0000-0000-0000EB030000}"/>
    <cellStyle name="Currency1 31" xfId="886" xr:uid="{00000000-0005-0000-0000-0000EC030000}"/>
    <cellStyle name="Currency1 4" xfId="887" xr:uid="{00000000-0005-0000-0000-0000ED030000}"/>
    <cellStyle name="Currency1 5" xfId="888" xr:uid="{00000000-0005-0000-0000-0000EE030000}"/>
    <cellStyle name="Currency1 6" xfId="889" xr:uid="{00000000-0005-0000-0000-0000EF030000}"/>
    <cellStyle name="Currency1 7" xfId="890" xr:uid="{00000000-0005-0000-0000-0000F0030000}"/>
    <cellStyle name="Currency1 8" xfId="891" xr:uid="{00000000-0005-0000-0000-0000F1030000}"/>
    <cellStyle name="Currency1 9" xfId="892" xr:uid="{00000000-0005-0000-0000-0000F2030000}"/>
    <cellStyle name="Dollar (zero dec)" xfId="893" xr:uid="{00000000-0005-0000-0000-0000F3030000}"/>
    <cellStyle name="Dollar (zero dec) 10" xfId="894" xr:uid="{00000000-0005-0000-0000-0000F4030000}"/>
    <cellStyle name="Dollar (zero dec) 11" xfId="895" xr:uid="{00000000-0005-0000-0000-0000F5030000}"/>
    <cellStyle name="Dollar (zero dec) 12" xfId="896" xr:uid="{00000000-0005-0000-0000-0000F6030000}"/>
    <cellStyle name="Dollar (zero dec) 13" xfId="897" xr:uid="{00000000-0005-0000-0000-0000F7030000}"/>
    <cellStyle name="Dollar (zero dec) 14" xfId="898" xr:uid="{00000000-0005-0000-0000-0000F8030000}"/>
    <cellStyle name="Dollar (zero dec) 15" xfId="899" xr:uid="{00000000-0005-0000-0000-0000F9030000}"/>
    <cellStyle name="Dollar (zero dec) 16" xfId="900" xr:uid="{00000000-0005-0000-0000-0000FA030000}"/>
    <cellStyle name="Dollar (zero dec) 17" xfId="901" xr:uid="{00000000-0005-0000-0000-0000FB030000}"/>
    <cellStyle name="Dollar (zero dec) 18" xfId="902" xr:uid="{00000000-0005-0000-0000-0000FC030000}"/>
    <cellStyle name="Dollar (zero dec) 19" xfId="903" xr:uid="{00000000-0005-0000-0000-0000FD030000}"/>
    <cellStyle name="Dollar (zero dec) 2" xfId="904" xr:uid="{00000000-0005-0000-0000-0000FE030000}"/>
    <cellStyle name="Dollar (zero dec) 2 2" xfId="905" xr:uid="{00000000-0005-0000-0000-0000FF030000}"/>
    <cellStyle name="Dollar (zero dec) 2 2 2" xfId="906" xr:uid="{00000000-0005-0000-0000-000000040000}"/>
    <cellStyle name="Dollar (zero dec) 2 2 3" xfId="907" xr:uid="{00000000-0005-0000-0000-000001040000}"/>
    <cellStyle name="Dollar (zero dec) 2 3" xfId="908" xr:uid="{00000000-0005-0000-0000-000002040000}"/>
    <cellStyle name="Dollar (zero dec) 20" xfId="909" xr:uid="{00000000-0005-0000-0000-000003040000}"/>
    <cellStyle name="Dollar (zero dec) 21" xfId="910" xr:uid="{00000000-0005-0000-0000-000004040000}"/>
    <cellStyle name="Dollar (zero dec) 22" xfId="911" xr:uid="{00000000-0005-0000-0000-000005040000}"/>
    <cellStyle name="Dollar (zero dec) 23" xfId="912" xr:uid="{00000000-0005-0000-0000-000006040000}"/>
    <cellStyle name="Dollar (zero dec) 24" xfId="913" xr:uid="{00000000-0005-0000-0000-000007040000}"/>
    <cellStyle name="Dollar (zero dec) 25" xfId="914" xr:uid="{00000000-0005-0000-0000-000008040000}"/>
    <cellStyle name="Dollar (zero dec) 26" xfId="915" xr:uid="{00000000-0005-0000-0000-000009040000}"/>
    <cellStyle name="Dollar (zero dec) 27" xfId="916" xr:uid="{00000000-0005-0000-0000-00000A040000}"/>
    <cellStyle name="Dollar (zero dec) 28" xfId="917" xr:uid="{00000000-0005-0000-0000-00000B040000}"/>
    <cellStyle name="Dollar (zero dec) 29" xfId="918" xr:uid="{00000000-0005-0000-0000-00000C040000}"/>
    <cellStyle name="Dollar (zero dec) 3" xfId="919" xr:uid="{00000000-0005-0000-0000-00000D040000}"/>
    <cellStyle name="Dollar (zero dec) 30" xfId="920" xr:uid="{00000000-0005-0000-0000-00000E040000}"/>
    <cellStyle name="Dollar (zero dec) 31" xfId="921" xr:uid="{00000000-0005-0000-0000-00000F040000}"/>
    <cellStyle name="Dollar (zero dec) 4" xfId="922" xr:uid="{00000000-0005-0000-0000-000010040000}"/>
    <cellStyle name="Dollar (zero dec) 5" xfId="923" xr:uid="{00000000-0005-0000-0000-000011040000}"/>
    <cellStyle name="Dollar (zero dec) 6" xfId="924" xr:uid="{00000000-0005-0000-0000-000012040000}"/>
    <cellStyle name="Dollar (zero dec) 7" xfId="925" xr:uid="{00000000-0005-0000-0000-000013040000}"/>
    <cellStyle name="Dollar (zero dec) 8" xfId="926" xr:uid="{00000000-0005-0000-0000-000014040000}"/>
    <cellStyle name="Dollar (zero dec) 9" xfId="927" xr:uid="{00000000-0005-0000-0000-000015040000}"/>
    <cellStyle name="Explanatory Text 10" xfId="928" xr:uid="{00000000-0005-0000-0000-000016040000}"/>
    <cellStyle name="Explanatory Text 11" xfId="929" xr:uid="{00000000-0005-0000-0000-000017040000}"/>
    <cellStyle name="Explanatory Text 12" xfId="930" xr:uid="{00000000-0005-0000-0000-000018040000}"/>
    <cellStyle name="Explanatory Text 13" xfId="931" xr:uid="{00000000-0005-0000-0000-000019040000}"/>
    <cellStyle name="Explanatory Text 14" xfId="932" xr:uid="{00000000-0005-0000-0000-00001A040000}"/>
    <cellStyle name="Explanatory Text 15" xfId="933" xr:uid="{00000000-0005-0000-0000-00001B040000}"/>
    <cellStyle name="Explanatory Text 16" xfId="934" xr:uid="{00000000-0005-0000-0000-00001C040000}"/>
    <cellStyle name="Explanatory Text 17" xfId="935" xr:uid="{00000000-0005-0000-0000-00001D040000}"/>
    <cellStyle name="Explanatory Text 18" xfId="936" xr:uid="{00000000-0005-0000-0000-00001E040000}"/>
    <cellStyle name="Explanatory Text 19" xfId="937" xr:uid="{00000000-0005-0000-0000-00001F040000}"/>
    <cellStyle name="Explanatory Text 2" xfId="938" xr:uid="{00000000-0005-0000-0000-000020040000}"/>
    <cellStyle name="Explanatory Text 20" xfId="939" xr:uid="{00000000-0005-0000-0000-000021040000}"/>
    <cellStyle name="Explanatory Text 21" xfId="940" xr:uid="{00000000-0005-0000-0000-000022040000}"/>
    <cellStyle name="Explanatory Text 22" xfId="941" xr:uid="{00000000-0005-0000-0000-000023040000}"/>
    <cellStyle name="Explanatory Text 23" xfId="942" xr:uid="{00000000-0005-0000-0000-000024040000}"/>
    <cellStyle name="Explanatory Text 24" xfId="943" xr:uid="{00000000-0005-0000-0000-000025040000}"/>
    <cellStyle name="Explanatory Text 25" xfId="944" xr:uid="{00000000-0005-0000-0000-000026040000}"/>
    <cellStyle name="Explanatory Text 26" xfId="945" xr:uid="{00000000-0005-0000-0000-000027040000}"/>
    <cellStyle name="Explanatory Text 27" xfId="946" xr:uid="{00000000-0005-0000-0000-000028040000}"/>
    <cellStyle name="Explanatory Text 28" xfId="947" xr:uid="{00000000-0005-0000-0000-000029040000}"/>
    <cellStyle name="Explanatory Text 29" xfId="948" xr:uid="{00000000-0005-0000-0000-00002A040000}"/>
    <cellStyle name="Explanatory Text 3" xfId="949" xr:uid="{00000000-0005-0000-0000-00002B040000}"/>
    <cellStyle name="Explanatory Text 30" xfId="950" xr:uid="{00000000-0005-0000-0000-00002C040000}"/>
    <cellStyle name="Explanatory Text 4" xfId="951" xr:uid="{00000000-0005-0000-0000-00002D040000}"/>
    <cellStyle name="Explanatory Text 5" xfId="952" xr:uid="{00000000-0005-0000-0000-00002E040000}"/>
    <cellStyle name="Explanatory Text 6" xfId="953" xr:uid="{00000000-0005-0000-0000-00002F040000}"/>
    <cellStyle name="Explanatory Text 7" xfId="954" xr:uid="{00000000-0005-0000-0000-000030040000}"/>
    <cellStyle name="Explanatory Text 8" xfId="955" xr:uid="{00000000-0005-0000-0000-000031040000}"/>
    <cellStyle name="Explanatory Text 9" xfId="956" xr:uid="{00000000-0005-0000-0000-000032040000}"/>
    <cellStyle name="Good 10" xfId="957" xr:uid="{00000000-0005-0000-0000-000033040000}"/>
    <cellStyle name="Good 11" xfId="958" xr:uid="{00000000-0005-0000-0000-000034040000}"/>
    <cellStyle name="Good 12" xfId="959" xr:uid="{00000000-0005-0000-0000-000035040000}"/>
    <cellStyle name="Good 13" xfId="960" xr:uid="{00000000-0005-0000-0000-000036040000}"/>
    <cellStyle name="Good 14" xfId="961" xr:uid="{00000000-0005-0000-0000-000037040000}"/>
    <cellStyle name="Good 15" xfId="962" xr:uid="{00000000-0005-0000-0000-000038040000}"/>
    <cellStyle name="Good 16" xfId="963" xr:uid="{00000000-0005-0000-0000-000039040000}"/>
    <cellStyle name="Good 17" xfId="964" xr:uid="{00000000-0005-0000-0000-00003A040000}"/>
    <cellStyle name="Good 18" xfId="965" xr:uid="{00000000-0005-0000-0000-00003B040000}"/>
    <cellStyle name="Good 19" xfId="966" xr:uid="{00000000-0005-0000-0000-00003C040000}"/>
    <cellStyle name="Good 2" xfId="967" xr:uid="{00000000-0005-0000-0000-00003D040000}"/>
    <cellStyle name="Good 20" xfId="968" xr:uid="{00000000-0005-0000-0000-00003E040000}"/>
    <cellStyle name="Good 21" xfId="969" xr:uid="{00000000-0005-0000-0000-00003F040000}"/>
    <cellStyle name="Good 22" xfId="970" xr:uid="{00000000-0005-0000-0000-000040040000}"/>
    <cellStyle name="Good 23" xfId="971" xr:uid="{00000000-0005-0000-0000-000041040000}"/>
    <cellStyle name="Good 24" xfId="972" xr:uid="{00000000-0005-0000-0000-000042040000}"/>
    <cellStyle name="Good 25" xfId="973" xr:uid="{00000000-0005-0000-0000-000043040000}"/>
    <cellStyle name="Good 26" xfId="974" xr:uid="{00000000-0005-0000-0000-000044040000}"/>
    <cellStyle name="Good 27" xfId="975" xr:uid="{00000000-0005-0000-0000-000045040000}"/>
    <cellStyle name="Good 28" xfId="976" xr:uid="{00000000-0005-0000-0000-000046040000}"/>
    <cellStyle name="Good 29" xfId="977" xr:uid="{00000000-0005-0000-0000-000047040000}"/>
    <cellStyle name="Good 3" xfId="978" xr:uid="{00000000-0005-0000-0000-000048040000}"/>
    <cellStyle name="Good 30" xfId="979" xr:uid="{00000000-0005-0000-0000-000049040000}"/>
    <cellStyle name="Good 4" xfId="980" xr:uid="{00000000-0005-0000-0000-00004A040000}"/>
    <cellStyle name="Good 5" xfId="981" xr:uid="{00000000-0005-0000-0000-00004B040000}"/>
    <cellStyle name="Good 6" xfId="982" xr:uid="{00000000-0005-0000-0000-00004C040000}"/>
    <cellStyle name="Good 7" xfId="983" xr:uid="{00000000-0005-0000-0000-00004D040000}"/>
    <cellStyle name="Good 8" xfId="984" xr:uid="{00000000-0005-0000-0000-00004E040000}"/>
    <cellStyle name="Good 9" xfId="985" xr:uid="{00000000-0005-0000-0000-00004F040000}"/>
    <cellStyle name="Grey" xfId="986" xr:uid="{00000000-0005-0000-0000-000050040000}"/>
    <cellStyle name="Heading 1 10" xfId="987" xr:uid="{00000000-0005-0000-0000-000051040000}"/>
    <cellStyle name="Heading 1 11" xfId="988" xr:uid="{00000000-0005-0000-0000-000052040000}"/>
    <cellStyle name="Heading 1 12" xfId="989" xr:uid="{00000000-0005-0000-0000-000053040000}"/>
    <cellStyle name="Heading 1 13" xfId="990" xr:uid="{00000000-0005-0000-0000-000054040000}"/>
    <cellStyle name="Heading 1 14" xfId="991" xr:uid="{00000000-0005-0000-0000-000055040000}"/>
    <cellStyle name="Heading 1 15" xfId="992" xr:uid="{00000000-0005-0000-0000-000056040000}"/>
    <cellStyle name="Heading 1 16" xfId="993" xr:uid="{00000000-0005-0000-0000-000057040000}"/>
    <cellStyle name="Heading 1 17" xfId="994" xr:uid="{00000000-0005-0000-0000-000058040000}"/>
    <cellStyle name="Heading 1 18" xfId="995" xr:uid="{00000000-0005-0000-0000-000059040000}"/>
    <cellStyle name="Heading 1 19" xfId="996" xr:uid="{00000000-0005-0000-0000-00005A040000}"/>
    <cellStyle name="Heading 1 2" xfId="997" xr:uid="{00000000-0005-0000-0000-00005B040000}"/>
    <cellStyle name="Heading 1 20" xfId="998" xr:uid="{00000000-0005-0000-0000-00005C040000}"/>
    <cellStyle name="Heading 1 21" xfId="999" xr:uid="{00000000-0005-0000-0000-00005D040000}"/>
    <cellStyle name="Heading 1 22" xfId="1000" xr:uid="{00000000-0005-0000-0000-00005E040000}"/>
    <cellStyle name="Heading 1 23" xfId="1001" xr:uid="{00000000-0005-0000-0000-00005F040000}"/>
    <cellStyle name="Heading 1 24" xfId="1002" xr:uid="{00000000-0005-0000-0000-000060040000}"/>
    <cellStyle name="Heading 1 25" xfId="1003" xr:uid="{00000000-0005-0000-0000-000061040000}"/>
    <cellStyle name="Heading 1 26" xfId="1004" xr:uid="{00000000-0005-0000-0000-000062040000}"/>
    <cellStyle name="Heading 1 27" xfId="1005" xr:uid="{00000000-0005-0000-0000-000063040000}"/>
    <cellStyle name="Heading 1 28" xfId="1006" xr:uid="{00000000-0005-0000-0000-000064040000}"/>
    <cellStyle name="Heading 1 29" xfId="1007" xr:uid="{00000000-0005-0000-0000-000065040000}"/>
    <cellStyle name="Heading 1 3" xfId="1008" xr:uid="{00000000-0005-0000-0000-000066040000}"/>
    <cellStyle name="Heading 1 30" xfId="1009" xr:uid="{00000000-0005-0000-0000-000067040000}"/>
    <cellStyle name="Heading 1 4" xfId="1010" xr:uid="{00000000-0005-0000-0000-000068040000}"/>
    <cellStyle name="Heading 1 5" xfId="1011" xr:uid="{00000000-0005-0000-0000-000069040000}"/>
    <cellStyle name="Heading 1 6" xfId="1012" xr:uid="{00000000-0005-0000-0000-00006A040000}"/>
    <cellStyle name="Heading 1 7" xfId="1013" xr:uid="{00000000-0005-0000-0000-00006B040000}"/>
    <cellStyle name="Heading 1 8" xfId="1014" xr:uid="{00000000-0005-0000-0000-00006C040000}"/>
    <cellStyle name="Heading 1 9" xfId="1015" xr:uid="{00000000-0005-0000-0000-00006D040000}"/>
    <cellStyle name="Heading 2 10" xfId="1016" xr:uid="{00000000-0005-0000-0000-00006E040000}"/>
    <cellStyle name="Heading 2 11" xfId="1017" xr:uid="{00000000-0005-0000-0000-00006F040000}"/>
    <cellStyle name="Heading 2 12" xfId="1018" xr:uid="{00000000-0005-0000-0000-000070040000}"/>
    <cellStyle name="Heading 2 13" xfId="1019" xr:uid="{00000000-0005-0000-0000-000071040000}"/>
    <cellStyle name="Heading 2 14" xfId="1020" xr:uid="{00000000-0005-0000-0000-000072040000}"/>
    <cellStyle name="Heading 2 15" xfId="1021" xr:uid="{00000000-0005-0000-0000-000073040000}"/>
    <cellStyle name="Heading 2 16" xfId="1022" xr:uid="{00000000-0005-0000-0000-000074040000}"/>
    <cellStyle name="Heading 2 17" xfId="1023" xr:uid="{00000000-0005-0000-0000-000075040000}"/>
    <cellStyle name="Heading 2 18" xfId="1024" xr:uid="{00000000-0005-0000-0000-000076040000}"/>
    <cellStyle name="Heading 2 19" xfId="1025" xr:uid="{00000000-0005-0000-0000-000077040000}"/>
    <cellStyle name="Heading 2 2" xfId="1026" xr:uid="{00000000-0005-0000-0000-000078040000}"/>
    <cellStyle name="Heading 2 20" xfId="1027" xr:uid="{00000000-0005-0000-0000-000079040000}"/>
    <cellStyle name="Heading 2 21" xfId="1028" xr:uid="{00000000-0005-0000-0000-00007A040000}"/>
    <cellStyle name="Heading 2 22" xfId="1029" xr:uid="{00000000-0005-0000-0000-00007B040000}"/>
    <cellStyle name="Heading 2 23" xfId="1030" xr:uid="{00000000-0005-0000-0000-00007C040000}"/>
    <cellStyle name="Heading 2 24" xfId="1031" xr:uid="{00000000-0005-0000-0000-00007D040000}"/>
    <cellStyle name="Heading 2 25" xfId="1032" xr:uid="{00000000-0005-0000-0000-00007E040000}"/>
    <cellStyle name="Heading 2 26" xfId="1033" xr:uid="{00000000-0005-0000-0000-00007F040000}"/>
    <cellStyle name="Heading 2 27" xfId="1034" xr:uid="{00000000-0005-0000-0000-000080040000}"/>
    <cellStyle name="Heading 2 28" xfId="1035" xr:uid="{00000000-0005-0000-0000-000081040000}"/>
    <cellStyle name="Heading 2 29" xfId="1036" xr:uid="{00000000-0005-0000-0000-000082040000}"/>
    <cellStyle name="Heading 2 3" xfId="1037" xr:uid="{00000000-0005-0000-0000-000083040000}"/>
    <cellStyle name="Heading 2 30" xfId="1038" xr:uid="{00000000-0005-0000-0000-000084040000}"/>
    <cellStyle name="Heading 2 4" xfId="1039" xr:uid="{00000000-0005-0000-0000-000085040000}"/>
    <cellStyle name="Heading 2 5" xfId="1040" xr:uid="{00000000-0005-0000-0000-000086040000}"/>
    <cellStyle name="Heading 2 6" xfId="1041" xr:uid="{00000000-0005-0000-0000-000087040000}"/>
    <cellStyle name="Heading 2 7" xfId="1042" xr:uid="{00000000-0005-0000-0000-000088040000}"/>
    <cellStyle name="Heading 2 8" xfId="1043" xr:uid="{00000000-0005-0000-0000-000089040000}"/>
    <cellStyle name="Heading 2 9" xfId="1044" xr:uid="{00000000-0005-0000-0000-00008A040000}"/>
    <cellStyle name="Heading 3 10" xfId="1045" xr:uid="{00000000-0005-0000-0000-00008B040000}"/>
    <cellStyle name="Heading 3 11" xfId="1046" xr:uid="{00000000-0005-0000-0000-00008C040000}"/>
    <cellStyle name="Heading 3 12" xfId="1047" xr:uid="{00000000-0005-0000-0000-00008D040000}"/>
    <cellStyle name="Heading 3 13" xfId="1048" xr:uid="{00000000-0005-0000-0000-00008E040000}"/>
    <cellStyle name="Heading 3 14" xfId="1049" xr:uid="{00000000-0005-0000-0000-00008F040000}"/>
    <cellStyle name="Heading 3 15" xfId="1050" xr:uid="{00000000-0005-0000-0000-000090040000}"/>
    <cellStyle name="Heading 3 16" xfId="1051" xr:uid="{00000000-0005-0000-0000-000091040000}"/>
    <cellStyle name="Heading 3 17" xfId="1052" xr:uid="{00000000-0005-0000-0000-000092040000}"/>
    <cellStyle name="Heading 3 18" xfId="1053" xr:uid="{00000000-0005-0000-0000-000093040000}"/>
    <cellStyle name="Heading 3 19" xfId="1054" xr:uid="{00000000-0005-0000-0000-000094040000}"/>
    <cellStyle name="Heading 3 2" xfId="1055" xr:uid="{00000000-0005-0000-0000-000095040000}"/>
    <cellStyle name="Heading 3 20" xfId="1056" xr:uid="{00000000-0005-0000-0000-000096040000}"/>
    <cellStyle name="Heading 3 21" xfId="1057" xr:uid="{00000000-0005-0000-0000-000097040000}"/>
    <cellStyle name="Heading 3 22" xfId="1058" xr:uid="{00000000-0005-0000-0000-000098040000}"/>
    <cellStyle name="Heading 3 23" xfId="1059" xr:uid="{00000000-0005-0000-0000-000099040000}"/>
    <cellStyle name="Heading 3 24" xfId="1060" xr:uid="{00000000-0005-0000-0000-00009A040000}"/>
    <cellStyle name="Heading 3 25" xfId="1061" xr:uid="{00000000-0005-0000-0000-00009B040000}"/>
    <cellStyle name="Heading 3 26" xfId="1062" xr:uid="{00000000-0005-0000-0000-00009C040000}"/>
    <cellStyle name="Heading 3 27" xfId="1063" xr:uid="{00000000-0005-0000-0000-00009D040000}"/>
    <cellStyle name="Heading 3 28" xfId="1064" xr:uid="{00000000-0005-0000-0000-00009E040000}"/>
    <cellStyle name="Heading 3 29" xfId="1065" xr:uid="{00000000-0005-0000-0000-00009F040000}"/>
    <cellStyle name="Heading 3 3" xfId="1066" xr:uid="{00000000-0005-0000-0000-0000A0040000}"/>
    <cellStyle name="Heading 3 30" xfId="1067" xr:uid="{00000000-0005-0000-0000-0000A1040000}"/>
    <cellStyle name="Heading 3 4" xfId="1068" xr:uid="{00000000-0005-0000-0000-0000A2040000}"/>
    <cellStyle name="Heading 3 5" xfId="1069" xr:uid="{00000000-0005-0000-0000-0000A3040000}"/>
    <cellStyle name="Heading 3 6" xfId="1070" xr:uid="{00000000-0005-0000-0000-0000A4040000}"/>
    <cellStyle name="Heading 3 7" xfId="1071" xr:uid="{00000000-0005-0000-0000-0000A5040000}"/>
    <cellStyle name="Heading 3 8" xfId="1072" xr:uid="{00000000-0005-0000-0000-0000A6040000}"/>
    <cellStyle name="Heading 3 9" xfId="1073" xr:uid="{00000000-0005-0000-0000-0000A7040000}"/>
    <cellStyle name="Heading 4 10" xfId="1074" xr:uid="{00000000-0005-0000-0000-0000A8040000}"/>
    <cellStyle name="Heading 4 11" xfId="1075" xr:uid="{00000000-0005-0000-0000-0000A9040000}"/>
    <cellStyle name="Heading 4 12" xfId="1076" xr:uid="{00000000-0005-0000-0000-0000AA040000}"/>
    <cellStyle name="Heading 4 13" xfId="1077" xr:uid="{00000000-0005-0000-0000-0000AB040000}"/>
    <cellStyle name="Heading 4 14" xfId="1078" xr:uid="{00000000-0005-0000-0000-0000AC040000}"/>
    <cellStyle name="Heading 4 15" xfId="1079" xr:uid="{00000000-0005-0000-0000-0000AD040000}"/>
    <cellStyle name="Heading 4 16" xfId="1080" xr:uid="{00000000-0005-0000-0000-0000AE040000}"/>
    <cellStyle name="Heading 4 17" xfId="1081" xr:uid="{00000000-0005-0000-0000-0000AF040000}"/>
    <cellStyle name="Heading 4 18" xfId="1082" xr:uid="{00000000-0005-0000-0000-0000B0040000}"/>
    <cellStyle name="Heading 4 19" xfId="1083" xr:uid="{00000000-0005-0000-0000-0000B1040000}"/>
    <cellStyle name="Heading 4 2" xfId="1084" xr:uid="{00000000-0005-0000-0000-0000B2040000}"/>
    <cellStyle name="Heading 4 20" xfId="1085" xr:uid="{00000000-0005-0000-0000-0000B3040000}"/>
    <cellStyle name="Heading 4 21" xfId="1086" xr:uid="{00000000-0005-0000-0000-0000B4040000}"/>
    <cellStyle name="Heading 4 22" xfId="1087" xr:uid="{00000000-0005-0000-0000-0000B5040000}"/>
    <cellStyle name="Heading 4 23" xfId="1088" xr:uid="{00000000-0005-0000-0000-0000B6040000}"/>
    <cellStyle name="Heading 4 24" xfId="1089" xr:uid="{00000000-0005-0000-0000-0000B7040000}"/>
    <cellStyle name="Heading 4 25" xfId="1090" xr:uid="{00000000-0005-0000-0000-0000B8040000}"/>
    <cellStyle name="Heading 4 26" xfId="1091" xr:uid="{00000000-0005-0000-0000-0000B9040000}"/>
    <cellStyle name="Heading 4 27" xfId="1092" xr:uid="{00000000-0005-0000-0000-0000BA040000}"/>
    <cellStyle name="Heading 4 28" xfId="1093" xr:uid="{00000000-0005-0000-0000-0000BB040000}"/>
    <cellStyle name="Heading 4 29" xfId="1094" xr:uid="{00000000-0005-0000-0000-0000BC040000}"/>
    <cellStyle name="Heading 4 3" xfId="1095" xr:uid="{00000000-0005-0000-0000-0000BD040000}"/>
    <cellStyle name="Heading 4 30" xfId="1096" xr:uid="{00000000-0005-0000-0000-0000BE040000}"/>
    <cellStyle name="Heading 4 4" xfId="1097" xr:uid="{00000000-0005-0000-0000-0000BF040000}"/>
    <cellStyle name="Heading 4 5" xfId="1098" xr:uid="{00000000-0005-0000-0000-0000C0040000}"/>
    <cellStyle name="Heading 4 6" xfId="1099" xr:uid="{00000000-0005-0000-0000-0000C1040000}"/>
    <cellStyle name="Heading 4 7" xfId="1100" xr:uid="{00000000-0005-0000-0000-0000C2040000}"/>
    <cellStyle name="Heading 4 8" xfId="1101" xr:uid="{00000000-0005-0000-0000-0000C3040000}"/>
    <cellStyle name="Heading 4 9" xfId="1102" xr:uid="{00000000-0005-0000-0000-0000C4040000}"/>
    <cellStyle name="Input [yellow]" xfId="1103" xr:uid="{00000000-0005-0000-0000-0000C5040000}"/>
    <cellStyle name="Input [yellow] 2" xfId="1104" xr:uid="{00000000-0005-0000-0000-0000C6040000}"/>
    <cellStyle name="Input 10" xfId="1105" xr:uid="{00000000-0005-0000-0000-0000C7040000}"/>
    <cellStyle name="Input 11" xfId="1106" xr:uid="{00000000-0005-0000-0000-0000C8040000}"/>
    <cellStyle name="Input 12" xfId="1107" xr:uid="{00000000-0005-0000-0000-0000C9040000}"/>
    <cellStyle name="Input 13" xfId="1108" xr:uid="{00000000-0005-0000-0000-0000CA040000}"/>
    <cellStyle name="Input 14" xfId="1109" xr:uid="{00000000-0005-0000-0000-0000CB040000}"/>
    <cellStyle name="Input 15" xfId="1110" xr:uid="{00000000-0005-0000-0000-0000CC040000}"/>
    <cellStyle name="Input 16" xfId="1111" xr:uid="{00000000-0005-0000-0000-0000CD040000}"/>
    <cellStyle name="Input 17" xfId="1112" xr:uid="{00000000-0005-0000-0000-0000CE040000}"/>
    <cellStyle name="Input 18" xfId="1113" xr:uid="{00000000-0005-0000-0000-0000CF040000}"/>
    <cellStyle name="Input 19" xfId="1114" xr:uid="{00000000-0005-0000-0000-0000D0040000}"/>
    <cellStyle name="Input 2" xfId="1115" xr:uid="{00000000-0005-0000-0000-0000D1040000}"/>
    <cellStyle name="Input 20" xfId="1116" xr:uid="{00000000-0005-0000-0000-0000D2040000}"/>
    <cellStyle name="Input 21" xfId="1117" xr:uid="{00000000-0005-0000-0000-0000D3040000}"/>
    <cellStyle name="Input 22" xfId="1118" xr:uid="{00000000-0005-0000-0000-0000D4040000}"/>
    <cellStyle name="Input 23" xfId="1119" xr:uid="{00000000-0005-0000-0000-0000D5040000}"/>
    <cellStyle name="Input 24" xfId="1120" xr:uid="{00000000-0005-0000-0000-0000D6040000}"/>
    <cellStyle name="Input 25" xfId="1121" xr:uid="{00000000-0005-0000-0000-0000D7040000}"/>
    <cellStyle name="Input 26" xfId="1122" xr:uid="{00000000-0005-0000-0000-0000D8040000}"/>
    <cellStyle name="Input 27" xfId="1123" xr:uid="{00000000-0005-0000-0000-0000D9040000}"/>
    <cellStyle name="Input 28" xfId="1124" xr:uid="{00000000-0005-0000-0000-0000DA040000}"/>
    <cellStyle name="Input 29" xfId="1125" xr:uid="{00000000-0005-0000-0000-0000DB040000}"/>
    <cellStyle name="Input 3" xfId="1126" xr:uid="{00000000-0005-0000-0000-0000DC040000}"/>
    <cellStyle name="Input 30" xfId="1127" xr:uid="{00000000-0005-0000-0000-0000DD040000}"/>
    <cellStyle name="Input 4" xfId="1128" xr:uid="{00000000-0005-0000-0000-0000DE040000}"/>
    <cellStyle name="Input 5" xfId="1129" xr:uid="{00000000-0005-0000-0000-0000DF040000}"/>
    <cellStyle name="Input 6" xfId="1130" xr:uid="{00000000-0005-0000-0000-0000E0040000}"/>
    <cellStyle name="Input 7" xfId="1131" xr:uid="{00000000-0005-0000-0000-0000E1040000}"/>
    <cellStyle name="Input 8" xfId="1132" xr:uid="{00000000-0005-0000-0000-0000E2040000}"/>
    <cellStyle name="Input 9" xfId="1133" xr:uid="{00000000-0005-0000-0000-0000E3040000}"/>
    <cellStyle name="Linked Cell 10" xfId="1134" xr:uid="{00000000-0005-0000-0000-0000E4040000}"/>
    <cellStyle name="Linked Cell 11" xfId="1135" xr:uid="{00000000-0005-0000-0000-0000E5040000}"/>
    <cellStyle name="Linked Cell 12" xfId="1136" xr:uid="{00000000-0005-0000-0000-0000E6040000}"/>
    <cellStyle name="Linked Cell 13" xfId="1137" xr:uid="{00000000-0005-0000-0000-0000E7040000}"/>
    <cellStyle name="Linked Cell 14" xfId="1138" xr:uid="{00000000-0005-0000-0000-0000E8040000}"/>
    <cellStyle name="Linked Cell 15" xfId="1139" xr:uid="{00000000-0005-0000-0000-0000E9040000}"/>
    <cellStyle name="Linked Cell 16" xfId="1140" xr:uid="{00000000-0005-0000-0000-0000EA040000}"/>
    <cellStyle name="Linked Cell 17" xfId="1141" xr:uid="{00000000-0005-0000-0000-0000EB040000}"/>
    <cellStyle name="Linked Cell 18" xfId="1142" xr:uid="{00000000-0005-0000-0000-0000EC040000}"/>
    <cellStyle name="Linked Cell 19" xfId="1143" xr:uid="{00000000-0005-0000-0000-0000ED040000}"/>
    <cellStyle name="Linked Cell 2" xfId="1144" xr:uid="{00000000-0005-0000-0000-0000EE040000}"/>
    <cellStyle name="Linked Cell 20" xfId="1145" xr:uid="{00000000-0005-0000-0000-0000EF040000}"/>
    <cellStyle name="Linked Cell 21" xfId="1146" xr:uid="{00000000-0005-0000-0000-0000F0040000}"/>
    <cellStyle name="Linked Cell 22" xfId="1147" xr:uid="{00000000-0005-0000-0000-0000F1040000}"/>
    <cellStyle name="Linked Cell 23" xfId="1148" xr:uid="{00000000-0005-0000-0000-0000F2040000}"/>
    <cellStyle name="Linked Cell 24" xfId="1149" xr:uid="{00000000-0005-0000-0000-0000F3040000}"/>
    <cellStyle name="Linked Cell 25" xfId="1150" xr:uid="{00000000-0005-0000-0000-0000F4040000}"/>
    <cellStyle name="Linked Cell 26" xfId="1151" xr:uid="{00000000-0005-0000-0000-0000F5040000}"/>
    <cellStyle name="Linked Cell 27" xfId="1152" xr:uid="{00000000-0005-0000-0000-0000F6040000}"/>
    <cellStyle name="Linked Cell 28" xfId="1153" xr:uid="{00000000-0005-0000-0000-0000F7040000}"/>
    <cellStyle name="Linked Cell 29" xfId="1154" xr:uid="{00000000-0005-0000-0000-0000F8040000}"/>
    <cellStyle name="Linked Cell 3" xfId="1155" xr:uid="{00000000-0005-0000-0000-0000F9040000}"/>
    <cellStyle name="Linked Cell 30" xfId="1156" xr:uid="{00000000-0005-0000-0000-0000FA040000}"/>
    <cellStyle name="Linked Cell 4" xfId="1157" xr:uid="{00000000-0005-0000-0000-0000FB040000}"/>
    <cellStyle name="Linked Cell 5" xfId="1158" xr:uid="{00000000-0005-0000-0000-0000FC040000}"/>
    <cellStyle name="Linked Cell 6" xfId="1159" xr:uid="{00000000-0005-0000-0000-0000FD040000}"/>
    <cellStyle name="Linked Cell 7" xfId="1160" xr:uid="{00000000-0005-0000-0000-0000FE040000}"/>
    <cellStyle name="Linked Cell 8" xfId="1161" xr:uid="{00000000-0005-0000-0000-0000FF040000}"/>
    <cellStyle name="Linked Cell 9" xfId="1162" xr:uid="{00000000-0005-0000-0000-000000050000}"/>
    <cellStyle name="Neutral 10" xfId="1163" xr:uid="{00000000-0005-0000-0000-000001050000}"/>
    <cellStyle name="Neutral 11" xfId="1164" xr:uid="{00000000-0005-0000-0000-000002050000}"/>
    <cellStyle name="Neutral 12" xfId="1165" xr:uid="{00000000-0005-0000-0000-000003050000}"/>
    <cellStyle name="Neutral 13" xfId="1166" xr:uid="{00000000-0005-0000-0000-000004050000}"/>
    <cellStyle name="Neutral 14" xfId="1167" xr:uid="{00000000-0005-0000-0000-000005050000}"/>
    <cellStyle name="Neutral 15" xfId="1168" xr:uid="{00000000-0005-0000-0000-000006050000}"/>
    <cellStyle name="Neutral 16" xfId="1169" xr:uid="{00000000-0005-0000-0000-000007050000}"/>
    <cellStyle name="Neutral 17" xfId="1170" xr:uid="{00000000-0005-0000-0000-000008050000}"/>
    <cellStyle name="Neutral 18" xfId="1171" xr:uid="{00000000-0005-0000-0000-000009050000}"/>
    <cellStyle name="Neutral 19" xfId="1172" xr:uid="{00000000-0005-0000-0000-00000A050000}"/>
    <cellStyle name="Neutral 2" xfId="1173" xr:uid="{00000000-0005-0000-0000-00000B050000}"/>
    <cellStyle name="Neutral 20" xfId="1174" xr:uid="{00000000-0005-0000-0000-00000C050000}"/>
    <cellStyle name="Neutral 21" xfId="1175" xr:uid="{00000000-0005-0000-0000-00000D050000}"/>
    <cellStyle name="Neutral 22" xfId="1176" xr:uid="{00000000-0005-0000-0000-00000E050000}"/>
    <cellStyle name="Neutral 23" xfId="1177" xr:uid="{00000000-0005-0000-0000-00000F050000}"/>
    <cellStyle name="Neutral 24" xfId="1178" xr:uid="{00000000-0005-0000-0000-000010050000}"/>
    <cellStyle name="Neutral 25" xfId="1179" xr:uid="{00000000-0005-0000-0000-000011050000}"/>
    <cellStyle name="Neutral 26" xfId="1180" xr:uid="{00000000-0005-0000-0000-000012050000}"/>
    <cellStyle name="Neutral 27" xfId="1181" xr:uid="{00000000-0005-0000-0000-000013050000}"/>
    <cellStyle name="Neutral 28" xfId="1182" xr:uid="{00000000-0005-0000-0000-000014050000}"/>
    <cellStyle name="Neutral 29" xfId="1183" xr:uid="{00000000-0005-0000-0000-000015050000}"/>
    <cellStyle name="Neutral 3" xfId="1184" xr:uid="{00000000-0005-0000-0000-000016050000}"/>
    <cellStyle name="Neutral 30" xfId="1185" xr:uid="{00000000-0005-0000-0000-000017050000}"/>
    <cellStyle name="Neutral 4" xfId="1186" xr:uid="{00000000-0005-0000-0000-000018050000}"/>
    <cellStyle name="Neutral 5" xfId="1187" xr:uid="{00000000-0005-0000-0000-000019050000}"/>
    <cellStyle name="Neutral 6" xfId="1188" xr:uid="{00000000-0005-0000-0000-00001A050000}"/>
    <cellStyle name="Neutral 7" xfId="1189" xr:uid="{00000000-0005-0000-0000-00001B050000}"/>
    <cellStyle name="Neutral 8" xfId="1190" xr:uid="{00000000-0005-0000-0000-00001C050000}"/>
    <cellStyle name="Neutral 9" xfId="1191" xr:uid="{00000000-0005-0000-0000-00001D050000}"/>
    <cellStyle name="no dec" xfId="1192" xr:uid="{00000000-0005-0000-0000-00001E050000}"/>
    <cellStyle name="no dec 2" xfId="1193" xr:uid="{00000000-0005-0000-0000-00001F050000}"/>
    <cellStyle name="no dec 2 2" xfId="1194" xr:uid="{00000000-0005-0000-0000-000020050000}"/>
    <cellStyle name="Normal" xfId="0" builtinId="0"/>
    <cellStyle name="Normal - Style1" xfId="1195" xr:uid="{00000000-0005-0000-0000-000021050000}"/>
    <cellStyle name="Normal - Style1 2" xfId="1196" xr:uid="{00000000-0005-0000-0000-000022050000}"/>
    <cellStyle name="Normal - Style1 2 2" xfId="1197" xr:uid="{00000000-0005-0000-0000-000023050000}"/>
    <cellStyle name="Normal - Style1 2 3" xfId="1198" xr:uid="{00000000-0005-0000-0000-000024050000}"/>
    <cellStyle name="Normal - Style1 3" xfId="1199" xr:uid="{00000000-0005-0000-0000-000025050000}"/>
    <cellStyle name="Normal 10" xfId="1200" xr:uid="{00000000-0005-0000-0000-000026050000}"/>
    <cellStyle name="Normal 10 2" xfId="1438" xr:uid="{00000000-0005-0000-0000-000027050000}"/>
    <cellStyle name="Normal 10 3" xfId="1439" xr:uid="{00000000-0005-0000-0000-000028050000}"/>
    <cellStyle name="Normal 11" xfId="1201" xr:uid="{00000000-0005-0000-0000-000029050000}"/>
    <cellStyle name="Normal 11 2" xfId="1440" xr:uid="{00000000-0005-0000-0000-00002A050000}"/>
    <cellStyle name="Normal 12" xfId="1202" xr:uid="{00000000-0005-0000-0000-00002B050000}"/>
    <cellStyle name="Normal 12 2" xfId="1441" xr:uid="{00000000-0005-0000-0000-00002C050000}"/>
    <cellStyle name="Normal 13" xfId="1203" xr:uid="{00000000-0005-0000-0000-00002D050000}"/>
    <cellStyle name="Normal 13 2" xfId="1442" xr:uid="{00000000-0005-0000-0000-00002E050000}"/>
    <cellStyle name="Normal 14" xfId="1204" xr:uid="{00000000-0005-0000-0000-00002F050000}"/>
    <cellStyle name="Normal 14 2" xfId="1443" xr:uid="{00000000-0005-0000-0000-000030050000}"/>
    <cellStyle name="Normal 15" xfId="1205" xr:uid="{00000000-0005-0000-0000-000031050000}"/>
    <cellStyle name="Normal 16" xfId="1206" xr:uid="{00000000-0005-0000-0000-000032050000}"/>
    <cellStyle name="Normal 16 2" xfId="1444" xr:uid="{00000000-0005-0000-0000-000033050000}"/>
    <cellStyle name="Normal 18" xfId="1445" xr:uid="{00000000-0005-0000-0000-000034050000}"/>
    <cellStyle name="Normal 18 2" xfId="1446" xr:uid="{00000000-0005-0000-0000-000035050000}"/>
    <cellStyle name="Normal 2" xfId="1207" xr:uid="{00000000-0005-0000-0000-000036050000}"/>
    <cellStyle name="Normal 2 2" xfId="1208" xr:uid="{00000000-0005-0000-0000-000037050000}"/>
    <cellStyle name="Normal 2 2 2" xfId="1209" xr:uid="{00000000-0005-0000-0000-000038050000}"/>
    <cellStyle name="Normal 2 2 3" xfId="1210" xr:uid="{00000000-0005-0000-0000-000039050000}"/>
    <cellStyle name="Normal 2 3" xfId="1211" xr:uid="{00000000-0005-0000-0000-00003A050000}"/>
    <cellStyle name="Normal 2 3 2" xfId="1447" xr:uid="{00000000-0005-0000-0000-00003B050000}"/>
    <cellStyle name="Normal 21" xfId="1212" xr:uid="{00000000-0005-0000-0000-00003C050000}"/>
    <cellStyle name="Normal 3" xfId="1213" xr:uid="{00000000-0005-0000-0000-00003D050000}"/>
    <cellStyle name="Normal 3 2" xfId="1214" xr:uid="{00000000-0005-0000-0000-00003E050000}"/>
    <cellStyle name="Normal 3 2 2" xfId="1448" xr:uid="{00000000-0005-0000-0000-00003F050000}"/>
    <cellStyle name="Normal 3 3" xfId="1215" xr:uid="{00000000-0005-0000-0000-000040050000}"/>
    <cellStyle name="Normal 4" xfId="1216" xr:uid="{00000000-0005-0000-0000-000041050000}"/>
    <cellStyle name="Normal 4 2" xfId="1217" xr:uid="{00000000-0005-0000-0000-000042050000}"/>
    <cellStyle name="Normal 4 3" xfId="1218" xr:uid="{00000000-0005-0000-0000-000043050000}"/>
    <cellStyle name="Normal 5 2" xfId="1219" xr:uid="{00000000-0005-0000-0000-000044050000}"/>
    <cellStyle name="Normal 5 3" xfId="1220" xr:uid="{00000000-0005-0000-0000-000045050000}"/>
    <cellStyle name="Normal 6" xfId="1221" xr:uid="{00000000-0005-0000-0000-000046050000}"/>
    <cellStyle name="Normal 6 2" xfId="1222" xr:uid="{00000000-0005-0000-0000-000047050000}"/>
    <cellStyle name="Normal 6 2 2" xfId="1449" xr:uid="{00000000-0005-0000-0000-000048050000}"/>
    <cellStyle name="Normal 6 3" xfId="1223" xr:uid="{00000000-0005-0000-0000-000049050000}"/>
    <cellStyle name="Normal 7" xfId="1224" xr:uid="{00000000-0005-0000-0000-00004A050000}"/>
    <cellStyle name="Normal 7 2" xfId="1225" xr:uid="{00000000-0005-0000-0000-00004B050000}"/>
    <cellStyle name="Normal 7 2 2" xfId="1450" xr:uid="{00000000-0005-0000-0000-00004C050000}"/>
    <cellStyle name="Normal 7 3" xfId="1226" xr:uid="{00000000-0005-0000-0000-00004D050000}"/>
    <cellStyle name="Normal 8" xfId="1227" xr:uid="{00000000-0005-0000-0000-00004E050000}"/>
    <cellStyle name="Normal 8 2" xfId="1451" xr:uid="{00000000-0005-0000-0000-00004F050000}"/>
    <cellStyle name="Normal 9" xfId="1228" xr:uid="{00000000-0005-0000-0000-000050050000}"/>
    <cellStyle name="Normal 9 2" xfId="1452" xr:uid="{00000000-0005-0000-0000-000051050000}"/>
    <cellStyle name="Note 10" xfId="1229" xr:uid="{00000000-0005-0000-0000-000052050000}"/>
    <cellStyle name="Note 11" xfId="1230" xr:uid="{00000000-0005-0000-0000-000053050000}"/>
    <cellStyle name="Note 12" xfId="1231" xr:uid="{00000000-0005-0000-0000-000054050000}"/>
    <cellStyle name="Note 13" xfId="1232" xr:uid="{00000000-0005-0000-0000-000055050000}"/>
    <cellStyle name="Note 14" xfId="1233" xr:uid="{00000000-0005-0000-0000-000056050000}"/>
    <cellStyle name="Note 15" xfId="1234" xr:uid="{00000000-0005-0000-0000-000057050000}"/>
    <cellStyle name="Note 16" xfId="1235" xr:uid="{00000000-0005-0000-0000-000058050000}"/>
    <cellStyle name="Note 17" xfId="1236" xr:uid="{00000000-0005-0000-0000-000059050000}"/>
    <cellStyle name="Note 18" xfId="1237" xr:uid="{00000000-0005-0000-0000-00005A050000}"/>
    <cellStyle name="Note 19" xfId="1238" xr:uid="{00000000-0005-0000-0000-00005B050000}"/>
    <cellStyle name="Note 2" xfId="1239" xr:uid="{00000000-0005-0000-0000-00005C050000}"/>
    <cellStyle name="Note 20" xfId="1240" xr:uid="{00000000-0005-0000-0000-00005D050000}"/>
    <cellStyle name="Note 21" xfId="1241" xr:uid="{00000000-0005-0000-0000-00005E050000}"/>
    <cellStyle name="Note 22" xfId="1242" xr:uid="{00000000-0005-0000-0000-00005F050000}"/>
    <cellStyle name="Note 23" xfId="1243" xr:uid="{00000000-0005-0000-0000-000060050000}"/>
    <cellStyle name="Note 24" xfId="1244" xr:uid="{00000000-0005-0000-0000-000061050000}"/>
    <cellStyle name="Note 25" xfId="1245" xr:uid="{00000000-0005-0000-0000-000062050000}"/>
    <cellStyle name="Note 26" xfId="1246" xr:uid="{00000000-0005-0000-0000-000063050000}"/>
    <cellStyle name="Note 27" xfId="1247" xr:uid="{00000000-0005-0000-0000-000064050000}"/>
    <cellStyle name="Note 28" xfId="1248" xr:uid="{00000000-0005-0000-0000-000065050000}"/>
    <cellStyle name="Note 29" xfId="1249" xr:uid="{00000000-0005-0000-0000-000066050000}"/>
    <cellStyle name="Note 3" xfId="1250" xr:uid="{00000000-0005-0000-0000-000067050000}"/>
    <cellStyle name="Note 30" xfId="1251" xr:uid="{00000000-0005-0000-0000-000068050000}"/>
    <cellStyle name="Note 4" xfId="1252" xr:uid="{00000000-0005-0000-0000-000069050000}"/>
    <cellStyle name="Note 5" xfId="1253" xr:uid="{00000000-0005-0000-0000-00006A050000}"/>
    <cellStyle name="Note 6" xfId="1254" xr:uid="{00000000-0005-0000-0000-00006B050000}"/>
    <cellStyle name="Note 7" xfId="1255" xr:uid="{00000000-0005-0000-0000-00006C050000}"/>
    <cellStyle name="Note 8" xfId="1256" xr:uid="{00000000-0005-0000-0000-00006D050000}"/>
    <cellStyle name="Note 9" xfId="1257" xr:uid="{00000000-0005-0000-0000-00006E050000}"/>
    <cellStyle name="Output 10" xfId="1258" xr:uid="{00000000-0005-0000-0000-00006F050000}"/>
    <cellStyle name="Output 11" xfId="1259" xr:uid="{00000000-0005-0000-0000-000070050000}"/>
    <cellStyle name="Output 12" xfId="1260" xr:uid="{00000000-0005-0000-0000-000071050000}"/>
    <cellStyle name="Output 13" xfId="1261" xr:uid="{00000000-0005-0000-0000-000072050000}"/>
    <cellStyle name="Output 14" xfId="1262" xr:uid="{00000000-0005-0000-0000-000073050000}"/>
    <cellStyle name="Output 15" xfId="1263" xr:uid="{00000000-0005-0000-0000-000074050000}"/>
    <cellStyle name="Output 16" xfId="1264" xr:uid="{00000000-0005-0000-0000-000075050000}"/>
    <cellStyle name="Output 17" xfId="1265" xr:uid="{00000000-0005-0000-0000-000076050000}"/>
    <cellStyle name="Output 18" xfId="1266" xr:uid="{00000000-0005-0000-0000-000077050000}"/>
    <cellStyle name="Output 19" xfId="1267" xr:uid="{00000000-0005-0000-0000-000078050000}"/>
    <cellStyle name="Output 2" xfId="1268" xr:uid="{00000000-0005-0000-0000-000079050000}"/>
    <cellStyle name="Output 20" xfId="1269" xr:uid="{00000000-0005-0000-0000-00007A050000}"/>
    <cellStyle name="Output 21" xfId="1270" xr:uid="{00000000-0005-0000-0000-00007B050000}"/>
    <cellStyle name="Output 22" xfId="1271" xr:uid="{00000000-0005-0000-0000-00007C050000}"/>
    <cellStyle name="Output 23" xfId="1272" xr:uid="{00000000-0005-0000-0000-00007D050000}"/>
    <cellStyle name="Output 24" xfId="1273" xr:uid="{00000000-0005-0000-0000-00007E050000}"/>
    <cellStyle name="Output 25" xfId="1274" xr:uid="{00000000-0005-0000-0000-00007F050000}"/>
    <cellStyle name="Output 26" xfId="1275" xr:uid="{00000000-0005-0000-0000-000080050000}"/>
    <cellStyle name="Output 27" xfId="1276" xr:uid="{00000000-0005-0000-0000-000081050000}"/>
    <cellStyle name="Output 28" xfId="1277" xr:uid="{00000000-0005-0000-0000-000082050000}"/>
    <cellStyle name="Output 29" xfId="1278" xr:uid="{00000000-0005-0000-0000-000083050000}"/>
    <cellStyle name="Output 3" xfId="1279" xr:uid="{00000000-0005-0000-0000-000084050000}"/>
    <cellStyle name="Output 30" xfId="1280" xr:uid="{00000000-0005-0000-0000-000085050000}"/>
    <cellStyle name="Output 4" xfId="1281" xr:uid="{00000000-0005-0000-0000-000086050000}"/>
    <cellStyle name="Output 5" xfId="1282" xr:uid="{00000000-0005-0000-0000-000087050000}"/>
    <cellStyle name="Output 6" xfId="1283" xr:uid="{00000000-0005-0000-0000-000088050000}"/>
    <cellStyle name="Output 7" xfId="1284" xr:uid="{00000000-0005-0000-0000-000089050000}"/>
    <cellStyle name="Output 8" xfId="1285" xr:uid="{00000000-0005-0000-0000-00008A050000}"/>
    <cellStyle name="Output 9" xfId="1286" xr:uid="{00000000-0005-0000-0000-00008B050000}"/>
    <cellStyle name="Percent [2]" xfId="1287" xr:uid="{00000000-0005-0000-0000-00008C050000}"/>
    <cellStyle name="Percent [2] 2" xfId="1288" xr:uid="{00000000-0005-0000-0000-00008D050000}"/>
    <cellStyle name="Percent [2] 2 2" xfId="1289" xr:uid="{00000000-0005-0000-0000-00008E050000}"/>
    <cellStyle name="Percent 2" xfId="1290" xr:uid="{00000000-0005-0000-0000-00008F050000}"/>
    <cellStyle name="Percent 2 2" xfId="1291" xr:uid="{00000000-0005-0000-0000-000090050000}"/>
    <cellStyle name="Percent 2 3" xfId="1453" xr:uid="{00000000-0005-0000-0000-000091050000}"/>
    <cellStyle name="Percent 3" xfId="1292" xr:uid="{00000000-0005-0000-0000-000092050000}"/>
    <cellStyle name="Percent 4" xfId="1293" xr:uid="{00000000-0005-0000-0000-000093050000}"/>
    <cellStyle name="Percent 5" xfId="1294" xr:uid="{00000000-0005-0000-0000-000094050000}"/>
    <cellStyle name="Quantity" xfId="1295" xr:uid="{00000000-0005-0000-0000-000095050000}"/>
    <cellStyle name="Quantity 2" xfId="1296" xr:uid="{00000000-0005-0000-0000-000096050000}"/>
    <cellStyle name="Quantity 2 2" xfId="1297" xr:uid="{00000000-0005-0000-0000-000097050000}"/>
    <cellStyle name="Title 10" xfId="1298" xr:uid="{00000000-0005-0000-0000-000098050000}"/>
    <cellStyle name="Title 11" xfId="1299" xr:uid="{00000000-0005-0000-0000-000099050000}"/>
    <cellStyle name="Title 12" xfId="1300" xr:uid="{00000000-0005-0000-0000-00009A050000}"/>
    <cellStyle name="Title 13" xfId="1301" xr:uid="{00000000-0005-0000-0000-00009B050000}"/>
    <cellStyle name="Title 14" xfId="1302" xr:uid="{00000000-0005-0000-0000-00009C050000}"/>
    <cellStyle name="Title 15" xfId="1303" xr:uid="{00000000-0005-0000-0000-00009D050000}"/>
    <cellStyle name="Title 16" xfId="1304" xr:uid="{00000000-0005-0000-0000-00009E050000}"/>
    <cellStyle name="Title 17" xfId="1305" xr:uid="{00000000-0005-0000-0000-00009F050000}"/>
    <cellStyle name="Title 18" xfId="1306" xr:uid="{00000000-0005-0000-0000-0000A0050000}"/>
    <cellStyle name="Title 19" xfId="1307" xr:uid="{00000000-0005-0000-0000-0000A1050000}"/>
    <cellStyle name="Title 2" xfId="1308" xr:uid="{00000000-0005-0000-0000-0000A2050000}"/>
    <cellStyle name="Title 20" xfId="1309" xr:uid="{00000000-0005-0000-0000-0000A3050000}"/>
    <cellStyle name="Title 21" xfId="1310" xr:uid="{00000000-0005-0000-0000-0000A4050000}"/>
    <cellStyle name="Title 22" xfId="1311" xr:uid="{00000000-0005-0000-0000-0000A5050000}"/>
    <cellStyle name="Title 23" xfId="1312" xr:uid="{00000000-0005-0000-0000-0000A6050000}"/>
    <cellStyle name="Title 24" xfId="1313" xr:uid="{00000000-0005-0000-0000-0000A7050000}"/>
    <cellStyle name="Title 25" xfId="1314" xr:uid="{00000000-0005-0000-0000-0000A8050000}"/>
    <cellStyle name="Title 26" xfId="1315" xr:uid="{00000000-0005-0000-0000-0000A9050000}"/>
    <cellStyle name="Title 27" xfId="1316" xr:uid="{00000000-0005-0000-0000-0000AA050000}"/>
    <cellStyle name="Title 28" xfId="1317" xr:uid="{00000000-0005-0000-0000-0000AB050000}"/>
    <cellStyle name="Title 29" xfId="1318" xr:uid="{00000000-0005-0000-0000-0000AC050000}"/>
    <cellStyle name="Title 3" xfId="1319" xr:uid="{00000000-0005-0000-0000-0000AD050000}"/>
    <cellStyle name="Title 30" xfId="1320" xr:uid="{00000000-0005-0000-0000-0000AE050000}"/>
    <cellStyle name="Title 4" xfId="1321" xr:uid="{00000000-0005-0000-0000-0000AF050000}"/>
    <cellStyle name="Title 5" xfId="1322" xr:uid="{00000000-0005-0000-0000-0000B0050000}"/>
    <cellStyle name="Title 6" xfId="1323" xr:uid="{00000000-0005-0000-0000-0000B1050000}"/>
    <cellStyle name="Title 7" xfId="1324" xr:uid="{00000000-0005-0000-0000-0000B2050000}"/>
    <cellStyle name="Title 8" xfId="1325" xr:uid="{00000000-0005-0000-0000-0000B3050000}"/>
    <cellStyle name="Title 9" xfId="1326" xr:uid="{00000000-0005-0000-0000-0000B4050000}"/>
    <cellStyle name="Total 10" xfId="1327" xr:uid="{00000000-0005-0000-0000-0000B5050000}"/>
    <cellStyle name="Total 11" xfId="1328" xr:uid="{00000000-0005-0000-0000-0000B6050000}"/>
    <cellStyle name="Total 12" xfId="1329" xr:uid="{00000000-0005-0000-0000-0000B7050000}"/>
    <cellStyle name="Total 13" xfId="1330" xr:uid="{00000000-0005-0000-0000-0000B8050000}"/>
    <cellStyle name="Total 14" xfId="1331" xr:uid="{00000000-0005-0000-0000-0000B9050000}"/>
    <cellStyle name="Total 15" xfId="1332" xr:uid="{00000000-0005-0000-0000-0000BA050000}"/>
    <cellStyle name="Total 16" xfId="1333" xr:uid="{00000000-0005-0000-0000-0000BB050000}"/>
    <cellStyle name="Total 17" xfId="1334" xr:uid="{00000000-0005-0000-0000-0000BC050000}"/>
    <cellStyle name="Total 18" xfId="1335" xr:uid="{00000000-0005-0000-0000-0000BD050000}"/>
    <cellStyle name="Total 19" xfId="1336" xr:uid="{00000000-0005-0000-0000-0000BE050000}"/>
    <cellStyle name="Total 2" xfId="1337" xr:uid="{00000000-0005-0000-0000-0000BF050000}"/>
    <cellStyle name="Total 20" xfId="1338" xr:uid="{00000000-0005-0000-0000-0000C0050000}"/>
    <cellStyle name="Total 21" xfId="1339" xr:uid="{00000000-0005-0000-0000-0000C1050000}"/>
    <cellStyle name="Total 22" xfId="1340" xr:uid="{00000000-0005-0000-0000-0000C2050000}"/>
    <cellStyle name="Total 23" xfId="1341" xr:uid="{00000000-0005-0000-0000-0000C3050000}"/>
    <cellStyle name="Total 24" xfId="1342" xr:uid="{00000000-0005-0000-0000-0000C4050000}"/>
    <cellStyle name="Total 25" xfId="1343" xr:uid="{00000000-0005-0000-0000-0000C5050000}"/>
    <cellStyle name="Total 26" xfId="1344" xr:uid="{00000000-0005-0000-0000-0000C6050000}"/>
    <cellStyle name="Total 27" xfId="1345" xr:uid="{00000000-0005-0000-0000-0000C7050000}"/>
    <cellStyle name="Total 28" xfId="1346" xr:uid="{00000000-0005-0000-0000-0000C8050000}"/>
    <cellStyle name="Total 29" xfId="1347" xr:uid="{00000000-0005-0000-0000-0000C9050000}"/>
    <cellStyle name="Total 3" xfId="1348" xr:uid="{00000000-0005-0000-0000-0000CA050000}"/>
    <cellStyle name="Total 30" xfId="1349" xr:uid="{00000000-0005-0000-0000-0000CB050000}"/>
    <cellStyle name="Total 4" xfId="1350" xr:uid="{00000000-0005-0000-0000-0000CC050000}"/>
    <cellStyle name="Total 5" xfId="1351" xr:uid="{00000000-0005-0000-0000-0000CD050000}"/>
    <cellStyle name="Total 6" xfId="1352" xr:uid="{00000000-0005-0000-0000-0000CE050000}"/>
    <cellStyle name="Total 7" xfId="1353" xr:uid="{00000000-0005-0000-0000-0000CF050000}"/>
    <cellStyle name="Total 8" xfId="1354" xr:uid="{00000000-0005-0000-0000-0000D0050000}"/>
    <cellStyle name="Total 9" xfId="1355" xr:uid="{00000000-0005-0000-0000-0000D1050000}"/>
    <cellStyle name="Warning Text 10" xfId="1356" xr:uid="{00000000-0005-0000-0000-0000D2050000}"/>
    <cellStyle name="Warning Text 11" xfId="1357" xr:uid="{00000000-0005-0000-0000-0000D3050000}"/>
    <cellStyle name="Warning Text 12" xfId="1358" xr:uid="{00000000-0005-0000-0000-0000D4050000}"/>
    <cellStyle name="Warning Text 13" xfId="1359" xr:uid="{00000000-0005-0000-0000-0000D5050000}"/>
    <cellStyle name="Warning Text 14" xfId="1360" xr:uid="{00000000-0005-0000-0000-0000D6050000}"/>
    <cellStyle name="Warning Text 15" xfId="1361" xr:uid="{00000000-0005-0000-0000-0000D7050000}"/>
    <cellStyle name="Warning Text 16" xfId="1362" xr:uid="{00000000-0005-0000-0000-0000D8050000}"/>
    <cellStyle name="Warning Text 17" xfId="1363" xr:uid="{00000000-0005-0000-0000-0000D9050000}"/>
    <cellStyle name="Warning Text 18" xfId="1364" xr:uid="{00000000-0005-0000-0000-0000DA050000}"/>
    <cellStyle name="Warning Text 19" xfId="1365" xr:uid="{00000000-0005-0000-0000-0000DB050000}"/>
    <cellStyle name="Warning Text 2" xfId="1366" xr:uid="{00000000-0005-0000-0000-0000DC050000}"/>
    <cellStyle name="Warning Text 20" xfId="1367" xr:uid="{00000000-0005-0000-0000-0000DD050000}"/>
    <cellStyle name="Warning Text 21" xfId="1368" xr:uid="{00000000-0005-0000-0000-0000DE050000}"/>
    <cellStyle name="Warning Text 22" xfId="1369" xr:uid="{00000000-0005-0000-0000-0000DF050000}"/>
    <cellStyle name="Warning Text 23" xfId="1370" xr:uid="{00000000-0005-0000-0000-0000E0050000}"/>
    <cellStyle name="Warning Text 24" xfId="1371" xr:uid="{00000000-0005-0000-0000-0000E1050000}"/>
    <cellStyle name="Warning Text 25" xfId="1372" xr:uid="{00000000-0005-0000-0000-0000E2050000}"/>
    <cellStyle name="Warning Text 26" xfId="1373" xr:uid="{00000000-0005-0000-0000-0000E3050000}"/>
    <cellStyle name="Warning Text 27" xfId="1374" xr:uid="{00000000-0005-0000-0000-0000E4050000}"/>
    <cellStyle name="Warning Text 28" xfId="1375" xr:uid="{00000000-0005-0000-0000-0000E5050000}"/>
    <cellStyle name="Warning Text 29" xfId="1376" xr:uid="{00000000-0005-0000-0000-0000E6050000}"/>
    <cellStyle name="Warning Text 3" xfId="1377" xr:uid="{00000000-0005-0000-0000-0000E7050000}"/>
    <cellStyle name="Warning Text 30" xfId="1378" xr:uid="{00000000-0005-0000-0000-0000E8050000}"/>
    <cellStyle name="Warning Text 4" xfId="1379" xr:uid="{00000000-0005-0000-0000-0000E9050000}"/>
    <cellStyle name="Warning Text 5" xfId="1380" xr:uid="{00000000-0005-0000-0000-0000EA050000}"/>
    <cellStyle name="Warning Text 6" xfId="1381" xr:uid="{00000000-0005-0000-0000-0000EB050000}"/>
    <cellStyle name="Warning Text 7" xfId="1382" xr:uid="{00000000-0005-0000-0000-0000EC050000}"/>
    <cellStyle name="Warning Text 8" xfId="1383" xr:uid="{00000000-0005-0000-0000-0000ED050000}"/>
    <cellStyle name="Warning Text 9" xfId="1384" xr:uid="{00000000-0005-0000-0000-0000EE050000}"/>
    <cellStyle name="เครื่องหมายจุลภาค 2" xfId="1385" xr:uid="{00000000-0005-0000-0000-0000F0050000}"/>
    <cellStyle name="เครื่องหมายจุลภาค 2 2" xfId="1386" xr:uid="{00000000-0005-0000-0000-0000F1050000}"/>
    <cellStyle name="เครื่องหมายจุลภาค 2 2 2" xfId="1457" xr:uid="{00000000-0005-0000-0000-0000F2050000}"/>
    <cellStyle name="เครื่องหมายจุลภาค 2 2 2 2" xfId="1458" xr:uid="{00000000-0005-0000-0000-0000F3050000}"/>
    <cellStyle name="เครื่องหมายจุลภาค 2 2 2 2 2" xfId="1557" xr:uid="{00000000-0005-0000-0000-0000F4050000}"/>
    <cellStyle name="เครื่องหมายจุลภาค 2 2 2 3" xfId="1556" xr:uid="{00000000-0005-0000-0000-0000F5050000}"/>
    <cellStyle name="เครื่องหมายจุลภาค 2 2 3" xfId="1459" xr:uid="{00000000-0005-0000-0000-0000F6050000}"/>
    <cellStyle name="เครื่องหมายจุลภาค 2 2 3 2" xfId="1558" xr:uid="{00000000-0005-0000-0000-0000F7050000}"/>
    <cellStyle name="เครื่องหมายจุลภาค 2 2 4" xfId="1456" xr:uid="{00000000-0005-0000-0000-0000F8050000}"/>
    <cellStyle name="เครื่องหมายจุลภาค 2 2 4 2" xfId="1555" xr:uid="{00000000-0005-0000-0000-0000F9050000}"/>
    <cellStyle name="เครื่องหมายจุลภาค 2 2 5" xfId="1506" xr:uid="{00000000-0005-0000-0000-0000FA050000}"/>
    <cellStyle name="เครื่องหมายจุลภาค 2 3" xfId="1387" xr:uid="{00000000-0005-0000-0000-0000FB050000}"/>
    <cellStyle name="เครื่องหมายจุลภาค 2 3 2" xfId="1461" xr:uid="{00000000-0005-0000-0000-0000FC050000}"/>
    <cellStyle name="เครื่องหมายจุลภาค 2 3 2 2" xfId="1560" xr:uid="{00000000-0005-0000-0000-0000FD050000}"/>
    <cellStyle name="เครื่องหมายจุลภาค 2 3 3" xfId="1460" xr:uid="{00000000-0005-0000-0000-0000FE050000}"/>
    <cellStyle name="เครื่องหมายจุลภาค 2 3 3 2" xfId="1559" xr:uid="{00000000-0005-0000-0000-0000FF050000}"/>
    <cellStyle name="เครื่องหมายจุลภาค 2 3 4" xfId="1507" xr:uid="{00000000-0005-0000-0000-000000060000}"/>
    <cellStyle name="เครื่องหมายจุลภาค 2 4" xfId="1388" xr:uid="{00000000-0005-0000-0000-000001060000}"/>
    <cellStyle name="เครื่องหมายจุลภาค 2 4 2" xfId="1462" xr:uid="{00000000-0005-0000-0000-000002060000}"/>
    <cellStyle name="เครื่องหมายจุลภาค 2 4 2 2" xfId="1561" xr:uid="{00000000-0005-0000-0000-000003060000}"/>
    <cellStyle name="เครื่องหมายจุลภาค 2 4 3" xfId="1508" xr:uid="{00000000-0005-0000-0000-000004060000}"/>
    <cellStyle name="เครื่องหมายจุลภาค 2 5" xfId="1455" xr:uid="{00000000-0005-0000-0000-000005060000}"/>
    <cellStyle name="เครื่องหมายจุลภาค 2 5 2" xfId="1554" xr:uid="{00000000-0005-0000-0000-000006060000}"/>
    <cellStyle name="เครื่องหมายจุลภาค 2 6" xfId="1505" xr:uid="{00000000-0005-0000-0000-000007060000}"/>
    <cellStyle name="จุลภาค 2" xfId="1390" xr:uid="{00000000-0005-0000-0000-000008060000}"/>
    <cellStyle name="จุลภาค 2 2" xfId="1391" xr:uid="{00000000-0005-0000-0000-000009060000}"/>
    <cellStyle name="จุลภาค 2 2 2" xfId="1464" xr:uid="{00000000-0005-0000-0000-00000A060000}"/>
    <cellStyle name="จุลภาค 2 2 2 2" xfId="1465" xr:uid="{00000000-0005-0000-0000-00000B060000}"/>
    <cellStyle name="จุลภาค 2 2 2 2 2" xfId="1564" xr:uid="{00000000-0005-0000-0000-00000C060000}"/>
    <cellStyle name="จุลภาค 2 2 2 3" xfId="1563" xr:uid="{00000000-0005-0000-0000-00000D060000}"/>
    <cellStyle name="จุลภาค 2 2 3" xfId="1466" xr:uid="{00000000-0005-0000-0000-00000E060000}"/>
    <cellStyle name="จุลภาค 2 2 3 2" xfId="1565" xr:uid="{00000000-0005-0000-0000-00000F060000}"/>
    <cellStyle name="จุลภาค 2 2 4" xfId="1463" xr:uid="{00000000-0005-0000-0000-000010060000}"/>
    <cellStyle name="จุลภาค 2 2 4 2" xfId="1562" xr:uid="{00000000-0005-0000-0000-000011060000}"/>
    <cellStyle name="จุลภาค 2 2 5" xfId="1510" xr:uid="{00000000-0005-0000-0000-000012060000}"/>
    <cellStyle name="จุลภาค 2 3" xfId="1509" xr:uid="{00000000-0005-0000-0000-000013060000}"/>
    <cellStyle name="จุลภาค 3" xfId="1467" xr:uid="{00000000-0005-0000-0000-000014060000}"/>
    <cellStyle name="จุลภาค 3 2" xfId="1468" xr:uid="{00000000-0005-0000-0000-000015060000}"/>
    <cellStyle name="จุลภาค 3 2 2" xfId="1567" xr:uid="{00000000-0005-0000-0000-000016060000}"/>
    <cellStyle name="จุลภาค 3 3" xfId="1566" xr:uid="{00000000-0005-0000-0000-000017060000}"/>
    <cellStyle name="จุลภาค 4" xfId="1454" xr:uid="{00000000-0005-0000-0000-000018060000}"/>
    <cellStyle name="จุลภาค 4 2" xfId="1553" xr:uid="{00000000-0005-0000-0000-000019060000}"/>
    <cellStyle name="ปกติ 2" xfId="1392" xr:uid="{00000000-0005-0000-0000-00001B060000}"/>
    <cellStyle name="ปกติ 2 2" xfId="1393" xr:uid="{00000000-0005-0000-0000-00001C060000}"/>
    <cellStyle name="ปกติ 2 2 2" xfId="1469" xr:uid="{00000000-0005-0000-0000-00001D060000}"/>
    <cellStyle name="ปกติ 2 3" xfId="1394" xr:uid="{00000000-0005-0000-0000-00001E060000}"/>
    <cellStyle name="ปกติ_bsplt new1" xfId="1395" xr:uid="{00000000-0005-0000-0000-00001F06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198120</xdr:colOff>
      <xdr:row>7</xdr:row>
      <xdr:rowOff>0</xdr:rowOff>
    </xdr:from>
    <xdr:to>
      <xdr:col>8</xdr:col>
      <xdr:colOff>289560</xdr:colOff>
      <xdr:row>7</xdr:row>
      <xdr:rowOff>60960</xdr:rowOff>
    </xdr:to>
    <xdr:sp macro="" textlink="">
      <xdr:nvSpPr>
        <xdr:cNvPr id="82367" name="Text Box 5">
          <a:extLst>
            <a:ext uri="{FF2B5EF4-FFF2-40B4-BE49-F238E27FC236}">
              <a16:creationId xmlns:a16="http://schemas.microsoft.com/office/drawing/2014/main" id="{0436C0E8-D57C-A91B-AECE-3203D8C790E3}"/>
            </a:ext>
          </a:extLst>
        </xdr:cNvPr>
        <xdr:cNvSpPr txBox="1">
          <a:spLocks noChangeArrowheads="1"/>
        </xdr:cNvSpPr>
      </xdr:nvSpPr>
      <xdr:spPr bwMode="auto">
        <a:xfrm>
          <a:off x="8298180" y="21869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7</xdr:row>
      <xdr:rowOff>0</xdr:rowOff>
    </xdr:from>
    <xdr:to>
      <xdr:col>8</xdr:col>
      <xdr:colOff>289560</xdr:colOff>
      <xdr:row>7</xdr:row>
      <xdr:rowOff>60960</xdr:rowOff>
    </xdr:to>
    <xdr:sp macro="" textlink="">
      <xdr:nvSpPr>
        <xdr:cNvPr id="82368" name="Text Box 5">
          <a:extLst>
            <a:ext uri="{FF2B5EF4-FFF2-40B4-BE49-F238E27FC236}">
              <a16:creationId xmlns:a16="http://schemas.microsoft.com/office/drawing/2014/main" id="{C7F568C0-6A24-FD93-1EE0-2794A378AEEA}"/>
            </a:ext>
          </a:extLst>
        </xdr:cNvPr>
        <xdr:cNvSpPr txBox="1">
          <a:spLocks noChangeArrowheads="1"/>
        </xdr:cNvSpPr>
      </xdr:nvSpPr>
      <xdr:spPr bwMode="auto">
        <a:xfrm>
          <a:off x="8298180" y="21869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67</xdr:row>
      <xdr:rowOff>0</xdr:rowOff>
    </xdr:from>
    <xdr:to>
      <xdr:col>8</xdr:col>
      <xdr:colOff>289560</xdr:colOff>
      <xdr:row>67</xdr:row>
      <xdr:rowOff>60960</xdr:rowOff>
    </xdr:to>
    <xdr:sp macro="" textlink="">
      <xdr:nvSpPr>
        <xdr:cNvPr id="82369" name="Text Box 5">
          <a:extLst>
            <a:ext uri="{FF2B5EF4-FFF2-40B4-BE49-F238E27FC236}">
              <a16:creationId xmlns:a16="http://schemas.microsoft.com/office/drawing/2014/main" id="{39B83864-2106-3B35-3984-D7D96EFA7C28}"/>
            </a:ext>
          </a:extLst>
        </xdr:cNvPr>
        <xdr:cNvSpPr txBox="1">
          <a:spLocks noChangeArrowheads="1"/>
        </xdr:cNvSpPr>
      </xdr:nvSpPr>
      <xdr:spPr bwMode="auto">
        <a:xfrm>
          <a:off x="829818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65</xdr:row>
      <xdr:rowOff>0</xdr:rowOff>
    </xdr:from>
    <xdr:to>
      <xdr:col>8</xdr:col>
      <xdr:colOff>289560</xdr:colOff>
      <xdr:row>65</xdr:row>
      <xdr:rowOff>60960</xdr:rowOff>
    </xdr:to>
    <xdr:sp macro="" textlink="">
      <xdr:nvSpPr>
        <xdr:cNvPr id="82370" name="Text Box 5">
          <a:extLst>
            <a:ext uri="{FF2B5EF4-FFF2-40B4-BE49-F238E27FC236}">
              <a16:creationId xmlns:a16="http://schemas.microsoft.com/office/drawing/2014/main" id="{E7130887-C037-8B74-A4BA-2F642C2543C7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65</xdr:row>
      <xdr:rowOff>0</xdr:rowOff>
    </xdr:from>
    <xdr:to>
      <xdr:col>8</xdr:col>
      <xdr:colOff>289560</xdr:colOff>
      <xdr:row>65</xdr:row>
      <xdr:rowOff>60960</xdr:rowOff>
    </xdr:to>
    <xdr:sp macro="" textlink="">
      <xdr:nvSpPr>
        <xdr:cNvPr id="82371" name="Text Box 5">
          <a:extLst>
            <a:ext uri="{FF2B5EF4-FFF2-40B4-BE49-F238E27FC236}">
              <a16:creationId xmlns:a16="http://schemas.microsoft.com/office/drawing/2014/main" id="{3C4FA887-59EC-D87C-6606-40C725B5C043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65</xdr:row>
      <xdr:rowOff>0</xdr:rowOff>
    </xdr:from>
    <xdr:to>
      <xdr:col>8</xdr:col>
      <xdr:colOff>289560</xdr:colOff>
      <xdr:row>65</xdr:row>
      <xdr:rowOff>60960</xdr:rowOff>
    </xdr:to>
    <xdr:sp macro="" textlink="">
      <xdr:nvSpPr>
        <xdr:cNvPr id="82372" name="Text Box 5">
          <a:extLst>
            <a:ext uri="{FF2B5EF4-FFF2-40B4-BE49-F238E27FC236}">
              <a16:creationId xmlns:a16="http://schemas.microsoft.com/office/drawing/2014/main" id="{668D37B4-7A4A-DB82-2192-A2D0A79AEC25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65</xdr:row>
      <xdr:rowOff>0</xdr:rowOff>
    </xdr:from>
    <xdr:to>
      <xdr:col>8</xdr:col>
      <xdr:colOff>289560</xdr:colOff>
      <xdr:row>65</xdr:row>
      <xdr:rowOff>60960</xdr:rowOff>
    </xdr:to>
    <xdr:sp macro="" textlink="">
      <xdr:nvSpPr>
        <xdr:cNvPr id="82373" name="Text Box 5">
          <a:extLst>
            <a:ext uri="{FF2B5EF4-FFF2-40B4-BE49-F238E27FC236}">
              <a16:creationId xmlns:a16="http://schemas.microsoft.com/office/drawing/2014/main" id="{BCB58B7F-9FC9-E02E-C0EC-81E0FC346281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65</xdr:row>
      <xdr:rowOff>0</xdr:rowOff>
    </xdr:from>
    <xdr:to>
      <xdr:col>8</xdr:col>
      <xdr:colOff>289560</xdr:colOff>
      <xdr:row>65</xdr:row>
      <xdr:rowOff>60960</xdr:rowOff>
    </xdr:to>
    <xdr:sp macro="" textlink="">
      <xdr:nvSpPr>
        <xdr:cNvPr id="82374" name="Text Box 5">
          <a:extLst>
            <a:ext uri="{FF2B5EF4-FFF2-40B4-BE49-F238E27FC236}">
              <a16:creationId xmlns:a16="http://schemas.microsoft.com/office/drawing/2014/main" id="{92D7EAD8-9D67-EEF8-1EA7-31E0B1604D9E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65</xdr:row>
      <xdr:rowOff>0</xdr:rowOff>
    </xdr:from>
    <xdr:to>
      <xdr:col>8</xdr:col>
      <xdr:colOff>289560</xdr:colOff>
      <xdr:row>65</xdr:row>
      <xdr:rowOff>60960</xdr:rowOff>
    </xdr:to>
    <xdr:sp macro="" textlink="">
      <xdr:nvSpPr>
        <xdr:cNvPr id="82375" name="Text Box 5">
          <a:extLst>
            <a:ext uri="{FF2B5EF4-FFF2-40B4-BE49-F238E27FC236}">
              <a16:creationId xmlns:a16="http://schemas.microsoft.com/office/drawing/2014/main" id="{2E04D008-3B8F-CF47-D27B-8935D6432A1D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65</xdr:row>
      <xdr:rowOff>0</xdr:rowOff>
    </xdr:from>
    <xdr:to>
      <xdr:col>8</xdr:col>
      <xdr:colOff>289560</xdr:colOff>
      <xdr:row>65</xdr:row>
      <xdr:rowOff>60960</xdr:rowOff>
    </xdr:to>
    <xdr:sp macro="" textlink="">
      <xdr:nvSpPr>
        <xdr:cNvPr id="82376" name="Text Box 5">
          <a:extLst>
            <a:ext uri="{FF2B5EF4-FFF2-40B4-BE49-F238E27FC236}">
              <a16:creationId xmlns:a16="http://schemas.microsoft.com/office/drawing/2014/main" id="{A4EFCB05-5086-4077-D94D-D584D34DBB31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65</xdr:row>
      <xdr:rowOff>0</xdr:rowOff>
    </xdr:from>
    <xdr:to>
      <xdr:col>8</xdr:col>
      <xdr:colOff>289560</xdr:colOff>
      <xdr:row>65</xdr:row>
      <xdr:rowOff>60960</xdr:rowOff>
    </xdr:to>
    <xdr:sp macro="" textlink="">
      <xdr:nvSpPr>
        <xdr:cNvPr id="82377" name="Text Box 5">
          <a:extLst>
            <a:ext uri="{FF2B5EF4-FFF2-40B4-BE49-F238E27FC236}">
              <a16:creationId xmlns:a16="http://schemas.microsoft.com/office/drawing/2014/main" id="{D4B9EF55-B78C-860F-C819-5AD20BC8FDA9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65</xdr:row>
      <xdr:rowOff>0</xdr:rowOff>
    </xdr:from>
    <xdr:to>
      <xdr:col>8</xdr:col>
      <xdr:colOff>289560</xdr:colOff>
      <xdr:row>65</xdr:row>
      <xdr:rowOff>60960</xdr:rowOff>
    </xdr:to>
    <xdr:sp macro="" textlink="">
      <xdr:nvSpPr>
        <xdr:cNvPr id="82378" name="Text Box 5">
          <a:extLst>
            <a:ext uri="{FF2B5EF4-FFF2-40B4-BE49-F238E27FC236}">
              <a16:creationId xmlns:a16="http://schemas.microsoft.com/office/drawing/2014/main" id="{7951532D-4729-15A1-CF88-B02D1CB12DC6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198120</xdr:colOff>
      <xdr:row>67</xdr:row>
      <xdr:rowOff>0</xdr:rowOff>
    </xdr:from>
    <xdr:to>
      <xdr:col>10</xdr:col>
      <xdr:colOff>289560</xdr:colOff>
      <xdr:row>67</xdr:row>
      <xdr:rowOff>60960</xdr:rowOff>
    </xdr:to>
    <xdr:sp macro="" textlink="">
      <xdr:nvSpPr>
        <xdr:cNvPr id="82379" name="Text Box 5">
          <a:extLst>
            <a:ext uri="{FF2B5EF4-FFF2-40B4-BE49-F238E27FC236}">
              <a16:creationId xmlns:a16="http://schemas.microsoft.com/office/drawing/2014/main" id="{78F17864-A6A7-9258-E10B-F235E3769C06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198120</xdr:colOff>
      <xdr:row>67</xdr:row>
      <xdr:rowOff>0</xdr:rowOff>
    </xdr:from>
    <xdr:to>
      <xdr:col>10</xdr:col>
      <xdr:colOff>289560</xdr:colOff>
      <xdr:row>67</xdr:row>
      <xdr:rowOff>60960</xdr:rowOff>
    </xdr:to>
    <xdr:sp macro="" textlink="">
      <xdr:nvSpPr>
        <xdr:cNvPr id="82380" name="Text Box 5">
          <a:extLst>
            <a:ext uri="{FF2B5EF4-FFF2-40B4-BE49-F238E27FC236}">
              <a16:creationId xmlns:a16="http://schemas.microsoft.com/office/drawing/2014/main" id="{9573BC93-CFFB-1D5B-EE12-BA3C20E33C95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67</xdr:row>
      <xdr:rowOff>0</xdr:rowOff>
    </xdr:from>
    <xdr:to>
      <xdr:col>8</xdr:col>
      <xdr:colOff>289560</xdr:colOff>
      <xdr:row>67</xdr:row>
      <xdr:rowOff>60960</xdr:rowOff>
    </xdr:to>
    <xdr:sp macro="" textlink="">
      <xdr:nvSpPr>
        <xdr:cNvPr id="82381" name="Text Box 5">
          <a:extLst>
            <a:ext uri="{FF2B5EF4-FFF2-40B4-BE49-F238E27FC236}">
              <a16:creationId xmlns:a16="http://schemas.microsoft.com/office/drawing/2014/main" id="{C940CCD8-BAFA-A5B8-7B9F-9538355EE189}"/>
            </a:ext>
          </a:extLst>
        </xdr:cNvPr>
        <xdr:cNvSpPr txBox="1">
          <a:spLocks noChangeArrowheads="1"/>
        </xdr:cNvSpPr>
      </xdr:nvSpPr>
      <xdr:spPr bwMode="auto">
        <a:xfrm>
          <a:off x="829818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198120</xdr:colOff>
      <xdr:row>67</xdr:row>
      <xdr:rowOff>0</xdr:rowOff>
    </xdr:from>
    <xdr:to>
      <xdr:col>10</xdr:col>
      <xdr:colOff>289560</xdr:colOff>
      <xdr:row>67</xdr:row>
      <xdr:rowOff>60960</xdr:rowOff>
    </xdr:to>
    <xdr:sp macro="" textlink="">
      <xdr:nvSpPr>
        <xdr:cNvPr id="82382" name="Text Box 5">
          <a:extLst>
            <a:ext uri="{FF2B5EF4-FFF2-40B4-BE49-F238E27FC236}">
              <a16:creationId xmlns:a16="http://schemas.microsoft.com/office/drawing/2014/main" id="{648108B1-4751-0DC7-D675-1B2210047632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198120</xdr:colOff>
      <xdr:row>67</xdr:row>
      <xdr:rowOff>0</xdr:rowOff>
    </xdr:from>
    <xdr:to>
      <xdr:col>10</xdr:col>
      <xdr:colOff>289560</xdr:colOff>
      <xdr:row>67</xdr:row>
      <xdr:rowOff>60960</xdr:rowOff>
    </xdr:to>
    <xdr:sp macro="" textlink="">
      <xdr:nvSpPr>
        <xdr:cNvPr id="82383" name="Text Box 5">
          <a:extLst>
            <a:ext uri="{FF2B5EF4-FFF2-40B4-BE49-F238E27FC236}">
              <a16:creationId xmlns:a16="http://schemas.microsoft.com/office/drawing/2014/main" id="{E87B3212-FD21-6C56-FAD7-3B81A73007F1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198120</xdr:colOff>
      <xdr:row>67</xdr:row>
      <xdr:rowOff>0</xdr:rowOff>
    </xdr:from>
    <xdr:to>
      <xdr:col>10</xdr:col>
      <xdr:colOff>289560</xdr:colOff>
      <xdr:row>67</xdr:row>
      <xdr:rowOff>60960</xdr:rowOff>
    </xdr:to>
    <xdr:sp macro="" textlink="">
      <xdr:nvSpPr>
        <xdr:cNvPr id="82384" name="Text Box 5">
          <a:extLst>
            <a:ext uri="{FF2B5EF4-FFF2-40B4-BE49-F238E27FC236}">
              <a16:creationId xmlns:a16="http://schemas.microsoft.com/office/drawing/2014/main" id="{30320A31-34B6-85DD-69C6-BCA69D119962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198120</xdr:colOff>
      <xdr:row>67</xdr:row>
      <xdr:rowOff>0</xdr:rowOff>
    </xdr:from>
    <xdr:to>
      <xdr:col>10</xdr:col>
      <xdr:colOff>289560</xdr:colOff>
      <xdr:row>67</xdr:row>
      <xdr:rowOff>60960</xdr:rowOff>
    </xdr:to>
    <xdr:sp macro="" textlink="">
      <xdr:nvSpPr>
        <xdr:cNvPr id="82385" name="Text Box 5">
          <a:extLst>
            <a:ext uri="{FF2B5EF4-FFF2-40B4-BE49-F238E27FC236}">
              <a16:creationId xmlns:a16="http://schemas.microsoft.com/office/drawing/2014/main" id="{44F8046D-63D5-689B-170E-41EEE91D5853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198120</xdr:colOff>
      <xdr:row>67</xdr:row>
      <xdr:rowOff>0</xdr:rowOff>
    </xdr:from>
    <xdr:to>
      <xdr:col>10</xdr:col>
      <xdr:colOff>289560</xdr:colOff>
      <xdr:row>67</xdr:row>
      <xdr:rowOff>60960</xdr:rowOff>
    </xdr:to>
    <xdr:sp macro="" textlink="">
      <xdr:nvSpPr>
        <xdr:cNvPr id="82386" name="Text Box 5">
          <a:extLst>
            <a:ext uri="{FF2B5EF4-FFF2-40B4-BE49-F238E27FC236}">
              <a16:creationId xmlns:a16="http://schemas.microsoft.com/office/drawing/2014/main" id="{8FBADEC0-0B8D-A34E-6481-9DBE3ED97D58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198120</xdr:colOff>
      <xdr:row>67</xdr:row>
      <xdr:rowOff>0</xdr:rowOff>
    </xdr:from>
    <xdr:to>
      <xdr:col>10</xdr:col>
      <xdr:colOff>289560</xdr:colOff>
      <xdr:row>67</xdr:row>
      <xdr:rowOff>60960</xdr:rowOff>
    </xdr:to>
    <xdr:sp macro="" textlink="">
      <xdr:nvSpPr>
        <xdr:cNvPr id="82387" name="Text Box 5">
          <a:extLst>
            <a:ext uri="{FF2B5EF4-FFF2-40B4-BE49-F238E27FC236}">
              <a16:creationId xmlns:a16="http://schemas.microsoft.com/office/drawing/2014/main" id="{2B7AB141-DCEA-2A58-92A2-3AB1AEE2B886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198120</xdr:colOff>
      <xdr:row>67</xdr:row>
      <xdr:rowOff>0</xdr:rowOff>
    </xdr:from>
    <xdr:to>
      <xdr:col>4</xdr:col>
      <xdr:colOff>289560</xdr:colOff>
      <xdr:row>67</xdr:row>
      <xdr:rowOff>60960</xdr:rowOff>
    </xdr:to>
    <xdr:sp macro="" textlink="">
      <xdr:nvSpPr>
        <xdr:cNvPr id="82388" name="Text Box 5">
          <a:extLst>
            <a:ext uri="{FF2B5EF4-FFF2-40B4-BE49-F238E27FC236}">
              <a16:creationId xmlns:a16="http://schemas.microsoft.com/office/drawing/2014/main" id="{5CA99AB5-5371-728A-D0E5-9C67024A357A}"/>
            </a:ext>
          </a:extLst>
        </xdr:cNvPr>
        <xdr:cNvSpPr txBox="1">
          <a:spLocks noChangeArrowheads="1"/>
        </xdr:cNvSpPr>
      </xdr:nvSpPr>
      <xdr:spPr bwMode="auto">
        <a:xfrm>
          <a:off x="505206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198120</xdr:colOff>
      <xdr:row>67</xdr:row>
      <xdr:rowOff>0</xdr:rowOff>
    </xdr:from>
    <xdr:to>
      <xdr:col>4</xdr:col>
      <xdr:colOff>289560</xdr:colOff>
      <xdr:row>67</xdr:row>
      <xdr:rowOff>60960</xdr:rowOff>
    </xdr:to>
    <xdr:sp macro="" textlink="">
      <xdr:nvSpPr>
        <xdr:cNvPr id="82389" name="Text Box 5">
          <a:extLst>
            <a:ext uri="{FF2B5EF4-FFF2-40B4-BE49-F238E27FC236}">
              <a16:creationId xmlns:a16="http://schemas.microsoft.com/office/drawing/2014/main" id="{5CD3913A-3756-DF56-8EF4-8DAFD0397340}"/>
            </a:ext>
          </a:extLst>
        </xdr:cNvPr>
        <xdr:cNvSpPr txBox="1">
          <a:spLocks noChangeArrowheads="1"/>
        </xdr:cNvSpPr>
      </xdr:nvSpPr>
      <xdr:spPr bwMode="auto">
        <a:xfrm>
          <a:off x="505206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198120</xdr:colOff>
      <xdr:row>68</xdr:row>
      <xdr:rowOff>0</xdr:rowOff>
    </xdr:from>
    <xdr:to>
      <xdr:col>4</xdr:col>
      <xdr:colOff>289560</xdr:colOff>
      <xdr:row>68</xdr:row>
      <xdr:rowOff>60960</xdr:rowOff>
    </xdr:to>
    <xdr:sp macro="" textlink="">
      <xdr:nvSpPr>
        <xdr:cNvPr id="82390" name="Text Box 5">
          <a:extLst>
            <a:ext uri="{FF2B5EF4-FFF2-40B4-BE49-F238E27FC236}">
              <a16:creationId xmlns:a16="http://schemas.microsoft.com/office/drawing/2014/main" id="{96C66704-CF0B-5EEE-FD87-39678A4904A7}"/>
            </a:ext>
          </a:extLst>
        </xdr:cNvPr>
        <xdr:cNvSpPr txBox="1">
          <a:spLocks noChangeArrowheads="1"/>
        </xdr:cNvSpPr>
      </xdr:nvSpPr>
      <xdr:spPr bwMode="auto">
        <a:xfrm>
          <a:off x="505206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198120</xdr:colOff>
      <xdr:row>68</xdr:row>
      <xdr:rowOff>0</xdr:rowOff>
    </xdr:from>
    <xdr:to>
      <xdr:col>4</xdr:col>
      <xdr:colOff>289560</xdr:colOff>
      <xdr:row>68</xdr:row>
      <xdr:rowOff>60960</xdr:rowOff>
    </xdr:to>
    <xdr:sp macro="" textlink="">
      <xdr:nvSpPr>
        <xdr:cNvPr id="82391" name="Text Box 5">
          <a:extLst>
            <a:ext uri="{FF2B5EF4-FFF2-40B4-BE49-F238E27FC236}">
              <a16:creationId xmlns:a16="http://schemas.microsoft.com/office/drawing/2014/main" id="{043C61F8-C109-7F8E-629C-C35DA38983A4}"/>
            </a:ext>
          </a:extLst>
        </xdr:cNvPr>
        <xdr:cNvSpPr txBox="1">
          <a:spLocks noChangeArrowheads="1"/>
        </xdr:cNvSpPr>
      </xdr:nvSpPr>
      <xdr:spPr bwMode="auto">
        <a:xfrm>
          <a:off x="505206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198120</xdr:colOff>
      <xdr:row>73</xdr:row>
      <xdr:rowOff>0</xdr:rowOff>
    </xdr:from>
    <xdr:to>
      <xdr:col>4</xdr:col>
      <xdr:colOff>289560</xdr:colOff>
      <xdr:row>73</xdr:row>
      <xdr:rowOff>60960</xdr:rowOff>
    </xdr:to>
    <xdr:sp macro="" textlink="">
      <xdr:nvSpPr>
        <xdr:cNvPr id="82392" name="Text Box 5">
          <a:extLst>
            <a:ext uri="{FF2B5EF4-FFF2-40B4-BE49-F238E27FC236}">
              <a16:creationId xmlns:a16="http://schemas.microsoft.com/office/drawing/2014/main" id="{D985924D-5BB4-5DAC-D3B2-50E0590E454C}"/>
            </a:ext>
          </a:extLst>
        </xdr:cNvPr>
        <xdr:cNvSpPr txBox="1">
          <a:spLocks noChangeArrowheads="1"/>
        </xdr:cNvSpPr>
      </xdr:nvSpPr>
      <xdr:spPr bwMode="auto">
        <a:xfrm>
          <a:off x="505206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198120</xdr:colOff>
      <xdr:row>73</xdr:row>
      <xdr:rowOff>0</xdr:rowOff>
    </xdr:from>
    <xdr:to>
      <xdr:col>4</xdr:col>
      <xdr:colOff>289560</xdr:colOff>
      <xdr:row>73</xdr:row>
      <xdr:rowOff>60960</xdr:rowOff>
    </xdr:to>
    <xdr:sp macro="" textlink="">
      <xdr:nvSpPr>
        <xdr:cNvPr id="82393" name="Text Box 5">
          <a:extLst>
            <a:ext uri="{FF2B5EF4-FFF2-40B4-BE49-F238E27FC236}">
              <a16:creationId xmlns:a16="http://schemas.microsoft.com/office/drawing/2014/main" id="{05BC7F20-7C86-E7C9-0CAD-1BE2B89FCAE5}"/>
            </a:ext>
          </a:extLst>
        </xdr:cNvPr>
        <xdr:cNvSpPr txBox="1">
          <a:spLocks noChangeArrowheads="1"/>
        </xdr:cNvSpPr>
      </xdr:nvSpPr>
      <xdr:spPr bwMode="auto">
        <a:xfrm>
          <a:off x="505206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198120</xdr:colOff>
      <xdr:row>77</xdr:row>
      <xdr:rowOff>0</xdr:rowOff>
    </xdr:from>
    <xdr:to>
      <xdr:col>4</xdr:col>
      <xdr:colOff>289560</xdr:colOff>
      <xdr:row>77</xdr:row>
      <xdr:rowOff>60960</xdr:rowOff>
    </xdr:to>
    <xdr:sp macro="" textlink="">
      <xdr:nvSpPr>
        <xdr:cNvPr id="82394" name="Text Box 5">
          <a:extLst>
            <a:ext uri="{FF2B5EF4-FFF2-40B4-BE49-F238E27FC236}">
              <a16:creationId xmlns:a16="http://schemas.microsoft.com/office/drawing/2014/main" id="{DFB0CD10-0BE4-158F-F165-F81E8BF2DDB4}"/>
            </a:ext>
          </a:extLst>
        </xdr:cNvPr>
        <xdr:cNvSpPr txBox="1">
          <a:spLocks noChangeArrowheads="1"/>
        </xdr:cNvSpPr>
      </xdr:nvSpPr>
      <xdr:spPr bwMode="auto">
        <a:xfrm>
          <a:off x="505206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198120</xdr:colOff>
      <xdr:row>77</xdr:row>
      <xdr:rowOff>0</xdr:rowOff>
    </xdr:from>
    <xdr:to>
      <xdr:col>4</xdr:col>
      <xdr:colOff>289560</xdr:colOff>
      <xdr:row>77</xdr:row>
      <xdr:rowOff>60960</xdr:rowOff>
    </xdr:to>
    <xdr:sp macro="" textlink="">
      <xdr:nvSpPr>
        <xdr:cNvPr id="82395" name="Text Box 5">
          <a:extLst>
            <a:ext uri="{FF2B5EF4-FFF2-40B4-BE49-F238E27FC236}">
              <a16:creationId xmlns:a16="http://schemas.microsoft.com/office/drawing/2014/main" id="{A87E8390-899C-FB60-FB11-158B26B7F2B5}"/>
            </a:ext>
          </a:extLst>
        </xdr:cNvPr>
        <xdr:cNvSpPr txBox="1">
          <a:spLocks noChangeArrowheads="1"/>
        </xdr:cNvSpPr>
      </xdr:nvSpPr>
      <xdr:spPr bwMode="auto">
        <a:xfrm>
          <a:off x="505206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198120</xdr:colOff>
      <xdr:row>77</xdr:row>
      <xdr:rowOff>0</xdr:rowOff>
    </xdr:from>
    <xdr:to>
      <xdr:col>4</xdr:col>
      <xdr:colOff>289560</xdr:colOff>
      <xdr:row>77</xdr:row>
      <xdr:rowOff>60960</xdr:rowOff>
    </xdr:to>
    <xdr:sp macro="" textlink="">
      <xdr:nvSpPr>
        <xdr:cNvPr id="82396" name="Text Box 5">
          <a:extLst>
            <a:ext uri="{FF2B5EF4-FFF2-40B4-BE49-F238E27FC236}">
              <a16:creationId xmlns:a16="http://schemas.microsoft.com/office/drawing/2014/main" id="{E5636955-4B20-206D-F341-DF0ADF5FEDE6}"/>
            </a:ext>
          </a:extLst>
        </xdr:cNvPr>
        <xdr:cNvSpPr txBox="1">
          <a:spLocks noChangeArrowheads="1"/>
        </xdr:cNvSpPr>
      </xdr:nvSpPr>
      <xdr:spPr bwMode="auto">
        <a:xfrm>
          <a:off x="505206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198120</xdr:colOff>
      <xdr:row>77</xdr:row>
      <xdr:rowOff>0</xdr:rowOff>
    </xdr:from>
    <xdr:to>
      <xdr:col>4</xdr:col>
      <xdr:colOff>289560</xdr:colOff>
      <xdr:row>77</xdr:row>
      <xdr:rowOff>60960</xdr:rowOff>
    </xdr:to>
    <xdr:sp macro="" textlink="">
      <xdr:nvSpPr>
        <xdr:cNvPr id="82397" name="Text Box 5">
          <a:extLst>
            <a:ext uri="{FF2B5EF4-FFF2-40B4-BE49-F238E27FC236}">
              <a16:creationId xmlns:a16="http://schemas.microsoft.com/office/drawing/2014/main" id="{20F09256-4B8E-D543-4D23-CB07F9EB3851}"/>
            </a:ext>
          </a:extLst>
        </xdr:cNvPr>
        <xdr:cNvSpPr txBox="1">
          <a:spLocks noChangeArrowheads="1"/>
        </xdr:cNvSpPr>
      </xdr:nvSpPr>
      <xdr:spPr bwMode="auto">
        <a:xfrm>
          <a:off x="505206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198120</xdr:colOff>
      <xdr:row>42</xdr:row>
      <xdr:rowOff>0</xdr:rowOff>
    </xdr:from>
    <xdr:to>
      <xdr:col>4</xdr:col>
      <xdr:colOff>289560</xdr:colOff>
      <xdr:row>42</xdr:row>
      <xdr:rowOff>60960</xdr:rowOff>
    </xdr:to>
    <xdr:sp macro="" textlink="">
      <xdr:nvSpPr>
        <xdr:cNvPr id="82398" name="Text Box 5">
          <a:extLst>
            <a:ext uri="{FF2B5EF4-FFF2-40B4-BE49-F238E27FC236}">
              <a16:creationId xmlns:a16="http://schemas.microsoft.com/office/drawing/2014/main" id="{AC3613B3-817A-8A26-B1C2-88796008FF85}"/>
            </a:ext>
          </a:extLst>
        </xdr:cNvPr>
        <xdr:cNvSpPr txBox="1">
          <a:spLocks noChangeArrowheads="1"/>
        </xdr:cNvSpPr>
      </xdr:nvSpPr>
      <xdr:spPr bwMode="auto">
        <a:xfrm>
          <a:off x="5052060" y="221818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198120</xdr:colOff>
      <xdr:row>42</xdr:row>
      <xdr:rowOff>0</xdr:rowOff>
    </xdr:from>
    <xdr:to>
      <xdr:col>4</xdr:col>
      <xdr:colOff>289560</xdr:colOff>
      <xdr:row>42</xdr:row>
      <xdr:rowOff>60960</xdr:rowOff>
    </xdr:to>
    <xdr:sp macro="" textlink="">
      <xdr:nvSpPr>
        <xdr:cNvPr id="82399" name="Text Box 5">
          <a:extLst>
            <a:ext uri="{FF2B5EF4-FFF2-40B4-BE49-F238E27FC236}">
              <a16:creationId xmlns:a16="http://schemas.microsoft.com/office/drawing/2014/main" id="{181A7A6B-9486-36EE-B280-4F4AA68E1896}"/>
            </a:ext>
          </a:extLst>
        </xdr:cNvPr>
        <xdr:cNvSpPr txBox="1">
          <a:spLocks noChangeArrowheads="1"/>
        </xdr:cNvSpPr>
      </xdr:nvSpPr>
      <xdr:spPr bwMode="auto">
        <a:xfrm>
          <a:off x="5052060" y="221818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198120</xdr:colOff>
      <xdr:row>48</xdr:row>
      <xdr:rowOff>0</xdr:rowOff>
    </xdr:from>
    <xdr:to>
      <xdr:col>4</xdr:col>
      <xdr:colOff>289560</xdr:colOff>
      <xdr:row>48</xdr:row>
      <xdr:rowOff>60960</xdr:rowOff>
    </xdr:to>
    <xdr:sp macro="" textlink="">
      <xdr:nvSpPr>
        <xdr:cNvPr id="82400" name="Text Box 5">
          <a:extLst>
            <a:ext uri="{FF2B5EF4-FFF2-40B4-BE49-F238E27FC236}">
              <a16:creationId xmlns:a16="http://schemas.microsoft.com/office/drawing/2014/main" id="{9A74150B-B461-ECE0-0B55-EB2D13FCFCEE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198120</xdr:colOff>
      <xdr:row>48</xdr:row>
      <xdr:rowOff>0</xdr:rowOff>
    </xdr:from>
    <xdr:to>
      <xdr:col>4</xdr:col>
      <xdr:colOff>289560</xdr:colOff>
      <xdr:row>48</xdr:row>
      <xdr:rowOff>60960</xdr:rowOff>
    </xdr:to>
    <xdr:sp macro="" textlink="">
      <xdr:nvSpPr>
        <xdr:cNvPr id="82401" name="Text Box 5">
          <a:extLst>
            <a:ext uri="{FF2B5EF4-FFF2-40B4-BE49-F238E27FC236}">
              <a16:creationId xmlns:a16="http://schemas.microsoft.com/office/drawing/2014/main" id="{C7D2C379-8D50-730E-8B5C-6745C3075B9E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198120</xdr:colOff>
      <xdr:row>48</xdr:row>
      <xdr:rowOff>0</xdr:rowOff>
    </xdr:from>
    <xdr:to>
      <xdr:col>6</xdr:col>
      <xdr:colOff>289560</xdr:colOff>
      <xdr:row>48</xdr:row>
      <xdr:rowOff>60960</xdr:rowOff>
    </xdr:to>
    <xdr:sp macro="" textlink="">
      <xdr:nvSpPr>
        <xdr:cNvPr id="82402" name="Text Box 5">
          <a:extLst>
            <a:ext uri="{FF2B5EF4-FFF2-40B4-BE49-F238E27FC236}">
              <a16:creationId xmlns:a16="http://schemas.microsoft.com/office/drawing/2014/main" id="{70E7CEEA-35DF-9599-9385-EEF2C5F29228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198120</xdr:colOff>
      <xdr:row>48</xdr:row>
      <xdr:rowOff>0</xdr:rowOff>
    </xdr:from>
    <xdr:to>
      <xdr:col>6</xdr:col>
      <xdr:colOff>289560</xdr:colOff>
      <xdr:row>48</xdr:row>
      <xdr:rowOff>60960</xdr:rowOff>
    </xdr:to>
    <xdr:sp macro="" textlink="">
      <xdr:nvSpPr>
        <xdr:cNvPr id="82403" name="Text Box 5">
          <a:extLst>
            <a:ext uri="{FF2B5EF4-FFF2-40B4-BE49-F238E27FC236}">
              <a16:creationId xmlns:a16="http://schemas.microsoft.com/office/drawing/2014/main" id="{DCC3D449-B3F2-7879-521D-9C83EEEB4094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48</xdr:row>
      <xdr:rowOff>0</xdr:rowOff>
    </xdr:from>
    <xdr:to>
      <xdr:col>8</xdr:col>
      <xdr:colOff>289560</xdr:colOff>
      <xdr:row>48</xdr:row>
      <xdr:rowOff>60960</xdr:rowOff>
    </xdr:to>
    <xdr:sp macro="" textlink="">
      <xdr:nvSpPr>
        <xdr:cNvPr id="82404" name="Text Box 5">
          <a:extLst>
            <a:ext uri="{FF2B5EF4-FFF2-40B4-BE49-F238E27FC236}">
              <a16:creationId xmlns:a16="http://schemas.microsoft.com/office/drawing/2014/main" id="{BBCB3495-2C81-868D-AEA3-6FADAACBC04E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48</xdr:row>
      <xdr:rowOff>0</xdr:rowOff>
    </xdr:from>
    <xdr:to>
      <xdr:col>8</xdr:col>
      <xdr:colOff>289560</xdr:colOff>
      <xdr:row>48</xdr:row>
      <xdr:rowOff>60960</xdr:rowOff>
    </xdr:to>
    <xdr:sp macro="" textlink="">
      <xdr:nvSpPr>
        <xdr:cNvPr id="82405" name="Text Box 5">
          <a:extLst>
            <a:ext uri="{FF2B5EF4-FFF2-40B4-BE49-F238E27FC236}">
              <a16:creationId xmlns:a16="http://schemas.microsoft.com/office/drawing/2014/main" id="{ED78629F-4620-A7CD-AF43-042E17A5D853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198120</xdr:colOff>
      <xdr:row>48</xdr:row>
      <xdr:rowOff>0</xdr:rowOff>
    </xdr:from>
    <xdr:to>
      <xdr:col>10</xdr:col>
      <xdr:colOff>289560</xdr:colOff>
      <xdr:row>48</xdr:row>
      <xdr:rowOff>60960</xdr:rowOff>
    </xdr:to>
    <xdr:sp macro="" textlink="">
      <xdr:nvSpPr>
        <xdr:cNvPr id="82406" name="Text Box 5">
          <a:extLst>
            <a:ext uri="{FF2B5EF4-FFF2-40B4-BE49-F238E27FC236}">
              <a16:creationId xmlns:a16="http://schemas.microsoft.com/office/drawing/2014/main" id="{D371F358-EEE2-4076-7C0C-DCC5E5AC39AF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198120</xdr:colOff>
      <xdr:row>48</xdr:row>
      <xdr:rowOff>0</xdr:rowOff>
    </xdr:from>
    <xdr:to>
      <xdr:col>10</xdr:col>
      <xdr:colOff>289560</xdr:colOff>
      <xdr:row>48</xdr:row>
      <xdr:rowOff>60960</xdr:rowOff>
    </xdr:to>
    <xdr:sp macro="" textlink="">
      <xdr:nvSpPr>
        <xdr:cNvPr id="82407" name="Text Box 5">
          <a:extLst>
            <a:ext uri="{FF2B5EF4-FFF2-40B4-BE49-F238E27FC236}">
              <a16:creationId xmlns:a16="http://schemas.microsoft.com/office/drawing/2014/main" id="{6EAF7AAA-AAD0-1A03-75A3-E5756D7D15D4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198120</xdr:colOff>
      <xdr:row>48</xdr:row>
      <xdr:rowOff>0</xdr:rowOff>
    </xdr:from>
    <xdr:to>
      <xdr:col>6</xdr:col>
      <xdr:colOff>289560</xdr:colOff>
      <xdr:row>48</xdr:row>
      <xdr:rowOff>60960</xdr:rowOff>
    </xdr:to>
    <xdr:sp macro="" textlink="">
      <xdr:nvSpPr>
        <xdr:cNvPr id="82408" name="Text Box 5">
          <a:extLst>
            <a:ext uri="{FF2B5EF4-FFF2-40B4-BE49-F238E27FC236}">
              <a16:creationId xmlns:a16="http://schemas.microsoft.com/office/drawing/2014/main" id="{227940CD-F618-3E24-23F4-35EE7FF27330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198120</xdr:colOff>
      <xdr:row>48</xdr:row>
      <xdr:rowOff>0</xdr:rowOff>
    </xdr:from>
    <xdr:to>
      <xdr:col>6</xdr:col>
      <xdr:colOff>289560</xdr:colOff>
      <xdr:row>48</xdr:row>
      <xdr:rowOff>60960</xdr:rowOff>
    </xdr:to>
    <xdr:sp macro="" textlink="">
      <xdr:nvSpPr>
        <xdr:cNvPr id="82409" name="Text Box 5">
          <a:extLst>
            <a:ext uri="{FF2B5EF4-FFF2-40B4-BE49-F238E27FC236}">
              <a16:creationId xmlns:a16="http://schemas.microsoft.com/office/drawing/2014/main" id="{B71EAAD5-954B-1574-7BA2-067E57898683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48</xdr:row>
      <xdr:rowOff>0</xdr:rowOff>
    </xdr:from>
    <xdr:to>
      <xdr:col>8</xdr:col>
      <xdr:colOff>289560</xdr:colOff>
      <xdr:row>48</xdr:row>
      <xdr:rowOff>60960</xdr:rowOff>
    </xdr:to>
    <xdr:sp macro="" textlink="">
      <xdr:nvSpPr>
        <xdr:cNvPr id="82410" name="Text Box 5">
          <a:extLst>
            <a:ext uri="{FF2B5EF4-FFF2-40B4-BE49-F238E27FC236}">
              <a16:creationId xmlns:a16="http://schemas.microsoft.com/office/drawing/2014/main" id="{8999A205-B96C-CA79-D9E5-CCC0FDA739B8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91440</xdr:colOff>
      <xdr:row>49</xdr:row>
      <xdr:rowOff>7620</xdr:rowOff>
    </xdr:from>
    <xdr:to>
      <xdr:col>8</xdr:col>
      <xdr:colOff>167640</xdr:colOff>
      <xdr:row>49</xdr:row>
      <xdr:rowOff>68580</xdr:rowOff>
    </xdr:to>
    <xdr:sp macro="" textlink="">
      <xdr:nvSpPr>
        <xdr:cNvPr id="82411" name="Text Box 5">
          <a:extLst>
            <a:ext uri="{FF2B5EF4-FFF2-40B4-BE49-F238E27FC236}">
              <a16:creationId xmlns:a16="http://schemas.microsoft.com/office/drawing/2014/main" id="{CCCBA9DB-2D18-EFF6-1821-92453580746B}"/>
            </a:ext>
          </a:extLst>
        </xdr:cNvPr>
        <xdr:cNvSpPr txBox="1">
          <a:spLocks noChangeArrowheads="1"/>
        </xdr:cNvSpPr>
      </xdr:nvSpPr>
      <xdr:spPr bwMode="auto">
        <a:xfrm>
          <a:off x="8191500" y="2437638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198120</xdr:colOff>
      <xdr:row>48</xdr:row>
      <xdr:rowOff>0</xdr:rowOff>
    </xdr:from>
    <xdr:to>
      <xdr:col>10</xdr:col>
      <xdr:colOff>289560</xdr:colOff>
      <xdr:row>48</xdr:row>
      <xdr:rowOff>60960</xdr:rowOff>
    </xdr:to>
    <xdr:sp macro="" textlink="">
      <xdr:nvSpPr>
        <xdr:cNvPr id="82412" name="Text Box 5">
          <a:extLst>
            <a:ext uri="{FF2B5EF4-FFF2-40B4-BE49-F238E27FC236}">
              <a16:creationId xmlns:a16="http://schemas.microsoft.com/office/drawing/2014/main" id="{31317C03-4AE4-CE61-001F-CE57F8143095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198120</xdr:colOff>
      <xdr:row>48</xdr:row>
      <xdr:rowOff>0</xdr:rowOff>
    </xdr:from>
    <xdr:to>
      <xdr:col>10</xdr:col>
      <xdr:colOff>289560</xdr:colOff>
      <xdr:row>48</xdr:row>
      <xdr:rowOff>60960</xdr:rowOff>
    </xdr:to>
    <xdr:sp macro="" textlink="">
      <xdr:nvSpPr>
        <xdr:cNvPr id="82413" name="Text Box 5">
          <a:extLst>
            <a:ext uri="{FF2B5EF4-FFF2-40B4-BE49-F238E27FC236}">
              <a16:creationId xmlns:a16="http://schemas.microsoft.com/office/drawing/2014/main" id="{579C505D-F2F1-99E2-BFB2-D7C311FE816A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414" name="Text Box 5">
          <a:extLst>
            <a:ext uri="{FF2B5EF4-FFF2-40B4-BE49-F238E27FC236}">
              <a16:creationId xmlns:a16="http://schemas.microsoft.com/office/drawing/2014/main" id="{7434C4E6-AD99-C101-B295-3B49FDF36A4D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415" name="Text Box 5">
          <a:extLst>
            <a:ext uri="{FF2B5EF4-FFF2-40B4-BE49-F238E27FC236}">
              <a16:creationId xmlns:a16="http://schemas.microsoft.com/office/drawing/2014/main" id="{0B36FD4E-CCDD-E48F-A06A-E916C34106F7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416" name="Text Box 5">
          <a:extLst>
            <a:ext uri="{FF2B5EF4-FFF2-40B4-BE49-F238E27FC236}">
              <a16:creationId xmlns:a16="http://schemas.microsoft.com/office/drawing/2014/main" id="{05EEF30B-43F1-737C-1031-B547C46985A1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417" name="Text Box 5">
          <a:extLst>
            <a:ext uri="{FF2B5EF4-FFF2-40B4-BE49-F238E27FC236}">
              <a16:creationId xmlns:a16="http://schemas.microsoft.com/office/drawing/2014/main" id="{918A774C-61C5-28B4-14AA-840158F1387F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418" name="Text Box 5">
          <a:extLst>
            <a:ext uri="{FF2B5EF4-FFF2-40B4-BE49-F238E27FC236}">
              <a16:creationId xmlns:a16="http://schemas.microsoft.com/office/drawing/2014/main" id="{BD16723C-E095-F6B5-51D2-CA59E91D40D1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419" name="Text Box 5">
          <a:extLst>
            <a:ext uri="{FF2B5EF4-FFF2-40B4-BE49-F238E27FC236}">
              <a16:creationId xmlns:a16="http://schemas.microsoft.com/office/drawing/2014/main" id="{B0B286C8-A846-2E81-90AA-496674481DC3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420" name="Text Box 5">
          <a:extLst>
            <a:ext uri="{FF2B5EF4-FFF2-40B4-BE49-F238E27FC236}">
              <a16:creationId xmlns:a16="http://schemas.microsoft.com/office/drawing/2014/main" id="{3C35B5FB-F020-38FA-2C75-5DDA78E767D9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421" name="Text Box 5">
          <a:extLst>
            <a:ext uri="{FF2B5EF4-FFF2-40B4-BE49-F238E27FC236}">
              <a16:creationId xmlns:a16="http://schemas.microsoft.com/office/drawing/2014/main" id="{30274E73-547E-AAF8-66A1-E6FA8C65CCDE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422" name="Text Box 5">
          <a:extLst>
            <a:ext uri="{FF2B5EF4-FFF2-40B4-BE49-F238E27FC236}">
              <a16:creationId xmlns:a16="http://schemas.microsoft.com/office/drawing/2014/main" id="{640C08F3-A48E-1247-8FA9-3D3D68CE56D2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198120</xdr:colOff>
      <xdr:row>42</xdr:row>
      <xdr:rowOff>0</xdr:rowOff>
    </xdr:from>
    <xdr:to>
      <xdr:col>6</xdr:col>
      <xdr:colOff>289560</xdr:colOff>
      <xdr:row>42</xdr:row>
      <xdr:rowOff>60960</xdr:rowOff>
    </xdr:to>
    <xdr:sp macro="" textlink="">
      <xdr:nvSpPr>
        <xdr:cNvPr id="82423" name="Text Box 5">
          <a:extLst>
            <a:ext uri="{FF2B5EF4-FFF2-40B4-BE49-F238E27FC236}">
              <a16:creationId xmlns:a16="http://schemas.microsoft.com/office/drawing/2014/main" id="{C1D184B2-8396-4204-90A8-D1B2FB101086}"/>
            </a:ext>
          </a:extLst>
        </xdr:cNvPr>
        <xdr:cNvSpPr txBox="1">
          <a:spLocks noChangeArrowheads="1"/>
        </xdr:cNvSpPr>
      </xdr:nvSpPr>
      <xdr:spPr bwMode="auto">
        <a:xfrm>
          <a:off x="6675120" y="221818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198120</xdr:colOff>
      <xdr:row>42</xdr:row>
      <xdr:rowOff>0</xdr:rowOff>
    </xdr:from>
    <xdr:to>
      <xdr:col>6</xdr:col>
      <xdr:colOff>289560</xdr:colOff>
      <xdr:row>42</xdr:row>
      <xdr:rowOff>60960</xdr:rowOff>
    </xdr:to>
    <xdr:sp macro="" textlink="">
      <xdr:nvSpPr>
        <xdr:cNvPr id="82424" name="Text Box 5">
          <a:extLst>
            <a:ext uri="{FF2B5EF4-FFF2-40B4-BE49-F238E27FC236}">
              <a16:creationId xmlns:a16="http://schemas.microsoft.com/office/drawing/2014/main" id="{9B8D6861-84F5-7CF7-0171-036A1C41D76E}"/>
            </a:ext>
          </a:extLst>
        </xdr:cNvPr>
        <xdr:cNvSpPr txBox="1">
          <a:spLocks noChangeArrowheads="1"/>
        </xdr:cNvSpPr>
      </xdr:nvSpPr>
      <xdr:spPr bwMode="auto">
        <a:xfrm>
          <a:off x="6675120" y="221818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198120</xdr:colOff>
      <xdr:row>48</xdr:row>
      <xdr:rowOff>0</xdr:rowOff>
    </xdr:from>
    <xdr:to>
      <xdr:col>6</xdr:col>
      <xdr:colOff>289560</xdr:colOff>
      <xdr:row>48</xdr:row>
      <xdr:rowOff>60960</xdr:rowOff>
    </xdr:to>
    <xdr:sp macro="" textlink="">
      <xdr:nvSpPr>
        <xdr:cNvPr id="82425" name="Text Box 5">
          <a:extLst>
            <a:ext uri="{FF2B5EF4-FFF2-40B4-BE49-F238E27FC236}">
              <a16:creationId xmlns:a16="http://schemas.microsoft.com/office/drawing/2014/main" id="{97F2E759-8E43-6C60-1A9B-0F41534532BB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198120</xdr:colOff>
      <xdr:row>48</xdr:row>
      <xdr:rowOff>0</xdr:rowOff>
    </xdr:from>
    <xdr:to>
      <xdr:col>6</xdr:col>
      <xdr:colOff>289560</xdr:colOff>
      <xdr:row>48</xdr:row>
      <xdr:rowOff>60960</xdr:rowOff>
    </xdr:to>
    <xdr:sp macro="" textlink="">
      <xdr:nvSpPr>
        <xdr:cNvPr id="82426" name="Text Box 5">
          <a:extLst>
            <a:ext uri="{FF2B5EF4-FFF2-40B4-BE49-F238E27FC236}">
              <a16:creationId xmlns:a16="http://schemas.microsoft.com/office/drawing/2014/main" id="{30374677-6AE9-4186-53E1-85A281549FD6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198120</xdr:colOff>
      <xdr:row>48</xdr:row>
      <xdr:rowOff>0</xdr:rowOff>
    </xdr:from>
    <xdr:to>
      <xdr:col>10</xdr:col>
      <xdr:colOff>289560</xdr:colOff>
      <xdr:row>48</xdr:row>
      <xdr:rowOff>60960</xdr:rowOff>
    </xdr:to>
    <xdr:sp macro="" textlink="">
      <xdr:nvSpPr>
        <xdr:cNvPr id="82427" name="Text Box 5">
          <a:extLst>
            <a:ext uri="{FF2B5EF4-FFF2-40B4-BE49-F238E27FC236}">
              <a16:creationId xmlns:a16="http://schemas.microsoft.com/office/drawing/2014/main" id="{7FFB746A-CBC9-C6C4-E8B5-4765B021EB8A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198120</xdr:colOff>
      <xdr:row>48</xdr:row>
      <xdr:rowOff>0</xdr:rowOff>
    </xdr:from>
    <xdr:to>
      <xdr:col>10</xdr:col>
      <xdr:colOff>289560</xdr:colOff>
      <xdr:row>48</xdr:row>
      <xdr:rowOff>60960</xdr:rowOff>
    </xdr:to>
    <xdr:sp macro="" textlink="">
      <xdr:nvSpPr>
        <xdr:cNvPr id="82428" name="Text Box 5">
          <a:extLst>
            <a:ext uri="{FF2B5EF4-FFF2-40B4-BE49-F238E27FC236}">
              <a16:creationId xmlns:a16="http://schemas.microsoft.com/office/drawing/2014/main" id="{126F6221-0D2F-EE87-02A0-29E8C880B4DA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198120</xdr:colOff>
      <xdr:row>48</xdr:row>
      <xdr:rowOff>0</xdr:rowOff>
    </xdr:from>
    <xdr:to>
      <xdr:col>10</xdr:col>
      <xdr:colOff>289560</xdr:colOff>
      <xdr:row>48</xdr:row>
      <xdr:rowOff>60960</xdr:rowOff>
    </xdr:to>
    <xdr:sp macro="" textlink="">
      <xdr:nvSpPr>
        <xdr:cNvPr id="82429" name="Text Box 5">
          <a:extLst>
            <a:ext uri="{FF2B5EF4-FFF2-40B4-BE49-F238E27FC236}">
              <a16:creationId xmlns:a16="http://schemas.microsoft.com/office/drawing/2014/main" id="{A7253337-1271-6E47-6EA5-615CE6D6B3ED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198120</xdr:colOff>
      <xdr:row>48</xdr:row>
      <xdr:rowOff>0</xdr:rowOff>
    </xdr:from>
    <xdr:to>
      <xdr:col>10</xdr:col>
      <xdr:colOff>289560</xdr:colOff>
      <xdr:row>48</xdr:row>
      <xdr:rowOff>60960</xdr:rowOff>
    </xdr:to>
    <xdr:sp macro="" textlink="">
      <xdr:nvSpPr>
        <xdr:cNvPr id="82430" name="Text Box 5">
          <a:extLst>
            <a:ext uri="{FF2B5EF4-FFF2-40B4-BE49-F238E27FC236}">
              <a16:creationId xmlns:a16="http://schemas.microsoft.com/office/drawing/2014/main" id="{AC77C03E-75F0-C934-2340-728B9FF03B6E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198120</xdr:colOff>
      <xdr:row>67</xdr:row>
      <xdr:rowOff>0</xdr:rowOff>
    </xdr:from>
    <xdr:to>
      <xdr:col>6</xdr:col>
      <xdr:colOff>289560</xdr:colOff>
      <xdr:row>67</xdr:row>
      <xdr:rowOff>60960</xdr:rowOff>
    </xdr:to>
    <xdr:sp macro="" textlink="">
      <xdr:nvSpPr>
        <xdr:cNvPr id="82431" name="Text Box 5">
          <a:extLst>
            <a:ext uri="{FF2B5EF4-FFF2-40B4-BE49-F238E27FC236}">
              <a16:creationId xmlns:a16="http://schemas.microsoft.com/office/drawing/2014/main" id="{1C4E1580-820A-47F7-77E4-1306DA11791C}"/>
            </a:ext>
          </a:extLst>
        </xdr:cNvPr>
        <xdr:cNvSpPr txBox="1">
          <a:spLocks noChangeArrowheads="1"/>
        </xdr:cNvSpPr>
      </xdr:nvSpPr>
      <xdr:spPr bwMode="auto">
        <a:xfrm>
          <a:off x="667512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198120</xdr:colOff>
      <xdr:row>67</xdr:row>
      <xdr:rowOff>0</xdr:rowOff>
    </xdr:from>
    <xdr:to>
      <xdr:col>6</xdr:col>
      <xdr:colOff>289560</xdr:colOff>
      <xdr:row>67</xdr:row>
      <xdr:rowOff>60960</xdr:rowOff>
    </xdr:to>
    <xdr:sp macro="" textlink="">
      <xdr:nvSpPr>
        <xdr:cNvPr id="82432" name="Text Box 5">
          <a:extLst>
            <a:ext uri="{FF2B5EF4-FFF2-40B4-BE49-F238E27FC236}">
              <a16:creationId xmlns:a16="http://schemas.microsoft.com/office/drawing/2014/main" id="{757BB5E4-C989-2128-6454-3B1ED028D8A8}"/>
            </a:ext>
          </a:extLst>
        </xdr:cNvPr>
        <xdr:cNvSpPr txBox="1">
          <a:spLocks noChangeArrowheads="1"/>
        </xdr:cNvSpPr>
      </xdr:nvSpPr>
      <xdr:spPr bwMode="auto">
        <a:xfrm>
          <a:off x="667512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198120</xdr:colOff>
      <xdr:row>68</xdr:row>
      <xdr:rowOff>0</xdr:rowOff>
    </xdr:from>
    <xdr:to>
      <xdr:col>6</xdr:col>
      <xdr:colOff>289560</xdr:colOff>
      <xdr:row>68</xdr:row>
      <xdr:rowOff>60960</xdr:rowOff>
    </xdr:to>
    <xdr:sp macro="" textlink="">
      <xdr:nvSpPr>
        <xdr:cNvPr id="82433" name="Text Box 5">
          <a:extLst>
            <a:ext uri="{FF2B5EF4-FFF2-40B4-BE49-F238E27FC236}">
              <a16:creationId xmlns:a16="http://schemas.microsoft.com/office/drawing/2014/main" id="{D0516B20-26C4-6707-3DB7-67E366D9D4FB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198120</xdr:colOff>
      <xdr:row>68</xdr:row>
      <xdr:rowOff>0</xdr:rowOff>
    </xdr:from>
    <xdr:to>
      <xdr:col>6</xdr:col>
      <xdr:colOff>289560</xdr:colOff>
      <xdr:row>68</xdr:row>
      <xdr:rowOff>60960</xdr:rowOff>
    </xdr:to>
    <xdr:sp macro="" textlink="">
      <xdr:nvSpPr>
        <xdr:cNvPr id="82434" name="Text Box 5">
          <a:extLst>
            <a:ext uri="{FF2B5EF4-FFF2-40B4-BE49-F238E27FC236}">
              <a16:creationId xmlns:a16="http://schemas.microsoft.com/office/drawing/2014/main" id="{EE935779-511E-6062-7A1C-8D70A9346F7C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198120</xdr:colOff>
      <xdr:row>73</xdr:row>
      <xdr:rowOff>0</xdr:rowOff>
    </xdr:from>
    <xdr:to>
      <xdr:col>6</xdr:col>
      <xdr:colOff>289560</xdr:colOff>
      <xdr:row>73</xdr:row>
      <xdr:rowOff>60960</xdr:rowOff>
    </xdr:to>
    <xdr:sp macro="" textlink="">
      <xdr:nvSpPr>
        <xdr:cNvPr id="82435" name="Text Box 5">
          <a:extLst>
            <a:ext uri="{FF2B5EF4-FFF2-40B4-BE49-F238E27FC236}">
              <a16:creationId xmlns:a16="http://schemas.microsoft.com/office/drawing/2014/main" id="{B7629006-A77B-EC67-3F5C-67483D4D6C9F}"/>
            </a:ext>
          </a:extLst>
        </xdr:cNvPr>
        <xdr:cNvSpPr txBox="1">
          <a:spLocks noChangeArrowheads="1"/>
        </xdr:cNvSpPr>
      </xdr:nvSpPr>
      <xdr:spPr bwMode="auto">
        <a:xfrm>
          <a:off x="667512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198120</xdr:colOff>
      <xdr:row>77</xdr:row>
      <xdr:rowOff>0</xdr:rowOff>
    </xdr:from>
    <xdr:to>
      <xdr:col>6</xdr:col>
      <xdr:colOff>289560</xdr:colOff>
      <xdr:row>77</xdr:row>
      <xdr:rowOff>60960</xdr:rowOff>
    </xdr:to>
    <xdr:sp macro="" textlink="">
      <xdr:nvSpPr>
        <xdr:cNvPr id="82436" name="Text Box 5">
          <a:extLst>
            <a:ext uri="{FF2B5EF4-FFF2-40B4-BE49-F238E27FC236}">
              <a16:creationId xmlns:a16="http://schemas.microsoft.com/office/drawing/2014/main" id="{382756AF-41E6-2030-59EC-587925341870}"/>
            </a:ext>
          </a:extLst>
        </xdr:cNvPr>
        <xdr:cNvSpPr txBox="1">
          <a:spLocks noChangeArrowheads="1"/>
        </xdr:cNvSpPr>
      </xdr:nvSpPr>
      <xdr:spPr bwMode="auto">
        <a:xfrm>
          <a:off x="667512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198120</xdr:colOff>
      <xdr:row>77</xdr:row>
      <xdr:rowOff>0</xdr:rowOff>
    </xdr:from>
    <xdr:to>
      <xdr:col>6</xdr:col>
      <xdr:colOff>289560</xdr:colOff>
      <xdr:row>77</xdr:row>
      <xdr:rowOff>60960</xdr:rowOff>
    </xdr:to>
    <xdr:sp macro="" textlink="">
      <xdr:nvSpPr>
        <xdr:cNvPr id="82437" name="Text Box 5">
          <a:extLst>
            <a:ext uri="{FF2B5EF4-FFF2-40B4-BE49-F238E27FC236}">
              <a16:creationId xmlns:a16="http://schemas.microsoft.com/office/drawing/2014/main" id="{580202B6-0046-8EFA-FAEA-4153E5F238F7}"/>
            </a:ext>
          </a:extLst>
        </xdr:cNvPr>
        <xdr:cNvSpPr txBox="1">
          <a:spLocks noChangeArrowheads="1"/>
        </xdr:cNvSpPr>
      </xdr:nvSpPr>
      <xdr:spPr bwMode="auto">
        <a:xfrm>
          <a:off x="667512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198120</xdr:colOff>
      <xdr:row>77</xdr:row>
      <xdr:rowOff>0</xdr:rowOff>
    </xdr:from>
    <xdr:to>
      <xdr:col>6</xdr:col>
      <xdr:colOff>289560</xdr:colOff>
      <xdr:row>77</xdr:row>
      <xdr:rowOff>60960</xdr:rowOff>
    </xdr:to>
    <xdr:sp macro="" textlink="">
      <xdr:nvSpPr>
        <xdr:cNvPr id="82438" name="Text Box 5">
          <a:extLst>
            <a:ext uri="{FF2B5EF4-FFF2-40B4-BE49-F238E27FC236}">
              <a16:creationId xmlns:a16="http://schemas.microsoft.com/office/drawing/2014/main" id="{2A77FF26-F0D0-D7AA-1D39-3F756A5B6ED0}"/>
            </a:ext>
          </a:extLst>
        </xdr:cNvPr>
        <xdr:cNvSpPr txBox="1">
          <a:spLocks noChangeArrowheads="1"/>
        </xdr:cNvSpPr>
      </xdr:nvSpPr>
      <xdr:spPr bwMode="auto">
        <a:xfrm>
          <a:off x="667512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198120</xdr:colOff>
      <xdr:row>67</xdr:row>
      <xdr:rowOff>0</xdr:rowOff>
    </xdr:from>
    <xdr:to>
      <xdr:col>10</xdr:col>
      <xdr:colOff>289560</xdr:colOff>
      <xdr:row>67</xdr:row>
      <xdr:rowOff>60960</xdr:rowOff>
    </xdr:to>
    <xdr:sp macro="" textlink="">
      <xdr:nvSpPr>
        <xdr:cNvPr id="82439" name="Text Box 5">
          <a:extLst>
            <a:ext uri="{FF2B5EF4-FFF2-40B4-BE49-F238E27FC236}">
              <a16:creationId xmlns:a16="http://schemas.microsoft.com/office/drawing/2014/main" id="{B69D5DC5-C288-6FCB-ECE4-073BDE61DE27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198120</xdr:colOff>
      <xdr:row>67</xdr:row>
      <xdr:rowOff>0</xdr:rowOff>
    </xdr:from>
    <xdr:to>
      <xdr:col>10</xdr:col>
      <xdr:colOff>289560</xdr:colOff>
      <xdr:row>67</xdr:row>
      <xdr:rowOff>60960</xdr:rowOff>
    </xdr:to>
    <xdr:sp macro="" textlink="">
      <xdr:nvSpPr>
        <xdr:cNvPr id="82440" name="Text Box 5">
          <a:extLst>
            <a:ext uri="{FF2B5EF4-FFF2-40B4-BE49-F238E27FC236}">
              <a16:creationId xmlns:a16="http://schemas.microsoft.com/office/drawing/2014/main" id="{72B3EA80-1065-F74D-FD30-2D0EC38719DB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68</xdr:row>
      <xdr:rowOff>0</xdr:rowOff>
    </xdr:from>
    <xdr:to>
      <xdr:col>8</xdr:col>
      <xdr:colOff>289560</xdr:colOff>
      <xdr:row>68</xdr:row>
      <xdr:rowOff>60960</xdr:rowOff>
    </xdr:to>
    <xdr:sp macro="" textlink="">
      <xdr:nvSpPr>
        <xdr:cNvPr id="82441" name="Text Box 5">
          <a:extLst>
            <a:ext uri="{FF2B5EF4-FFF2-40B4-BE49-F238E27FC236}">
              <a16:creationId xmlns:a16="http://schemas.microsoft.com/office/drawing/2014/main" id="{FD0C093C-0BF6-3DA9-1E14-A7D201ABB735}"/>
            </a:ext>
          </a:extLst>
        </xdr:cNvPr>
        <xdr:cNvSpPr txBox="1">
          <a:spLocks noChangeArrowheads="1"/>
        </xdr:cNvSpPr>
      </xdr:nvSpPr>
      <xdr:spPr bwMode="auto">
        <a:xfrm>
          <a:off x="829818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198120</xdr:colOff>
      <xdr:row>68</xdr:row>
      <xdr:rowOff>0</xdr:rowOff>
    </xdr:from>
    <xdr:to>
      <xdr:col>10</xdr:col>
      <xdr:colOff>289560</xdr:colOff>
      <xdr:row>68</xdr:row>
      <xdr:rowOff>60960</xdr:rowOff>
    </xdr:to>
    <xdr:sp macro="" textlink="">
      <xdr:nvSpPr>
        <xdr:cNvPr id="82442" name="Text Box 5">
          <a:extLst>
            <a:ext uri="{FF2B5EF4-FFF2-40B4-BE49-F238E27FC236}">
              <a16:creationId xmlns:a16="http://schemas.microsoft.com/office/drawing/2014/main" id="{AC00ED8A-EB6F-7CCF-1FE2-644842B3DB6A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198120</xdr:colOff>
      <xdr:row>68</xdr:row>
      <xdr:rowOff>0</xdr:rowOff>
    </xdr:from>
    <xdr:to>
      <xdr:col>10</xdr:col>
      <xdr:colOff>289560</xdr:colOff>
      <xdr:row>68</xdr:row>
      <xdr:rowOff>60960</xdr:rowOff>
    </xdr:to>
    <xdr:sp macro="" textlink="">
      <xdr:nvSpPr>
        <xdr:cNvPr id="82443" name="Text Box 5">
          <a:extLst>
            <a:ext uri="{FF2B5EF4-FFF2-40B4-BE49-F238E27FC236}">
              <a16:creationId xmlns:a16="http://schemas.microsoft.com/office/drawing/2014/main" id="{0E0794D7-DB94-979C-1A98-EBA80A5821F6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198120</xdr:colOff>
      <xdr:row>68</xdr:row>
      <xdr:rowOff>0</xdr:rowOff>
    </xdr:from>
    <xdr:to>
      <xdr:col>10</xdr:col>
      <xdr:colOff>289560</xdr:colOff>
      <xdr:row>68</xdr:row>
      <xdr:rowOff>60960</xdr:rowOff>
    </xdr:to>
    <xdr:sp macro="" textlink="">
      <xdr:nvSpPr>
        <xdr:cNvPr id="82444" name="Text Box 5">
          <a:extLst>
            <a:ext uri="{FF2B5EF4-FFF2-40B4-BE49-F238E27FC236}">
              <a16:creationId xmlns:a16="http://schemas.microsoft.com/office/drawing/2014/main" id="{4DE0370A-DB42-4748-CC89-64F7F56CBEB6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198120</xdr:colOff>
      <xdr:row>68</xdr:row>
      <xdr:rowOff>0</xdr:rowOff>
    </xdr:from>
    <xdr:to>
      <xdr:col>10</xdr:col>
      <xdr:colOff>289560</xdr:colOff>
      <xdr:row>68</xdr:row>
      <xdr:rowOff>60960</xdr:rowOff>
    </xdr:to>
    <xdr:sp macro="" textlink="">
      <xdr:nvSpPr>
        <xdr:cNvPr id="82445" name="Text Box 5">
          <a:extLst>
            <a:ext uri="{FF2B5EF4-FFF2-40B4-BE49-F238E27FC236}">
              <a16:creationId xmlns:a16="http://schemas.microsoft.com/office/drawing/2014/main" id="{7D0DF87F-7A66-3945-28FD-92D2405F255C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198120</xdr:colOff>
      <xdr:row>68</xdr:row>
      <xdr:rowOff>0</xdr:rowOff>
    </xdr:from>
    <xdr:to>
      <xdr:col>10</xdr:col>
      <xdr:colOff>289560</xdr:colOff>
      <xdr:row>68</xdr:row>
      <xdr:rowOff>60960</xdr:rowOff>
    </xdr:to>
    <xdr:sp macro="" textlink="">
      <xdr:nvSpPr>
        <xdr:cNvPr id="82446" name="Text Box 5">
          <a:extLst>
            <a:ext uri="{FF2B5EF4-FFF2-40B4-BE49-F238E27FC236}">
              <a16:creationId xmlns:a16="http://schemas.microsoft.com/office/drawing/2014/main" id="{47FE3D0C-C09E-E622-28BB-865B4019B00D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198120</xdr:colOff>
      <xdr:row>68</xdr:row>
      <xdr:rowOff>0</xdr:rowOff>
    </xdr:from>
    <xdr:to>
      <xdr:col>10</xdr:col>
      <xdr:colOff>289560</xdr:colOff>
      <xdr:row>68</xdr:row>
      <xdr:rowOff>60960</xdr:rowOff>
    </xdr:to>
    <xdr:sp macro="" textlink="">
      <xdr:nvSpPr>
        <xdr:cNvPr id="82447" name="Text Box 5">
          <a:extLst>
            <a:ext uri="{FF2B5EF4-FFF2-40B4-BE49-F238E27FC236}">
              <a16:creationId xmlns:a16="http://schemas.microsoft.com/office/drawing/2014/main" id="{9745D647-DCE1-A6A5-8171-801451F11249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198120</xdr:colOff>
      <xdr:row>68</xdr:row>
      <xdr:rowOff>0</xdr:rowOff>
    </xdr:from>
    <xdr:to>
      <xdr:col>10</xdr:col>
      <xdr:colOff>289560</xdr:colOff>
      <xdr:row>68</xdr:row>
      <xdr:rowOff>60960</xdr:rowOff>
    </xdr:to>
    <xdr:sp macro="" textlink="">
      <xdr:nvSpPr>
        <xdr:cNvPr id="82448" name="Text Box 5">
          <a:extLst>
            <a:ext uri="{FF2B5EF4-FFF2-40B4-BE49-F238E27FC236}">
              <a16:creationId xmlns:a16="http://schemas.microsoft.com/office/drawing/2014/main" id="{04E5B98E-0CD7-4CBC-4748-D28F87B16B53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198120</xdr:colOff>
      <xdr:row>68</xdr:row>
      <xdr:rowOff>0</xdr:rowOff>
    </xdr:from>
    <xdr:to>
      <xdr:col>10</xdr:col>
      <xdr:colOff>289560</xdr:colOff>
      <xdr:row>68</xdr:row>
      <xdr:rowOff>60960</xdr:rowOff>
    </xdr:to>
    <xdr:sp macro="" textlink="">
      <xdr:nvSpPr>
        <xdr:cNvPr id="82449" name="Text Box 5">
          <a:extLst>
            <a:ext uri="{FF2B5EF4-FFF2-40B4-BE49-F238E27FC236}">
              <a16:creationId xmlns:a16="http://schemas.microsoft.com/office/drawing/2014/main" id="{CE196EF7-2D46-3AE7-AB81-0B0FAA5D8F5C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198120</xdr:colOff>
      <xdr:row>68</xdr:row>
      <xdr:rowOff>0</xdr:rowOff>
    </xdr:from>
    <xdr:to>
      <xdr:col>6</xdr:col>
      <xdr:colOff>289560</xdr:colOff>
      <xdr:row>68</xdr:row>
      <xdr:rowOff>60960</xdr:rowOff>
    </xdr:to>
    <xdr:sp macro="" textlink="">
      <xdr:nvSpPr>
        <xdr:cNvPr id="82450" name="Text Box 5">
          <a:extLst>
            <a:ext uri="{FF2B5EF4-FFF2-40B4-BE49-F238E27FC236}">
              <a16:creationId xmlns:a16="http://schemas.microsoft.com/office/drawing/2014/main" id="{86F06919-893C-CE01-9C3F-E3FB72FF95A4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198120</xdr:colOff>
      <xdr:row>68</xdr:row>
      <xdr:rowOff>0</xdr:rowOff>
    </xdr:from>
    <xdr:to>
      <xdr:col>6</xdr:col>
      <xdr:colOff>289560</xdr:colOff>
      <xdr:row>68</xdr:row>
      <xdr:rowOff>60960</xdr:rowOff>
    </xdr:to>
    <xdr:sp macro="" textlink="">
      <xdr:nvSpPr>
        <xdr:cNvPr id="82451" name="Text Box 5">
          <a:extLst>
            <a:ext uri="{FF2B5EF4-FFF2-40B4-BE49-F238E27FC236}">
              <a16:creationId xmlns:a16="http://schemas.microsoft.com/office/drawing/2014/main" id="{0DEA5964-58A1-6B06-3532-162F15E2C2BE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198120</xdr:colOff>
      <xdr:row>68</xdr:row>
      <xdr:rowOff>0</xdr:rowOff>
    </xdr:from>
    <xdr:to>
      <xdr:col>6</xdr:col>
      <xdr:colOff>289560</xdr:colOff>
      <xdr:row>68</xdr:row>
      <xdr:rowOff>60960</xdr:rowOff>
    </xdr:to>
    <xdr:sp macro="" textlink="">
      <xdr:nvSpPr>
        <xdr:cNvPr id="82452" name="Text Box 5">
          <a:extLst>
            <a:ext uri="{FF2B5EF4-FFF2-40B4-BE49-F238E27FC236}">
              <a16:creationId xmlns:a16="http://schemas.microsoft.com/office/drawing/2014/main" id="{DB26125E-2274-A013-9F0B-7DE773B9DCC0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198120</xdr:colOff>
      <xdr:row>68</xdr:row>
      <xdr:rowOff>0</xdr:rowOff>
    </xdr:from>
    <xdr:to>
      <xdr:col>10</xdr:col>
      <xdr:colOff>289560</xdr:colOff>
      <xdr:row>68</xdr:row>
      <xdr:rowOff>60960</xdr:rowOff>
    </xdr:to>
    <xdr:sp macro="" textlink="">
      <xdr:nvSpPr>
        <xdr:cNvPr id="82453" name="Text Box 5">
          <a:extLst>
            <a:ext uri="{FF2B5EF4-FFF2-40B4-BE49-F238E27FC236}">
              <a16:creationId xmlns:a16="http://schemas.microsoft.com/office/drawing/2014/main" id="{3519A445-4F29-F435-A521-530C8B094620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198120</xdr:colOff>
      <xdr:row>68</xdr:row>
      <xdr:rowOff>0</xdr:rowOff>
    </xdr:from>
    <xdr:to>
      <xdr:col>10</xdr:col>
      <xdr:colOff>289560</xdr:colOff>
      <xdr:row>68</xdr:row>
      <xdr:rowOff>60960</xdr:rowOff>
    </xdr:to>
    <xdr:sp macro="" textlink="">
      <xdr:nvSpPr>
        <xdr:cNvPr id="82454" name="Text Box 5">
          <a:extLst>
            <a:ext uri="{FF2B5EF4-FFF2-40B4-BE49-F238E27FC236}">
              <a16:creationId xmlns:a16="http://schemas.microsoft.com/office/drawing/2014/main" id="{EE219E2A-0A10-9914-5E0B-B8C34FD07761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198120</xdr:colOff>
      <xdr:row>48</xdr:row>
      <xdr:rowOff>0</xdr:rowOff>
    </xdr:from>
    <xdr:to>
      <xdr:col>4</xdr:col>
      <xdr:colOff>289560</xdr:colOff>
      <xdr:row>48</xdr:row>
      <xdr:rowOff>60960</xdr:rowOff>
    </xdr:to>
    <xdr:sp macro="" textlink="">
      <xdr:nvSpPr>
        <xdr:cNvPr id="82455" name="Text Box 5">
          <a:extLst>
            <a:ext uri="{FF2B5EF4-FFF2-40B4-BE49-F238E27FC236}">
              <a16:creationId xmlns:a16="http://schemas.microsoft.com/office/drawing/2014/main" id="{CADB246C-05F4-018C-3C72-A4F66A910A63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198120</xdr:colOff>
      <xdr:row>48</xdr:row>
      <xdr:rowOff>0</xdr:rowOff>
    </xdr:from>
    <xdr:to>
      <xdr:col>4</xdr:col>
      <xdr:colOff>289560</xdr:colOff>
      <xdr:row>48</xdr:row>
      <xdr:rowOff>60960</xdr:rowOff>
    </xdr:to>
    <xdr:sp macro="" textlink="">
      <xdr:nvSpPr>
        <xdr:cNvPr id="82456" name="Text Box 5">
          <a:extLst>
            <a:ext uri="{FF2B5EF4-FFF2-40B4-BE49-F238E27FC236}">
              <a16:creationId xmlns:a16="http://schemas.microsoft.com/office/drawing/2014/main" id="{40744328-9730-E808-01BE-685FC3CD2870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198120</xdr:colOff>
      <xdr:row>48</xdr:row>
      <xdr:rowOff>0</xdr:rowOff>
    </xdr:from>
    <xdr:to>
      <xdr:col>4</xdr:col>
      <xdr:colOff>289560</xdr:colOff>
      <xdr:row>48</xdr:row>
      <xdr:rowOff>60960</xdr:rowOff>
    </xdr:to>
    <xdr:sp macro="" textlink="">
      <xdr:nvSpPr>
        <xdr:cNvPr id="82457" name="Text Box 5">
          <a:extLst>
            <a:ext uri="{FF2B5EF4-FFF2-40B4-BE49-F238E27FC236}">
              <a16:creationId xmlns:a16="http://schemas.microsoft.com/office/drawing/2014/main" id="{4958AE39-8497-FF8A-F597-94E4E931CB8E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198120</xdr:colOff>
      <xdr:row>48</xdr:row>
      <xdr:rowOff>0</xdr:rowOff>
    </xdr:from>
    <xdr:to>
      <xdr:col>4</xdr:col>
      <xdr:colOff>289560</xdr:colOff>
      <xdr:row>48</xdr:row>
      <xdr:rowOff>60960</xdr:rowOff>
    </xdr:to>
    <xdr:sp macro="" textlink="">
      <xdr:nvSpPr>
        <xdr:cNvPr id="82458" name="Text Box 5">
          <a:extLst>
            <a:ext uri="{FF2B5EF4-FFF2-40B4-BE49-F238E27FC236}">
              <a16:creationId xmlns:a16="http://schemas.microsoft.com/office/drawing/2014/main" id="{3F42D630-E1DF-A29C-10EE-A52D27FEBD30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198120</xdr:colOff>
      <xdr:row>48</xdr:row>
      <xdr:rowOff>0</xdr:rowOff>
    </xdr:from>
    <xdr:to>
      <xdr:col>4</xdr:col>
      <xdr:colOff>289560</xdr:colOff>
      <xdr:row>48</xdr:row>
      <xdr:rowOff>60960</xdr:rowOff>
    </xdr:to>
    <xdr:sp macro="" textlink="">
      <xdr:nvSpPr>
        <xdr:cNvPr id="82459" name="Text Box 5">
          <a:extLst>
            <a:ext uri="{FF2B5EF4-FFF2-40B4-BE49-F238E27FC236}">
              <a16:creationId xmlns:a16="http://schemas.microsoft.com/office/drawing/2014/main" id="{9281A25A-98E4-A11C-2E7F-A3ADCDE8A676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45720</xdr:colOff>
      <xdr:row>48</xdr:row>
      <xdr:rowOff>22860</xdr:rowOff>
    </xdr:from>
    <xdr:to>
      <xdr:col>4</xdr:col>
      <xdr:colOff>137160</xdr:colOff>
      <xdr:row>48</xdr:row>
      <xdr:rowOff>60960</xdr:rowOff>
    </xdr:to>
    <xdr:sp macro="" textlink="">
      <xdr:nvSpPr>
        <xdr:cNvPr id="82460" name="Text Box 5">
          <a:extLst>
            <a:ext uri="{FF2B5EF4-FFF2-40B4-BE49-F238E27FC236}">
              <a16:creationId xmlns:a16="http://schemas.microsoft.com/office/drawing/2014/main" id="{5A7FF4C1-81A0-5A89-22E0-57AB7956B8D8}"/>
            </a:ext>
          </a:extLst>
        </xdr:cNvPr>
        <xdr:cNvSpPr txBox="1">
          <a:spLocks noChangeArrowheads="1"/>
        </xdr:cNvSpPr>
      </xdr:nvSpPr>
      <xdr:spPr bwMode="auto">
        <a:xfrm>
          <a:off x="489966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198120</xdr:colOff>
      <xdr:row>73</xdr:row>
      <xdr:rowOff>0</xdr:rowOff>
    </xdr:from>
    <xdr:to>
      <xdr:col>4</xdr:col>
      <xdr:colOff>289560</xdr:colOff>
      <xdr:row>73</xdr:row>
      <xdr:rowOff>60960</xdr:rowOff>
    </xdr:to>
    <xdr:sp macro="" textlink="">
      <xdr:nvSpPr>
        <xdr:cNvPr id="82461" name="Text Box 5">
          <a:extLst>
            <a:ext uri="{FF2B5EF4-FFF2-40B4-BE49-F238E27FC236}">
              <a16:creationId xmlns:a16="http://schemas.microsoft.com/office/drawing/2014/main" id="{E095C743-B5B2-F7D6-AF4A-DE1F2DE0D180}"/>
            </a:ext>
          </a:extLst>
        </xdr:cNvPr>
        <xdr:cNvSpPr txBox="1">
          <a:spLocks noChangeArrowheads="1"/>
        </xdr:cNvSpPr>
      </xdr:nvSpPr>
      <xdr:spPr bwMode="auto">
        <a:xfrm>
          <a:off x="505206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198120</xdr:colOff>
      <xdr:row>73</xdr:row>
      <xdr:rowOff>0</xdr:rowOff>
    </xdr:from>
    <xdr:to>
      <xdr:col>4</xdr:col>
      <xdr:colOff>289560</xdr:colOff>
      <xdr:row>73</xdr:row>
      <xdr:rowOff>60960</xdr:rowOff>
    </xdr:to>
    <xdr:sp macro="" textlink="">
      <xdr:nvSpPr>
        <xdr:cNvPr id="82462" name="Text Box 5">
          <a:extLst>
            <a:ext uri="{FF2B5EF4-FFF2-40B4-BE49-F238E27FC236}">
              <a16:creationId xmlns:a16="http://schemas.microsoft.com/office/drawing/2014/main" id="{0F36834C-AAF9-1900-111B-D2325791D3CB}"/>
            </a:ext>
          </a:extLst>
        </xdr:cNvPr>
        <xdr:cNvSpPr txBox="1">
          <a:spLocks noChangeArrowheads="1"/>
        </xdr:cNvSpPr>
      </xdr:nvSpPr>
      <xdr:spPr bwMode="auto">
        <a:xfrm>
          <a:off x="505206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65</xdr:row>
      <xdr:rowOff>0</xdr:rowOff>
    </xdr:from>
    <xdr:to>
      <xdr:col>8</xdr:col>
      <xdr:colOff>289560</xdr:colOff>
      <xdr:row>65</xdr:row>
      <xdr:rowOff>60960</xdr:rowOff>
    </xdr:to>
    <xdr:sp macro="" textlink="">
      <xdr:nvSpPr>
        <xdr:cNvPr id="82463" name="Text Box 5">
          <a:extLst>
            <a:ext uri="{FF2B5EF4-FFF2-40B4-BE49-F238E27FC236}">
              <a16:creationId xmlns:a16="http://schemas.microsoft.com/office/drawing/2014/main" id="{26F1623C-B4AE-4B48-34CA-CB66FE9509C4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65</xdr:row>
      <xdr:rowOff>0</xdr:rowOff>
    </xdr:from>
    <xdr:to>
      <xdr:col>8</xdr:col>
      <xdr:colOff>289560</xdr:colOff>
      <xdr:row>65</xdr:row>
      <xdr:rowOff>60960</xdr:rowOff>
    </xdr:to>
    <xdr:sp macro="" textlink="">
      <xdr:nvSpPr>
        <xdr:cNvPr id="82464" name="Text Box 5">
          <a:extLst>
            <a:ext uri="{FF2B5EF4-FFF2-40B4-BE49-F238E27FC236}">
              <a16:creationId xmlns:a16="http://schemas.microsoft.com/office/drawing/2014/main" id="{1D7F76FF-3D82-1C02-C655-761DEEF0B691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65</xdr:row>
      <xdr:rowOff>0</xdr:rowOff>
    </xdr:from>
    <xdr:to>
      <xdr:col>8</xdr:col>
      <xdr:colOff>289560</xdr:colOff>
      <xdr:row>65</xdr:row>
      <xdr:rowOff>60960</xdr:rowOff>
    </xdr:to>
    <xdr:sp macro="" textlink="">
      <xdr:nvSpPr>
        <xdr:cNvPr id="82465" name="Text Box 5">
          <a:extLst>
            <a:ext uri="{FF2B5EF4-FFF2-40B4-BE49-F238E27FC236}">
              <a16:creationId xmlns:a16="http://schemas.microsoft.com/office/drawing/2014/main" id="{ECC9FD8B-D52E-0768-554B-22DA7918B805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65</xdr:row>
      <xdr:rowOff>0</xdr:rowOff>
    </xdr:from>
    <xdr:to>
      <xdr:col>8</xdr:col>
      <xdr:colOff>289560</xdr:colOff>
      <xdr:row>65</xdr:row>
      <xdr:rowOff>60960</xdr:rowOff>
    </xdr:to>
    <xdr:sp macro="" textlink="">
      <xdr:nvSpPr>
        <xdr:cNvPr id="82466" name="Text Box 5">
          <a:extLst>
            <a:ext uri="{FF2B5EF4-FFF2-40B4-BE49-F238E27FC236}">
              <a16:creationId xmlns:a16="http://schemas.microsoft.com/office/drawing/2014/main" id="{671B7C54-E7BA-B7CE-4C8E-0D69C9C11D86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65</xdr:row>
      <xdr:rowOff>0</xdr:rowOff>
    </xdr:from>
    <xdr:to>
      <xdr:col>8</xdr:col>
      <xdr:colOff>289560</xdr:colOff>
      <xdr:row>65</xdr:row>
      <xdr:rowOff>60960</xdr:rowOff>
    </xdr:to>
    <xdr:sp macro="" textlink="">
      <xdr:nvSpPr>
        <xdr:cNvPr id="82467" name="Text Box 5">
          <a:extLst>
            <a:ext uri="{FF2B5EF4-FFF2-40B4-BE49-F238E27FC236}">
              <a16:creationId xmlns:a16="http://schemas.microsoft.com/office/drawing/2014/main" id="{D1F0C00D-0350-9D72-8EE2-9B1ADFE52826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65</xdr:row>
      <xdr:rowOff>0</xdr:rowOff>
    </xdr:from>
    <xdr:to>
      <xdr:col>8</xdr:col>
      <xdr:colOff>289560</xdr:colOff>
      <xdr:row>65</xdr:row>
      <xdr:rowOff>60960</xdr:rowOff>
    </xdr:to>
    <xdr:sp macro="" textlink="">
      <xdr:nvSpPr>
        <xdr:cNvPr id="82468" name="Text Box 5">
          <a:extLst>
            <a:ext uri="{FF2B5EF4-FFF2-40B4-BE49-F238E27FC236}">
              <a16:creationId xmlns:a16="http://schemas.microsoft.com/office/drawing/2014/main" id="{B7C2CCC1-DF69-8B0A-4EC8-A680D64EDD3E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65</xdr:row>
      <xdr:rowOff>0</xdr:rowOff>
    </xdr:from>
    <xdr:to>
      <xdr:col>8</xdr:col>
      <xdr:colOff>289560</xdr:colOff>
      <xdr:row>65</xdr:row>
      <xdr:rowOff>60960</xdr:rowOff>
    </xdr:to>
    <xdr:sp macro="" textlink="">
      <xdr:nvSpPr>
        <xdr:cNvPr id="82469" name="Text Box 5">
          <a:extLst>
            <a:ext uri="{FF2B5EF4-FFF2-40B4-BE49-F238E27FC236}">
              <a16:creationId xmlns:a16="http://schemas.microsoft.com/office/drawing/2014/main" id="{E0C28944-284A-833A-8B20-7AC937B4B0A2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65</xdr:row>
      <xdr:rowOff>0</xdr:rowOff>
    </xdr:from>
    <xdr:to>
      <xdr:col>8</xdr:col>
      <xdr:colOff>289560</xdr:colOff>
      <xdr:row>65</xdr:row>
      <xdr:rowOff>60960</xdr:rowOff>
    </xdr:to>
    <xdr:sp macro="" textlink="">
      <xdr:nvSpPr>
        <xdr:cNvPr id="82470" name="Text Box 5">
          <a:extLst>
            <a:ext uri="{FF2B5EF4-FFF2-40B4-BE49-F238E27FC236}">
              <a16:creationId xmlns:a16="http://schemas.microsoft.com/office/drawing/2014/main" id="{0FD80513-60DD-5A78-FD7F-412D92C96D71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65</xdr:row>
      <xdr:rowOff>0</xdr:rowOff>
    </xdr:from>
    <xdr:to>
      <xdr:col>8</xdr:col>
      <xdr:colOff>289560</xdr:colOff>
      <xdr:row>65</xdr:row>
      <xdr:rowOff>60960</xdr:rowOff>
    </xdr:to>
    <xdr:sp macro="" textlink="">
      <xdr:nvSpPr>
        <xdr:cNvPr id="82471" name="Text Box 5">
          <a:extLst>
            <a:ext uri="{FF2B5EF4-FFF2-40B4-BE49-F238E27FC236}">
              <a16:creationId xmlns:a16="http://schemas.microsoft.com/office/drawing/2014/main" id="{54007A4B-CDE4-3E90-F41F-A0FD13140625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65</xdr:row>
      <xdr:rowOff>0</xdr:rowOff>
    </xdr:from>
    <xdr:to>
      <xdr:col>8</xdr:col>
      <xdr:colOff>289560</xdr:colOff>
      <xdr:row>65</xdr:row>
      <xdr:rowOff>60960</xdr:rowOff>
    </xdr:to>
    <xdr:sp macro="" textlink="">
      <xdr:nvSpPr>
        <xdr:cNvPr id="82472" name="Text Box 5">
          <a:extLst>
            <a:ext uri="{FF2B5EF4-FFF2-40B4-BE49-F238E27FC236}">
              <a16:creationId xmlns:a16="http://schemas.microsoft.com/office/drawing/2014/main" id="{76C394B1-82CC-F6B4-CB40-83F0E952DA10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65</xdr:row>
      <xdr:rowOff>0</xdr:rowOff>
    </xdr:from>
    <xdr:to>
      <xdr:col>8</xdr:col>
      <xdr:colOff>289560</xdr:colOff>
      <xdr:row>65</xdr:row>
      <xdr:rowOff>60960</xdr:rowOff>
    </xdr:to>
    <xdr:sp macro="" textlink="">
      <xdr:nvSpPr>
        <xdr:cNvPr id="82473" name="Text Box 5">
          <a:extLst>
            <a:ext uri="{FF2B5EF4-FFF2-40B4-BE49-F238E27FC236}">
              <a16:creationId xmlns:a16="http://schemas.microsoft.com/office/drawing/2014/main" id="{5952D134-1864-A24E-2A1F-6B22D14DD2F1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65</xdr:row>
      <xdr:rowOff>0</xdr:rowOff>
    </xdr:from>
    <xdr:to>
      <xdr:col>8</xdr:col>
      <xdr:colOff>289560</xdr:colOff>
      <xdr:row>65</xdr:row>
      <xdr:rowOff>60960</xdr:rowOff>
    </xdr:to>
    <xdr:sp macro="" textlink="">
      <xdr:nvSpPr>
        <xdr:cNvPr id="82474" name="Text Box 5">
          <a:extLst>
            <a:ext uri="{FF2B5EF4-FFF2-40B4-BE49-F238E27FC236}">
              <a16:creationId xmlns:a16="http://schemas.microsoft.com/office/drawing/2014/main" id="{F3A98068-BCA2-3803-EF70-750D6811E201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65</xdr:row>
      <xdr:rowOff>0</xdr:rowOff>
    </xdr:from>
    <xdr:to>
      <xdr:col>8</xdr:col>
      <xdr:colOff>289560</xdr:colOff>
      <xdr:row>65</xdr:row>
      <xdr:rowOff>60960</xdr:rowOff>
    </xdr:to>
    <xdr:sp macro="" textlink="">
      <xdr:nvSpPr>
        <xdr:cNvPr id="82475" name="Text Box 5">
          <a:extLst>
            <a:ext uri="{FF2B5EF4-FFF2-40B4-BE49-F238E27FC236}">
              <a16:creationId xmlns:a16="http://schemas.microsoft.com/office/drawing/2014/main" id="{1E93D64E-2E47-6CC4-CB51-F882012BED49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65</xdr:row>
      <xdr:rowOff>0</xdr:rowOff>
    </xdr:from>
    <xdr:to>
      <xdr:col>8</xdr:col>
      <xdr:colOff>289560</xdr:colOff>
      <xdr:row>65</xdr:row>
      <xdr:rowOff>60960</xdr:rowOff>
    </xdr:to>
    <xdr:sp macro="" textlink="">
      <xdr:nvSpPr>
        <xdr:cNvPr id="82476" name="Text Box 5">
          <a:extLst>
            <a:ext uri="{FF2B5EF4-FFF2-40B4-BE49-F238E27FC236}">
              <a16:creationId xmlns:a16="http://schemas.microsoft.com/office/drawing/2014/main" id="{B91D1224-4820-83A8-4264-7429498D857C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65</xdr:row>
      <xdr:rowOff>0</xdr:rowOff>
    </xdr:from>
    <xdr:to>
      <xdr:col>8</xdr:col>
      <xdr:colOff>289560</xdr:colOff>
      <xdr:row>65</xdr:row>
      <xdr:rowOff>60960</xdr:rowOff>
    </xdr:to>
    <xdr:sp macro="" textlink="">
      <xdr:nvSpPr>
        <xdr:cNvPr id="82477" name="Text Box 5">
          <a:extLst>
            <a:ext uri="{FF2B5EF4-FFF2-40B4-BE49-F238E27FC236}">
              <a16:creationId xmlns:a16="http://schemas.microsoft.com/office/drawing/2014/main" id="{B95CC7F7-6BCD-B049-0D5F-7ABD3A246190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65</xdr:row>
      <xdr:rowOff>0</xdr:rowOff>
    </xdr:from>
    <xdr:to>
      <xdr:col>8</xdr:col>
      <xdr:colOff>289560</xdr:colOff>
      <xdr:row>65</xdr:row>
      <xdr:rowOff>60960</xdr:rowOff>
    </xdr:to>
    <xdr:sp macro="" textlink="">
      <xdr:nvSpPr>
        <xdr:cNvPr id="82478" name="Text Box 5">
          <a:extLst>
            <a:ext uri="{FF2B5EF4-FFF2-40B4-BE49-F238E27FC236}">
              <a16:creationId xmlns:a16="http://schemas.microsoft.com/office/drawing/2014/main" id="{71E0508F-C9A7-CD61-0FA4-08A92DFB02C2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65</xdr:row>
      <xdr:rowOff>0</xdr:rowOff>
    </xdr:from>
    <xdr:to>
      <xdr:col>8</xdr:col>
      <xdr:colOff>289560</xdr:colOff>
      <xdr:row>65</xdr:row>
      <xdr:rowOff>60960</xdr:rowOff>
    </xdr:to>
    <xdr:sp macro="" textlink="">
      <xdr:nvSpPr>
        <xdr:cNvPr id="82479" name="Text Box 5">
          <a:extLst>
            <a:ext uri="{FF2B5EF4-FFF2-40B4-BE49-F238E27FC236}">
              <a16:creationId xmlns:a16="http://schemas.microsoft.com/office/drawing/2014/main" id="{6A1A077D-45B5-51A2-9BAF-3E6BD1E4156A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65</xdr:row>
      <xdr:rowOff>0</xdr:rowOff>
    </xdr:from>
    <xdr:to>
      <xdr:col>8</xdr:col>
      <xdr:colOff>289560</xdr:colOff>
      <xdr:row>65</xdr:row>
      <xdr:rowOff>60960</xdr:rowOff>
    </xdr:to>
    <xdr:sp macro="" textlink="">
      <xdr:nvSpPr>
        <xdr:cNvPr id="82480" name="Text Box 5">
          <a:extLst>
            <a:ext uri="{FF2B5EF4-FFF2-40B4-BE49-F238E27FC236}">
              <a16:creationId xmlns:a16="http://schemas.microsoft.com/office/drawing/2014/main" id="{02836602-0BFB-3858-0B45-1002BB6CA5D5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198120</xdr:colOff>
      <xdr:row>42</xdr:row>
      <xdr:rowOff>0</xdr:rowOff>
    </xdr:from>
    <xdr:to>
      <xdr:col>6</xdr:col>
      <xdr:colOff>289560</xdr:colOff>
      <xdr:row>42</xdr:row>
      <xdr:rowOff>60960</xdr:rowOff>
    </xdr:to>
    <xdr:sp macro="" textlink="">
      <xdr:nvSpPr>
        <xdr:cNvPr id="82481" name="Text Box 5">
          <a:extLst>
            <a:ext uri="{FF2B5EF4-FFF2-40B4-BE49-F238E27FC236}">
              <a16:creationId xmlns:a16="http://schemas.microsoft.com/office/drawing/2014/main" id="{4CFE7F99-6F71-CBBF-78E2-655810B26B0C}"/>
            </a:ext>
          </a:extLst>
        </xdr:cNvPr>
        <xdr:cNvSpPr txBox="1">
          <a:spLocks noChangeArrowheads="1"/>
        </xdr:cNvSpPr>
      </xdr:nvSpPr>
      <xdr:spPr bwMode="auto">
        <a:xfrm>
          <a:off x="6675120" y="221818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198120</xdr:colOff>
      <xdr:row>42</xdr:row>
      <xdr:rowOff>0</xdr:rowOff>
    </xdr:from>
    <xdr:to>
      <xdr:col>6</xdr:col>
      <xdr:colOff>289560</xdr:colOff>
      <xdr:row>42</xdr:row>
      <xdr:rowOff>60960</xdr:rowOff>
    </xdr:to>
    <xdr:sp macro="" textlink="">
      <xdr:nvSpPr>
        <xdr:cNvPr id="82482" name="Text Box 5">
          <a:extLst>
            <a:ext uri="{FF2B5EF4-FFF2-40B4-BE49-F238E27FC236}">
              <a16:creationId xmlns:a16="http://schemas.microsoft.com/office/drawing/2014/main" id="{AADEE88F-469F-78E2-1E41-3E0C724B3AE1}"/>
            </a:ext>
          </a:extLst>
        </xdr:cNvPr>
        <xdr:cNvSpPr txBox="1">
          <a:spLocks noChangeArrowheads="1"/>
        </xdr:cNvSpPr>
      </xdr:nvSpPr>
      <xdr:spPr bwMode="auto">
        <a:xfrm>
          <a:off x="6675120" y="221818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198120</xdr:colOff>
      <xdr:row>48</xdr:row>
      <xdr:rowOff>0</xdr:rowOff>
    </xdr:from>
    <xdr:to>
      <xdr:col>6</xdr:col>
      <xdr:colOff>289560</xdr:colOff>
      <xdr:row>48</xdr:row>
      <xdr:rowOff>60960</xdr:rowOff>
    </xdr:to>
    <xdr:sp macro="" textlink="">
      <xdr:nvSpPr>
        <xdr:cNvPr id="82483" name="Text Box 5">
          <a:extLst>
            <a:ext uri="{FF2B5EF4-FFF2-40B4-BE49-F238E27FC236}">
              <a16:creationId xmlns:a16="http://schemas.microsoft.com/office/drawing/2014/main" id="{2514FFB1-50E5-D52C-75F0-38117860C25D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198120</xdr:colOff>
      <xdr:row>48</xdr:row>
      <xdr:rowOff>0</xdr:rowOff>
    </xdr:from>
    <xdr:to>
      <xdr:col>6</xdr:col>
      <xdr:colOff>289560</xdr:colOff>
      <xdr:row>48</xdr:row>
      <xdr:rowOff>60960</xdr:rowOff>
    </xdr:to>
    <xdr:sp macro="" textlink="">
      <xdr:nvSpPr>
        <xdr:cNvPr id="82484" name="Text Box 5">
          <a:extLst>
            <a:ext uri="{FF2B5EF4-FFF2-40B4-BE49-F238E27FC236}">
              <a16:creationId xmlns:a16="http://schemas.microsoft.com/office/drawing/2014/main" id="{837ECE98-DC96-B286-DBD3-E0FC6F4B99FE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198120</xdr:colOff>
      <xdr:row>48</xdr:row>
      <xdr:rowOff>0</xdr:rowOff>
    </xdr:from>
    <xdr:to>
      <xdr:col>6</xdr:col>
      <xdr:colOff>289560</xdr:colOff>
      <xdr:row>48</xdr:row>
      <xdr:rowOff>60960</xdr:rowOff>
    </xdr:to>
    <xdr:sp macro="" textlink="">
      <xdr:nvSpPr>
        <xdr:cNvPr id="82485" name="Text Box 5">
          <a:extLst>
            <a:ext uri="{FF2B5EF4-FFF2-40B4-BE49-F238E27FC236}">
              <a16:creationId xmlns:a16="http://schemas.microsoft.com/office/drawing/2014/main" id="{FCF9FC3D-29E5-74FF-DA32-3DA8C0CF69FA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198120</xdr:colOff>
      <xdr:row>48</xdr:row>
      <xdr:rowOff>0</xdr:rowOff>
    </xdr:from>
    <xdr:to>
      <xdr:col>6</xdr:col>
      <xdr:colOff>289560</xdr:colOff>
      <xdr:row>48</xdr:row>
      <xdr:rowOff>60960</xdr:rowOff>
    </xdr:to>
    <xdr:sp macro="" textlink="">
      <xdr:nvSpPr>
        <xdr:cNvPr id="82486" name="Text Box 5">
          <a:extLst>
            <a:ext uri="{FF2B5EF4-FFF2-40B4-BE49-F238E27FC236}">
              <a16:creationId xmlns:a16="http://schemas.microsoft.com/office/drawing/2014/main" id="{4CF0379A-CDF9-56BE-AD65-1E846D471F0D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198120</xdr:colOff>
      <xdr:row>48</xdr:row>
      <xdr:rowOff>0</xdr:rowOff>
    </xdr:from>
    <xdr:to>
      <xdr:col>6</xdr:col>
      <xdr:colOff>289560</xdr:colOff>
      <xdr:row>48</xdr:row>
      <xdr:rowOff>60960</xdr:rowOff>
    </xdr:to>
    <xdr:sp macro="" textlink="">
      <xdr:nvSpPr>
        <xdr:cNvPr id="82487" name="Text Box 5">
          <a:extLst>
            <a:ext uri="{FF2B5EF4-FFF2-40B4-BE49-F238E27FC236}">
              <a16:creationId xmlns:a16="http://schemas.microsoft.com/office/drawing/2014/main" id="{534B062D-B1DB-8A7C-DF88-E18DE38FFBBB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198120</xdr:colOff>
      <xdr:row>48</xdr:row>
      <xdr:rowOff>0</xdr:rowOff>
    </xdr:from>
    <xdr:to>
      <xdr:col>6</xdr:col>
      <xdr:colOff>289560</xdr:colOff>
      <xdr:row>48</xdr:row>
      <xdr:rowOff>60960</xdr:rowOff>
    </xdr:to>
    <xdr:sp macro="" textlink="">
      <xdr:nvSpPr>
        <xdr:cNvPr id="82488" name="Text Box 5">
          <a:extLst>
            <a:ext uri="{FF2B5EF4-FFF2-40B4-BE49-F238E27FC236}">
              <a16:creationId xmlns:a16="http://schemas.microsoft.com/office/drawing/2014/main" id="{22FDB460-392B-6AF0-844D-AEBE53E7B3D3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198120</xdr:colOff>
      <xdr:row>48</xdr:row>
      <xdr:rowOff>0</xdr:rowOff>
    </xdr:from>
    <xdr:to>
      <xdr:col>6</xdr:col>
      <xdr:colOff>289560</xdr:colOff>
      <xdr:row>48</xdr:row>
      <xdr:rowOff>60960</xdr:rowOff>
    </xdr:to>
    <xdr:sp macro="" textlink="">
      <xdr:nvSpPr>
        <xdr:cNvPr id="82489" name="Text Box 5">
          <a:extLst>
            <a:ext uri="{FF2B5EF4-FFF2-40B4-BE49-F238E27FC236}">
              <a16:creationId xmlns:a16="http://schemas.microsoft.com/office/drawing/2014/main" id="{CA045C98-2E32-BA58-4181-0A6782FD32C0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45720</xdr:colOff>
      <xdr:row>48</xdr:row>
      <xdr:rowOff>22860</xdr:rowOff>
    </xdr:from>
    <xdr:to>
      <xdr:col>6</xdr:col>
      <xdr:colOff>137160</xdr:colOff>
      <xdr:row>48</xdr:row>
      <xdr:rowOff>60960</xdr:rowOff>
    </xdr:to>
    <xdr:sp macro="" textlink="">
      <xdr:nvSpPr>
        <xdr:cNvPr id="82490" name="Text Box 5">
          <a:extLst>
            <a:ext uri="{FF2B5EF4-FFF2-40B4-BE49-F238E27FC236}">
              <a16:creationId xmlns:a16="http://schemas.microsoft.com/office/drawing/2014/main" id="{84529F6F-7729-52ED-D449-B94560043901}"/>
            </a:ext>
          </a:extLst>
        </xdr:cNvPr>
        <xdr:cNvSpPr txBox="1">
          <a:spLocks noChangeArrowheads="1"/>
        </xdr:cNvSpPr>
      </xdr:nvSpPr>
      <xdr:spPr bwMode="auto">
        <a:xfrm>
          <a:off x="652272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198120</xdr:colOff>
      <xdr:row>67</xdr:row>
      <xdr:rowOff>0</xdr:rowOff>
    </xdr:from>
    <xdr:to>
      <xdr:col>6</xdr:col>
      <xdr:colOff>289560</xdr:colOff>
      <xdr:row>67</xdr:row>
      <xdr:rowOff>60960</xdr:rowOff>
    </xdr:to>
    <xdr:sp macro="" textlink="">
      <xdr:nvSpPr>
        <xdr:cNvPr id="82491" name="Text Box 5">
          <a:extLst>
            <a:ext uri="{FF2B5EF4-FFF2-40B4-BE49-F238E27FC236}">
              <a16:creationId xmlns:a16="http://schemas.microsoft.com/office/drawing/2014/main" id="{EB531A3A-F4FD-C9AC-38FA-7A7CDE805470}"/>
            </a:ext>
          </a:extLst>
        </xdr:cNvPr>
        <xdr:cNvSpPr txBox="1">
          <a:spLocks noChangeArrowheads="1"/>
        </xdr:cNvSpPr>
      </xdr:nvSpPr>
      <xdr:spPr bwMode="auto">
        <a:xfrm>
          <a:off x="667512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198120</xdr:colOff>
      <xdr:row>67</xdr:row>
      <xdr:rowOff>0</xdr:rowOff>
    </xdr:from>
    <xdr:to>
      <xdr:col>6</xdr:col>
      <xdr:colOff>289560</xdr:colOff>
      <xdr:row>67</xdr:row>
      <xdr:rowOff>60960</xdr:rowOff>
    </xdr:to>
    <xdr:sp macro="" textlink="">
      <xdr:nvSpPr>
        <xdr:cNvPr id="82492" name="Text Box 5">
          <a:extLst>
            <a:ext uri="{FF2B5EF4-FFF2-40B4-BE49-F238E27FC236}">
              <a16:creationId xmlns:a16="http://schemas.microsoft.com/office/drawing/2014/main" id="{934E4C32-9C03-14F6-39E6-4C96719B906E}"/>
            </a:ext>
          </a:extLst>
        </xdr:cNvPr>
        <xdr:cNvSpPr txBox="1">
          <a:spLocks noChangeArrowheads="1"/>
        </xdr:cNvSpPr>
      </xdr:nvSpPr>
      <xdr:spPr bwMode="auto">
        <a:xfrm>
          <a:off x="667512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198120</xdr:colOff>
      <xdr:row>68</xdr:row>
      <xdr:rowOff>0</xdr:rowOff>
    </xdr:from>
    <xdr:to>
      <xdr:col>6</xdr:col>
      <xdr:colOff>289560</xdr:colOff>
      <xdr:row>68</xdr:row>
      <xdr:rowOff>60960</xdr:rowOff>
    </xdr:to>
    <xdr:sp macro="" textlink="">
      <xdr:nvSpPr>
        <xdr:cNvPr id="82493" name="Text Box 5">
          <a:extLst>
            <a:ext uri="{FF2B5EF4-FFF2-40B4-BE49-F238E27FC236}">
              <a16:creationId xmlns:a16="http://schemas.microsoft.com/office/drawing/2014/main" id="{6270C2FE-3AC9-BAB4-B642-60AEAADB9D68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198120</xdr:colOff>
      <xdr:row>68</xdr:row>
      <xdr:rowOff>0</xdr:rowOff>
    </xdr:from>
    <xdr:to>
      <xdr:col>6</xdr:col>
      <xdr:colOff>289560</xdr:colOff>
      <xdr:row>68</xdr:row>
      <xdr:rowOff>60960</xdr:rowOff>
    </xdr:to>
    <xdr:sp macro="" textlink="">
      <xdr:nvSpPr>
        <xdr:cNvPr id="82494" name="Text Box 5">
          <a:extLst>
            <a:ext uri="{FF2B5EF4-FFF2-40B4-BE49-F238E27FC236}">
              <a16:creationId xmlns:a16="http://schemas.microsoft.com/office/drawing/2014/main" id="{6975DA0C-653B-8E43-6D26-5B70A4C0310B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198120</xdr:colOff>
      <xdr:row>73</xdr:row>
      <xdr:rowOff>0</xdr:rowOff>
    </xdr:from>
    <xdr:to>
      <xdr:col>6</xdr:col>
      <xdr:colOff>289560</xdr:colOff>
      <xdr:row>73</xdr:row>
      <xdr:rowOff>60960</xdr:rowOff>
    </xdr:to>
    <xdr:sp macro="" textlink="">
      <xdr:nvSpPr>
        <xdr:cNvPr id="82495" name="Text Box 5">
          <a:extLst>
            <a:ext uri="{FF2B5EF4-FFF2-40B4-BE49-F238E27FC236}">
              <a16:creationId xmlns:a16="http://schemas.microsoft.com/office/drawing/2014/main" id="{CBBDDF24-C0DF-2654-5C1C-A1F77582322A}"/>
            </a:ext>
          </a:extLst>
        </xdr:cNvPr>
        <xdr:cNvSpPr txBox="1">
          <a:spLocks noChangeArrowheads="1"/>
        </xdr:cNvSpPr>
      </xdr:nvSpPr>
      <xdr:spPr bwMode="auto">
        <a:xfrm>
          <a:off x="667512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198120</xdr:colOff>
      <xdr:row>73</xdr:row>
      <xdr:rowOff>0</xdr:rowOff>
    </xdr:from>
    <xdr:to>
      <xdr:col>6</xdr:col>
      <xdr:colOff>289560</xdr:colOff>
      <xdr:row>73</xdr:row>
      <xdr:rowOff>60960</xdr:rowOff>
    </xdr:to>
    <xdr:sp macro="" textlink="">
      <xdr:nvSpPr>
        <xdr:cNvPr id="82496" name="Text Box 5">
          <a:extLst>
            <a:ext uri="{FF2B5EF4-FFF2-40B4-BE49-F238E27FC236}">
              <a16:creationId xmlns:a16="http://schemas.microsoft.com/office/drawing/2014/main" id="{73E2469E-F6AB-264D-C4E2-9B6A0F264324}"/>
            </a:ext>
          </a:extLst>
        </xdr:cNvPr>
        <xdr:cNvSpPr txBox="1">
          <a:spLocks noChangeArrowheads="1"/>
        </xdr:cNvSpPr>
      </xdr:nvSpPr>
      <xdr:spPr bwMode="auto">
        <a:xfrm>
          <a:off x="667512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198120</xdr:colOff>
      <xdr:row>77</xdr:row>
      <xdr:rowOff>0</xdr:rowOff>
    </xdr:from>
    <xdr:to>
      <xdr:col>6</xdr:col>
      <xdr:colOff>289560</xdr:colOff>
      <xdr:row>77</xdr:row>
      <xdr:rowOff>60960</xdr:rowOff>
    </xdr:to>
    <xdr:sp macro="" textlink="">
      <xdr:nvSpPr>
        <xdr:cNvPr id="82497" name="Text Box 5">
          <a:extLst>
            <a:ext uri="{FF2B5EF4-FFF2-40B4-BE49-F238E27FC236}">
              <a16:creationId xmlns:a16="http://schemas.microsoft.com/office/drawing/2014/main" id="{D018E433-BF66-5DAC-F53F-1FE301CB7E0F}"/>
            </a:ext>
          </a:extLst>
        </xdr:cNvPr>
        <xdr:cNvSpPr txBox="1">
          <a:spLocks noChangeArrowheads="1"/>
        </xdr:cNvSpPr>
      </xdr:nvSpPr>
      <xdr:spPr bwMode="auto">
        <a:xfrm>
          <a:off x="667512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198120</xdr:colOff>
      <xdr:row>77</xdr:row>
      <xdr:rowOff>0</xdr:rowOff>
    </xdr:from>
    <xdr:to>
      <xdr:col>6</xdr:col>
      <xdr:colOff>289560</xdr:colOff>
      <xdr:row>77</xdr:row>
      <xdr:rowOff>60960</xdr:rowOff>
    </xdr:to>
    <xdr:sp macro="" textlink="">
      <xdr:nvSpPr>
        <xdr:cNvPr id="82498" name="Text Box 5">
          <a:extLst>
            <a:ext uri="{FF2B5EF4-FFF2-40B4-BE49-F238E27FC236}">
              <a16:creationId xmlns:a16="http://schemas.microsoft.com/office/drawing/2014/main" id="{1CF6D9A8-A060-7214-D139-39082739E51D}"/>
            </a:ext>
          </a:extLst>
        </xdr:cNvPr>
        <xdr:cNvSpPr txBox="1">
          <a:spLocks noChangeArrowheads="1"/>
        </xdr:cNvSpPr>
      </xdr:nvSpPr>
      <xdr:spPr bwMode="auto">
        <a:xfrm>
          <a:off x="667512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198120</xdr:colOff>
      <xdr:row>77</xdr:row>
      <xdr:rowOff>0</xdr:rowOff>
    </xdr:from>
    <xdr:to>
      <xdr:col>6</xdr:col>
      <xdr:colOff>289560</xdr:colOff>
      <xdr:row>77</xdr:row>
      <xdr:rowOff>60960</xdr:rowOff>
    </xdr:to>
    <xdr:sp macro="" textlink="">
      <xdr:nvSpPr>
        <xdr:cNvPr id="82499" name="Text Box 5">
          <a:extLst>
            <a:ext uri="{FF2B5EF4-FFF2-40B4-BE49-F238E27FC236}">
              <a16:creationId xmlns:a16="http://schemas.microsoft.com/office/drawing/2014/main" id="{E0D4286E-38B7-01EB-5FDD-986A1C1C308B}"/>
            </a:ext>
          </a:extLst>
        </xdr:cNvPr>
        <xdr:cNvSpPr txBox="1">
          <a:spLocks noChangeArrowheads="1"/>
        </xdr:cNvSpPr>
      </xdr:nvSpPr>
      <xdr:spPr bwMode="auto">
        <a:xfrm>
          <a:off x="667512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45720</xdr:colOff>
      <xdr:row>77</xdr:row>
      <xdr:rowOff>160020</xdr:rowOff>
    </xdr:from>
    <xdr:to>
      <xdr:col>6</xdr:col>
      <xdr:colOff>137160</xdr:colOff>
      <xdr:row>77</xdr:row>
      <xdr:rowOff>228600</xdr:rowOff>
    </xdr:to>
    <xdr:sp macro="" textlink="">
      <xdr:nvSpPr>
        <xdr:cNvPr id="82500" name="Text Box 5">
          <a:extLst>
            <a:ext uri="{FF2B5EF4-FFF2-40B4-BE49-F238E27FC236}">
              <a16:creationId xmlns:a16="http://schemas.microsoft.com/office/drawing/2014/main" id="{5F44ADC0-6458-764D-9684-3201C95B1051}"/>
            </a:ext>
          </a:extLst>
        </xdr:cNvPr>
        <xdr:cNvSpPr txBox="1">
          <a:spLocks noChangeArrowheads="1"/>
        </xdr:cNvSpPr>
      </xdr:nvSpPr>
      <xdr:spPr bwMode="auto">
        <a:xfrm>
          <a:off x="6522720" y="29215080"/>
          <a:ext cx="9144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198120</xdr:colOff>
      <xdr:row>73</xdr:row>
      <xdr:rowOff>0</xdr:rowOff>
    </xdr:from>
    <xdr:to>
      <xdr:col>6</xdr:col>
      <xdr:colOff>289560</xdr:colOff>
      <xdr:row>73</xdr:row>
      <xdr:rowOff>60960</xdr:rowOff>
    </xdr:to>
    <xdr:sp macro="" textlink="">
      <xdr:nvSpPr>
        <xdr:cNvPr id="82501" name="Text Box 5">
          <a:extLst>
            <a:ext uri="{FF2B5EF4-FFF2-40B4-BE49-F238E27FC236}">
              <a16:creationId xmlns:a16="http://schemas.microsoft.com/office/drawing/2014/main" id="{4B8571D3-6CD0-B2E4-8E2C-DC0E37E3F44B}"/>
            </a:ext>
          </a:extLst>
        </xdr:cNvPr>
        <xdr:cNvSpPr txBox="1">
          <a:spLocks noChangeArrowheads="1"/>
        </xdr:cNvSpPr>
      </xdr:nvSpPr>
      <xdr:spPr bwMode="auto">
        <a:xfrm>
          <a:off x="667512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198120</xdr:colOff>
      <xdr:row>73</xdr:row>
      <xdr:rowOff>0</xdr:rowOff>
    </xdr:from>
    <xdr:to>
      <xdr:col>6</xdr:col>
      <xdr:colOff>289560</xdr:colOff>
      <xdr:row>73</xdr:row>
      <xdr:rowOff>60960</xdr:rowOff>
    </xdr:to>
    <xdr:sp macro="" textlink="">
      <xdr:nvSpPr>
        <xdr:cNvPr id="82502" name="Text Box 5">
          <a:extLst>
            <a:ext uri="{FF2B5EF4-FFF2-40B4-BE49-F238E27FC236}">
              <a16:creationId xmlns:a16="http://schemas.microsoft.com/office/drawing/2014/main" id="{8BBD8F82-F873-ED5E-CCC9-9D139FB1499A}"/>
            </a:ext>
          </a:extLst>
        </xdr:cNvPr>
        <xdr:cNvSpPr txBox="1">
          <a:spLocks noChangeArrowheads="1"/>
        </xdr:cNvSpPr>
      </xdr:nvSpPr>
      <xdr:spPr bwMode="auto">
        <a:xfrm>
          <a:off x="667512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198120</xdr:colOff>
      <xdr:row>67</xdr:row>
      <xdr:rowOff>0</xdr:rowOff>
    </xdr:from>
    <xdr:to>
      <xdr:col>10</xdr:col>
      <xdr:colOff>289560</xdr:colOff>
      <xdr:row>67</xdr:row>
      <xdr:rowOff>60960</xdr:rowOff>
    </xdr:to>
    <xdr:sp macro="" textlink="">
      <xdr:nvSpPr>
        <xdr:cNvPr id="82503" name="Text Box 5">
          <a:extLst>
            <a:ext uri="{FF2B5EF4-FFF2-40B4-BE49-F238E27FC236}">
              <a16:creationId xmlns:a16="http://schemas.microsoft.com/office/drawing/2014/main" id="{C79DF384-280B-8E81-B255-B8ADE6DD029C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198120</xdr:colOff>
      <xdr:row>67</xdr:row>
      <xdr:rowOff>0</xdr:rowOff>
    </xdr:from>
    <xdr:to>
      <xdr:col>10</xdr:col>
      <xdr:colOff>289560</xdr:colOff>
      <xdr:row>67</xdr:row>
      <xdr:rowOff>60960</xdr:rowOff>
    </xdr:to>
    <xdr:sp macro="" textlink="">
      <xdr:nvSpPr>
        <xdr:cNvPr id="82504" name="Text Box 5">
          <a:extLst>
            <a:ext uri="{FF2B5EF4-FFF2-40B4-BE49-F238E27FC236}">
              <a16:creationId xmlns:a16="http://schemas.microsoft.com/office/drawing/2014/main" id="{AC9BB810-637F-C2DB-B4C1-937A4D819DA4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198120</xdr:colOff>
      <xdr:row>68</xdr:row>
      <xdr:rowOff>0</xdr:rowOff>
    </xdr:from>
    <xdr:to>
      <xdr:col>10</xdr:col>
      <xdr:colOff>289560</xdr:colOff>
      <xdr:row>68</xdr:row>
      <xdr:rowOff>60960</xdr:rowOff>
    </xdr:to>
    <xdr:sp macro="" textlink="">
      <xdr:nvSpPr>
        <xdr:cNvPr id="82505" name="Text Box 5">
          <a:extLst>
            <a:ext uri="{FF2B5EF4-FFF2-40B4-BE49-F238E27FC236}">
              <a16:creationId xmlns:a16="http://schemas.microsoft.com/office/drawing/2014/main" id="{55E7375E-48BE-2546-BBDC-0D4BEDDB65F2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198120</xdr:colOff>
      <xdr:row>68</xdr:row>
      <xdr:rowOff>0</xdr:rowOff>
    </xdr:from>
    <xdr:to>
      <xdr:col>10</xdr:col>
      <xdr:colOff>289560</xdr:colOff>
      <xdr:row>68</xdr:row>
      <xdr:rowOff>60960</xdr:rowOff>
    </xdr:to>
    <xdr:sp macro="" textlink="">
      <xdr:nvSpPr>
        <xdr:cNvPr id="82506" name="Text Box 5">
          <a:extLst>
            <a:ext uri="{FF2B5EF4-FFF2-40B4-BE49-F238E27FC236}">
              <a16:creationId xmlns:a16="http://schemas.microsoft.com/office/drawing/2014/main" id="{61EDDC5C-E752-1D1C-71AB-5030C3D55A3A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198120</xdr:colOff>
      <xdr:row>68</xdr:row>
      <xdr:rowOff>0</xdr:rowOff>
    </xdr:from>
    <xdr:to>
      <xdr:col>10</xdr:col>
      <xdr:colOff>289560</xdr:colOff>
      <xdr:row>68</xdr:row>
      <xdr:rowOff>60960</xdr:rowOff>
    </xdr:to>
    <xdr:sp macro="" textlink="">
      <xdr:nvSpPr>
        <xdr:cNvPr id="82507" name="Text Box 5">
          <a:extLst>
            <a:ext uri="{FF2B5EF4-FFF2-40B4-BE49-F238E27FC236}">
              <a16:creationId xmlns:a16="http://schemas.microsoft.com/office/drawing/2014/main" id="{D39EF872-20BE-BB71-1C08-1E91F8F89A5B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198120</xdr:colOff>
      <xdr:row>68</xdr:row>
      <xdr:rowOff>0</xdr:rowOff>
    </xdr:from>
    <xdr:to>
      <xdr:col>10</xdr:col>
      <xdr:colOff>289560</xdr:colOff>
      <xdr:row>68</xdr:row>
      <xdr:rowOff>60960</xdr:rowOff>
    </xdr:to>
    <xdr:sp macro="" textlink="">
      <xdr:nvSpPr>
        <xdr:cNvPr id="82508" name="Text Box 5">
          <a:extLst>
            <a:ext uri="{FF2B5EF4-FFF2-40B4-BE49-F238E27FC236}">
              <a16:creationId xmlns:a16="http://schemas.microsoft.com/office/drawing/2014/main" id="{6AF7238C-884A-EE0A-C309-6CA790ED65B7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198120</xdr:colOff>
      <xdr:row>68</xdr:row>
      <xdr:rowOff>0</xdr:rowOff>
    </xdr:from>
    <xdr:to>
      <xdr:col>10</xdr:col>
      <xdr:colOff>289560</xdr:colOff>
      <xdr:row>68</xdr:row>
      <xdr:rowOff>60960</xdr:rowOff>
    </xdr:to>
    <xdr:sp macro="" textlink="">
      <xdr:nvSpPr>
        <xdr:cNvPr id="82509" name="Text Box 5">
          <a:extLst>
            <a:ext uri="{FF2B5EF4-FFF2-40B4-BE49-F238E27FC236}">
              <a16:creationId xmlns:a16="http://schemas.microsoft.com/office/drawing/2014/main" id="{6C24E266-2A2B-EBEE-8D61-587AD1615F8E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198120</xdr:colOff>
      <xdr:row>68</xdr:row>
      <xdr:rowOff>0</xdr:rowOff>
    </xdr:from>
    <xdr:to>
      <xdr:col>10</xdr:col>
      <xdr:colOff>289560</xdr:colOff>
      <xdr:row>68</xdr:row>
      <xdr:rowOff>60960</xdr:rowOff>
    </xdr:to>
    <xdr:sp macro="" textlink="">
      <xdr:nvSpPr>
        <xdr:cNvPr id="82510" name="Text Box 5">
          <a:extLst>
            <a:ext uri="{FF2B5EF4-FFF2-40B4-BE49-F238E27FC236}">
              <a16:creationId xmlns:a16="http://schemas.microsoft.com/office/drawing/2014/main" id="{2EF95C3B-AFD0-8AEA-3945-C2A1DEC87898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198120</xdr:colOff>
      <xdr:row>68</xdr:row>
      <xdr:rowOff>0</xdr:rowOff>
    </xdr:from>
    <xdr:to>
      <xdr:col>10</xdr:col>
      <xdr:colOff>289560</xdr:colOff>
      <xdr:row>68</xdr:row>
      <xdr:rowOff>60960</xdr:rowOff>
    </xdr:to>
    <xdr:sp macro="" textlink="">
      <xdr:nvSpPr>
        <xdr:cNvPr id="82511" name="Text Box 5">
          <a:extLst>
            <a:ext uri="{FF2B5EF4-FFF2-40B4-BE49-F238E27FC236}">
              <a16:creationId xmlns:a16="http://schemas.microsoft.com/office/drawing/2014/main" id="{705B33F8-3D7D-CEAF-3DD4-D556E73F6CE3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198120</xdr:colOff>
      <xdr:row>68</xdr:row>
      <xdr:rowOff>0</xdr:rowOff>
    </xdr:from>
    <xdr:to>
      <xdr:col>10</xdr:col>
      <xdr:colOff>289560</xdr:colOff>
      <xdr:row>68</xdr:row>
      <xdr:rowOff>60960</xdr:rowOff>
    </xdr:to>
    <xdr:sp macro="" textlink="">
      <xdr:nvSpPr>
        <xdr:cNvPr id="82512" name="Text Box 5">
          <a:extLst>
            <a:ext uri="{FF2B5EF4-FFF2-40B4-BE49-F238E27FC236}">
              <a16:creationId xmlns:a16="http://schemas.microsoft.com/office/drawing/2014/main" id="{1978A2AC-F7A7-9AFD-AECB-DA8F4069354F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198120</xdr:colOff>
      <xdr:row>68</xdr:row>
      <xdr:rowOff>0</xdr:rowOff>
    </xdr:from>
    <xdr:to>
      <xdr:col>10</xdr:col>
      <xdr:colOff>289560</xdr:colOff>
      <xdr:row>68</xdr:row>
      <xdr:rowOff>60960</xdr:rowOff>
    </xdr:to>
    <xdr:sp macro="" textlink="">
      <xdr:nvSpPr>
        <xdr:cNvPr id="82513" name="Text Box 5">
          <a:extLst>
            <a:ext uri="{FF2B5EF4-FFF2-40B4-BE49-F238E27FC236}">
              <a16:creationId xmlns:a16="http://schemas.microsoft.com/office/drawing/2014/main" id="{BB845E91-14A8-9439-D203-E68005DA126E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198120</xdr:colOff>
      <xdr:row>73</xdr:row>
      <xdr:rowOff>0</xdr:rowOff>
    </xdr:from>
    <xdr:to>
      <xdr:col>10</xdr:col>
      <xdr:colOff>289560</xdr:colOff>
      <xdr:row>73</xdr:row>
      <xdr:rowOff>60960</xdr:rowOff>
    </xdr:to>
    <xdr:sp macro="" textlink="">
      <xdr:nvSpPr>
        <xdr:cNvPr id="82514" name="Text Box 5">
          <a:extLst>
            <a:ext uri="{FF2B5EF4-FFF2-40B4-BE49-F238E27FC236}">
              <a16:creationId xmlns:a16="http://schemas.microsoft.com/office/drawing/2014/main" id="{9533EBFD-2C97-2FF5-5B7F-0C274B08C66C}"/>
            </a:ext>
          </a:extLst>
        </xdr:cNvPr>
        <xdr:cNvSpPr txBox="1">
          <a:spLocks noChangeArrowheads="1"/>
        </xdr:cNvSpPr>
      </xdr:nvSpPr>
      <xdr:spPr bwMode="auto">
        <a:xfrm>
          <a:off x="973074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198120</xdr:colOff>
      <xdr:row>73</xdr:row>
      <xdr:rowOff>0</xdr:rowOff>
    </xdr:from>
    <xdr:to>
      <xdr:col>10</xdr:col>
      <xdr:colOff>289560</xdr:colOff>
      <xdr:row>73</xdr:row>
      <xdr:rowOff>60960</xdr:rowOff>
    </xdr:to>
    <xdr:sp macro="" textlink="">
      <xdr:nvSpPr>
        <xdr:cNvPr id="82515" name="Text Box 5">
          <a:extLst>
            <a:ext uri="{FF2B5EF4-FFF2-40B4-BE49-F238E27FC236}">
              <a16:creationId xmlns:a16="http://schemas.microsoft.com/office/drawing/2014/main" id="{DCB62FFF-1787-4604-DD41-C1370C21FF21}"/>
            </a:ext>
          </a:extLst>
        </xdr:cNvPr>
        <xdr:cNvSpPr txBox="1">
          <a:spLocks noChangeArrowheads="1"/>
        </xdr:cNvSpPr>
      </xdr:nvSpPr>
      <xdr:spPr bwMode="auto">
        <a:xfrm>
          <a:off x="973074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198120</xdr:colOff>
      <xdr:row>73</xdr:row>
      <xdr:rowOff>0</xdr:rowOff>
    </xdr:from>
    <xdr:to>
      <xdr:col>10</xdr:col>
      <xdr:colOff>289560</xdr:colOff>
      <xdr:row>73</xdr:row>
      <xdr:rowOff>60960</xdr:rowOff>
    </xdr:to>
    <xdr:sp macro="" textlink="">
      <xdr:nvSpPr>
        <xdr:cNvPr id="82516" name="Text Box 5">
          <a:extLst>
            <a:ext uri="{FF2B5EF4-FFF2-40B4-BE49-F238E27FC236}">
              <a16:creationId xmlns:a16="http://schemas.microsoft.com/office/drawing/2014/main" id="{BB963694-DF8A-D613-C8DF-46E0EC69CFE5}"/>
            </a:ext>
          </a:extLst>
        </xdr:cNvPr>
        <xdr:cNvSpPr txBox="1">
          <a:spLocks noChangeArrowheads="1"/>
        </xdr:cNvSpPr>
      </xdr:nvSpPr>
      <xdr:spPr bwMode="auto">
        <a:xfrm>
          <a:off x="973074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198120</xdr:colOff>
      <xdr:row>74</xdr:row>
      <xdr:rowOff>0</xdr:rowOff>
    </xdr:from>
    <xdr:to>
      <xdr:col>10</xdr:col>
      <xdr:colOff>289560</xdr:colOff>
      <xdr:row>74</xdr:row>
      <xdr:rowOff>60960</xdr:rowOff>
    </xdr:to>
    <xdr:sp macro="" textlink="">
      <xdr:nvSpPr>
        <xdr:cNvPr id="82517" name="Text Box 5">
          <a:extLst>
            <a:ext uri="{FF2B5EF4-FFF2-40B4-BE49-F238E27FC236}">
              <a16:creationId xmlns:a16="http://schemas.microsoft.com/office/drawing/2014/main" id="{162C0D49-B5B3-6162-0E69-45BAD163C2C5}"/>
            </a:ext>
          </a:extLst>
        </xdr:cNvPr>
        <xdr:cNvSpPr txBox="1">
          <a:spLocks noChangeArrowheads="1"/>
        </xdr:cNvSpPr>
      </xdr:nvSpPr>
      <xdr:spPr bwMode="auto">
        <a:xfrm>
          <a:off x="9730740" y="28117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198120</xdr:colOff>
      <xdr:row>74</xdr:row>
      <xdr:rowOff>0</xdr:rowOff>
    </xdr:from>
    <xdr:to>
      <xdr:col>10</xdr:col>
      <xdr:colOff>289560</xdr:colOff>
      <xdr:row>74</xdr:row>
      <xdr:rowOff>60960</xdr:rowOff>
    </xdr:to>
    <xdr:sp macro="" textlink="">
      <xdr:nvSpPr>
        <xdr:cNvPr id="82518" name="Text Box 5">
          <a:extLst>
            <a:ext uri="{FF2B5EF4-FFF2-40B4-BE49-F238E27FC236}">
              <a16:creationId xmlns:a16="http://schemas.microsoft.com/office/drawing/2014/main" id="{EC44A65A-6F42-FD43-D4A9-2FC238DE011F}"/>
            </a:ext>
          </a:extLst>
        </xdr:cNvPr>
        <xdr:cNvSpPr txBox="1">
          <a:spLocks noChangeArrowheads="1"/>
        </xdr:cNvSpPr>
      </xdr:nvSpPr>
      <xdr:spPr bwMode="auto">
        <a:xfrm>
          <a:off x="9730740" y="28117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198120</xdr:colOff>
      <xdr:row>74</xdr:row>
      <xdr:rowOff>0</xdr:rowOff>
    </xdr:from>
    <xdr:to>
      <xdr:col>10</xdr:col>
      <xdr:colOff>289560</xdr:colOff>
      <xdr:row>74</xdr:row>
      <xdr:rowOff>60960</xdr:rowOff>
    </xdr:to>
    <xdr:sp macro="" textlink="">
      <xdr:nvSpPr>
        <xdr:cNvPr id="82519" name="Text Box 5">
          <a:extLst>
            <a:ext uri="{FF2B5EF4-FFF2-40B4-BE49-F238E27FC236}">
              <a16:creationId xmlns:a16="http://schemas.microsoft.com/office/drawing/2014/main" id="{9C66D6E2-37E9-3FC6-B6FD-8DB223B54391}"/>
            </a:ext>
          </a:extLst>
        </xdr:cNvPr>
        <xdr:cNvSpPr txBox="1">
          <a:spLocks noChangeArrowheads="1"/>
        </xdr:cNvSpPr>
      </xdr:nvSpPr>
      <xdr:spPr bwMode="auto">
        <a:xfrm>
          <a:off x="9730740" y="28117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198120</xdr:colOff>
      <xdr:row>74</xdr:row>
      <xdr:rowOff>0</xdr:rowOff>
    </xdr:from>
    <xdr:to>
      <xdr:col>10</xdr:col>
      <xdr:colOff>289560</xdr:colOff>
      <xdr:row>74</xdr:row>
      <xdr:rowOff>60960</xdr:rowOff>
    </xdr:to>
    <xdr:sp macro="" textlink="">
      <xdr:nvSpPr>
        <xdr:cNvPr id="82520" name="Text Box 5">
          <a:extLst>
            <a:ext uri="{FF2B5EF4-FFF2-40B4-BE49-F238E27FC236}">
              <a16:creationId xmlns:a16="http://schemas.microsoft.com/office/drawing/2014/main" id="{0CCBE03F-1422-4E61-7300-6D4B503E4098}"/>
            </a:ext>
          </a:extLst>
        </xdr:cNvPr>
        <xdr:cNvSpPr txBox="1">
          <a:spLocks noChangeArrowheads="1"/>
        </xdr:cNvSpPr>
      </xdr:nvSpPr>
      <xdr:spPr bwMode="auto">
        <a:xfrm>
          <a:off x="9730740" y="28117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521" name="Text Box 5">
          <a:extLst>
            <a:ext uri="{FF2B5EF4-FFF2-40B4-BE49-F238E27FC236}">
              <a16:creationId xmlns:a16="http://schemas.microsoft.com/office/drawing/2014/main" id="{6E569204-758F-3413-F9E4-6B42ABE1E5FB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522" name="Text Box 5">
          <a:extLst>
            <a:ext uri="{FF2B5EF4-FFF2-40B4-BE49-F238E27FC236}">
              <a16:creationId xmlns:a16="http://schemas.microsoft.com/office/drawing/2014/main" id="{9937E2B3-649E-1389-7F56-3939B8AD33EC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523" name="Text Box 5">
          <a:extLst>
            <a:ext uri="{FF2B5EF4-FFF2-40B4-BE49-F238E27FC236}">
              <a16:creationId xmlns:a16="http://schemas.microsoft.com/office/drawing/2014/main" id="{5C7E2664-8465-55B6-C297-F49B197D0859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524" name="Text Box 5">
          <a:extLst>
            <a:ext uri="{FF2B5EF4-FFF2-40B4-BE49-F238E27FC236}">
              <a16:creationId xmlns:a16="http://schemas.microsoft.com/office/drawing/2014/main" id="{0688E3AD-B7EA-057B-FB0F-599108F8D10D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525" name="Text Box 5">
          <a:extLst>
            <a:ext uri="{FF2B5EF4-FFF2-40B4-BE49-F238E27FC236}">
              <a16:creationId xmlns:a16="http://schemas.microsoft.com/office/drawing/2014/main" id="{6D9FDAB3-FE07-7CE4-932D-6979509F82B5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526" name="Text Box 5">
          <a:extLst>
            <a:ext uri="{FF2B5EF4-FFF2-40B4-BE49-F238E27FC236}">
              <a16:creationId xmlns:a16="http://schemas.microsoft.com/office/drawing/2014/main" id="{A146594D-B08F-7D4B-42C7-F4ADCD01363A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527" name="Text Box 5">
          <a:extLst>
            <a:ext uri="{FF2B5EF4-FFF2-40B4-BE49-F238E27FC236}">
              <a16:creationId xmlns:a16="http://schemas.microsoft.com/office/drawing/2014/main" id="{318FD7D2-B376-ECB4-85FF-27920CABBC5C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528" name="Text Box 5">
          <a:extLst>
            <a:ext uri="{FF2B5EF4-FFF2-40B4-BE49-F238E27FC236}">
              <a16:creationId xmlns:a16="http://schemas.microsoft.com/office/drawing/2014/main" id="{34F312B5-D2A7-0040-5AE2-1E59C6625C2A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529" name="Text Box 5">
          <a:extLst>
            <a:ext uri="{FF2B5EF4-FFF2-40B4-BE49-F238E27FC236}">
              <a16:creationId xmlns:a16="http://schemas.microsoft.com/office/drawing/2014/main" id="{C651BA6E-B25E-D345-8957-6C29AAA17959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530" name="Text Box 5">
          <a:extLst>
            <a:ext uri="{FF2B5EF4-FFF2-40B4-BE49-F238E27FC236}">
              <a16:creationId xmlns:a16="http://schemas.microsoft.com/office/drawing/2014/main" id="{5D6C8B0A-6109-09A9-69E9-A7B20DDC0B0D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531" name="Text Box 5">
          <a:extLst>
            <a:ext uri="{FF2B5EF4-FFF2-40B4-BE49-F238E27FC236}">
              <a16:creationId xmlns:a16="http://schemas.microsoft.com/office/drawing/2014/main" id="{6F0BC896-EE6D-25F6-80BF-E80E99D4FFBF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532" name="Text Box 5">
          <a:extLst>
            <a:ext uri="{FF2B5EF4-FFF2-40B4-BE49-F238E27FC236}">
              <a16:creationId xmlns:a16="http://schemas.microsoft.com/office/drawing/2014/main" id="{668FA4E6-AC28-56B3-A541-CD6CA106E983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533" name="Text Box 5">
          <a:extLst>
            <a:ext uri="{FF2B5EF4-FFF2-40B4-BE49-F238E27FC236}">
              <a16:creationId xmlns:a16="http://schemas.microsoft.com/office/drawing/2014/main" id="{B8F17AD7-1170-2C0B-D273-E7C254708B94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534" name="Text Box 5">
          <a:extLst>
            <a:ext uri="{FF2B5EF4-FFF2-40B4-BE49-F238E27FC236}">
              <a16:creationId xmlns:a16="http://schemas.microsoft.com/office/drawing/2014/main" id="{B621495A-D4AC-96A5-891B-A6563F2A80A3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535" name="Text Box 5">
          <a:extLst>
            <a:ext uri="{FF2B5EF4-FFF2-40B4-BE49-F238E27FC236}">
              <a16:creationId xmlns:a16="http://schemas.microsoft.com/office/drawing/2014/main" id="{AA286B3E-2201-63C9-F06B-85A5FBDEC79C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536" name="Text Box 5">
          <a:extLst>
            <a:ext uri="{FF2B5EF4-FFF2-40B4-BE49-F238E27FC236}">
              <a16:creationId xmlns:a16="http://schemas.microsoft.com/office/drawing/2014/main" id="{ECAF222A-3C30-589A-D967-2A1325A2F9A1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537" name="Text Box 5">
          <a:extLst>
            <a:ext uri="{FF2B5EF4-FFF2-40B4-BE49-F238E27FC236}">
              <a16:creationId xmlns:a16="http://schemas.microsoft.com/office/drawing/2014/main" id="{67BBA416-4B3F-FF21-0966-2CCF041E4F4C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538" name="Text Box 5">
          <a:extLst>
            <a:ext uri="{FF2B5EF4-FFF2-40B4-BE49-F238E27FC236}">
              <a16:creationId xmlns:a16="http://schemas.microsoft.com/office/drawing/2014/main" id="{8348D011-919E-1066-CD1E-82806B820FCE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539" name="Text Box 5">
          <a:extLst>
            <a:ext uri="{FF2B5EF4-FFF2-40B4-BE49-F238E27FC236}">
              <a16:creationId xmlns:a16="http://schemas.microsoft.com/office/drawing/2014/main" id="{C76E68F5-58A2-8C60-9A60-F8F8ED088366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540" name="Text Box 5">
          <a:extLst>
            <a:ext uri="{FF2B5EF4-FFF2-40B4-BE49-F238E27FC236}">
              <a16:creationId xmlns:a16="http://schemas.microsoft.com/office/drawing/2014/main" id="{86BEDF25-332E-0B9C-CA78-95F8D7F71CB1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541" name="Text Box 5">
          <a:extLst>
            <a:ext uri="{FF2B5EF4-FFF2-40B4-BE49-F238E27FC236}">
              <a16:creationId xmlns:a16="http://schemas.microsoft.com/office/drawing/2014/main" id="{BE217FF3-D8A0-72DD-0C9A-60C8DF8EA97C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542" name="Text Box 5">
          <a:extLst>
            <a:ext uri="{FF2B5EF4-FFF2-40B4-BE49-F238E27FC236}">
              <a16:creationId xmlns:a16="http://schemas.microsoft.com/office/drawing/2014/main" id="{B35EEFBA-1FD9-DF9F-D1E4-EC24897B6DA5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543" name="Text Box 5">
          <a:extLst>
            <a:ext uri="{FF2B5EF4-FFF2-40B4-BE49-F238E27FC236}">
              <a16:creationId xmlns:a16="http://schemas.microsoft.com/office/drawing/2014/main" id="{D9092780-F2D2-CC7A-E1ED-639F27908BBE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544" name="Text Box 5">
          <a:extLst>
            <a:ext uri="{FF2B5EF4-FFF2-40B4-BE49-F238E27FC236}">
              <a16:creationId xmlns:a16="http://schemas.microsoft.com/office/drawing/2014/main" id="{022F142E-D415-5E3C-799B-E04F234D49EB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545" name="Text Box 5">
          <a:extLst>
            <a:ext uri="{FF2B5EF4-FFF2-40B4-BE49-F238E27FC236}">
              <a16:creationId xmlns:a16="http://schemas.microsoft.com/office/drawing/2014/main" id="{06FDA98E-D4B0-16AC-3102-7215231D8F87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546" name="Text Box 5">
          <a:extLst>
            <a:ext uri="{FF2B5EF4-FFF2-40B4-BE49-F238E27FC236}">
              <a16:creationId xmlns:a16="http://schemas.microsoft.com/office/drawing/2014/main" id="{242DEE86-99D7-A9FF-2E73-D53605C570A2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547" name="Text Box 5">
          <a:extLst>
            <a:ext uri="{FF2B5EF4-FFF2-40B4-BE49-F238E27FC236}">
              <a16:creationId xmlns:a16="http://schemas.microsoft.com/office/drawing/2014/main" id="{299B8109-7D06-61DB-73DB-C32F4FC4A329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198120</xdr:colOff>
      <xdr:row>48</xdr:row>
      <xdr:rowOff>0</xdr:rowOff>
    </xdr:from>
    <xdr:to>
      <xdr:col>6</xdr:col>
      <xdr:colOff>289560</xdr:colOff>
      <xdr:row>48</xdr:row>
      <xdr:rowOff>60960</xdr:rowOff>
    </xdr:to>
    <xdr:sp macro="" textlink="">
      <xdr:nvSpPr>
        <xdr:cNvPr id="82548" name="Text Box 5">
          <a:extLst>
            <a:ext uri="{FF2B5EF4-FFF2-40B4-BE49-F238E27FC236}">
              <a16:creationId xmlns:a16="http://schemas.microsoft.com/office/drawing/2014/main" id="{AC1A1C9D-DDBA-F3C7-A2AC-95E428733F5B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198120</xdr:colOff>
      <xdr:row>48</xdr:row>
      <xdr:rowOff>0</xdr:rowOff>
    </xdr:from>
    <xdr:to>
      <xdr:col>6</xdr:col>
      <xdr:colOff>289560</xdr:colOff>
      <xdr:row>48</xdr:row>
      <xdr:rowOff>60960</xdr:rowOff>
    </xdr:to>
    <xdr:sp macro="" textlink="">
      <xdr:nvSpPr>
        <xdr:cNvPr id="82549" name="Text Box 5">
          <a:extLst>
            <a:ext uri="{FF2B5EF4-FFF2-40B4-BE49-F238E27FC236}">
              <a16:creationId xmlns:a16="http://schemas.microsoft.com/office/drawing/2014/main" id="{7A8B9580-C36D-F457-6334-5F9D092F05C6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198120</xdr:colOff>
      <xdr:row>48</xdr:row>
      <xdr:rowOff>0</xdr:rowOff>
    </xdr:from>
    <xdr:to>
      <xdr:col>6</xdr:col>
      <xdr:colOff>289560</xdr:colOff>
      <xdr:row>48</xdr:row>
      <xdr:rowOff>60960</xdr:rowOff>
    </xdr:to>
    <xdr:sp macro="" textlink="">
      <xdr:nvSpPr>
        <xdr:cNvPr id="82550" name="Text Box 5">
          <a:extLst>
            <a:ext uri="{FF2B5EF4-FFF2-40B4-BE49-F238E27FC236}">
              <a16:creationId xmlns:a16="http://schemas.microsoft.com/office/drawing/2014/main" id="{59AE8A2F-4834-7B3A-1870-0DC34233101E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198120</xdr:colOff>
      <xdr:row>48</xdr:row>
      <xdr:rowOff>0</xdr:rowOff>
    </xdr:from>
    <xdr:to>
      <xdr:col>6</xdr:col>
      <xdr:colOff>289560</xdr:colOff>
      <xdr:row>48</xdr:row>
      <xdr:rowOff>60960</xdr:rowOff>
    </xdr:to>
    <xdr:sp macro="" textlink="">
      <xdr:nvSpPr>
        <xdr:cNvPr id="82551" name="Text Box 5">
          <a:extLst>
            <a:ext uri="{FF2B5EF4-FFF2-40B4-BE49-F238E27FC236}">
              <a16:creationId xmlns:a16="http://schemas.microsoft.com/office/drawing/2014/main" id="{C1354F76-9619-0308-E3D2-39677470D42F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198120</xdr:colOff>
      <xdr:row>48</xdr:row>
      <xdr:rowOff>0</xdr:rowOff>
    </xdr:from>
    <xdr:to>
      <xdr:col>6</xdr:col>
      <xdr:colOff>289560</xdr:colOff>
      <xdr:row>48</xdr:row>
      <xdr:rowOff>60960</xdr:rowOff>
    </xdr:to>
    <xdr:sp macro="" textlink="">
      <xdr:nvSpPr>
        <xdr:cNvPr id="82552" name="Text Box 5">
          <a:extLst>
            <a:ext uri="{FF2B5EF4-FFF2-40B4-BE49-F238E27FC236}">
              <a16:creationId xmlns:a16="http://schemas.microsoft.com/office/drawing/2014/main" id="{A32F0E80-7793-B3C6-06BA-CEB474B75BC8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198120</xdr:colOff>
      <xdr:row>48</xdr:row>
      <xdr:rowOff>0</xdr:rowOff>
    </xdr:from>
    <xdr:to>
      <xdr:col>6</xdr:col>
      <xdr:colOff>289560</xdr:colOff>
      <xdr:row>48</xdr:row>
      <xdr:rowOff>60960</xdr:rowOff>
    </xdr:to>
    <xdr:sp macro="" textlink="">
      <xdr:nvSpPr>
        <xdr:cNvPr id="82553" name="Text Box 5">
          <a:extLst>
            <a:ext uri="{FF2B5EF4-FFF2-40B4-BE49-F238E27FC236}">
              <a16:creationId xmlns:a16="http://schemas.microsoft.com/office/drawing/2014/main" id="{BCA8612A-FBE8-51B8-1603-9E6C1BCF7656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198120</xdr:colOff>
      <xdr:row>48</xdr:row>
      <xdr:rowOff>0</xdr:rowOff>
    </xdr:from>
    <xdr:to>
      <xdr:col>6</xdr:col>
      <xdr:colOff>289560</xdr:colOff>
      <xdr:row>48</xdr:row>
      <xdr:rowOff>60960</xdr:rowOff>
    </xdr:to>
    <xdr:sp macro="" textlink="">
      <xdr:nvSpPr>
        <xdr:cNvPr id="82554" name="Text Box 5">
          <a:extLst>
            <a:ext uri="{FF2B5EF4-FFF2-40B4-BE49-F238E27FC236}">
              <a16:creationId xmlns:a16="http://schemas.microsoft.com/office/drawing/2014/main" id="{218832B8-BCA3-1D99-7A29-DBBFB1370633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45720</xdr:colOff>
      <xdr:row>48</xdr:row>
      <xdr:rowOff>22860</xdr:rowOff>
    </xdr:from>
    <xdr:to>
      <xdr:col>6</xdr:col>
      <xdr:colOff>137160</xdr:colOff>
      <xdr:row>48</xdr:row>
      <xdr:rowOff>60960</xdr:rowOff>
    </xdr:to>
    <xdr:sp macro="" textlink="">
      <xdr:nvSpPr>
        <xdr:cNvPr id="82555" name="Text Box 5">
          <a:extLst>
            <a:ext uri="{FF2B5EF4-FFF2-40B4-BE49-F238E27FC236}">
              <a16:creationId xmlns:a16="http://schemas.microsoft.com/office/drawing/2014/main" id="{6D7C3D9A-43C5-7AB6-2457-07E2F9793B4D}"/>
            </a:ext>
          </a:extLst>
        </xdr:cNvPr>
        <xdr:cNvSpPr txBox="1">
          <a:spLocks noChangeArrowheads="1"/>
        </xdr:cNvSpPr>
      </xdr:nvSpPr>
      <xdr:spPr bwMode="auto">
        <a:xfrm>
          <a:off x="652272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48</xdr:row>
      <xdr:rowOff>0</xdr:rowOff>
    </xdr:from>
    <xdr:to>
      <xdr:col>8</xdr:col>
      <xdr:colOff>289560</xdr:colOff>
      <xdr:row>48</xdr:row>
      <xdr:rowOff>60960</xdr:rowOff>
    </xdr:to>
    <xdr:sp macro="" textlink="">
      <xdr:nvSpPr>
        <xdr:cNvPr id="82556" name="Text Box 5">
          <a:extLst>
            <a:ext uri="{FF2B5EF4-FFF2-40B4-BE49-F238E27FC236}">
              <a16:creationId xmlns:a16="http://schemas.microsoft.com/office/drawing/2014/main" id="{082BD06A-E13B-BEE8-151C-AEC7EBA7B50D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48</xdr:row>
      <xdr:rowOff>0</xdr:rowOff>
    </xdr:from>
    <xdr:to>
      <xdr:col>8</xdr:col>
      <xdr:colOff>289560</xdr:colOff>
      <xdr:row>48</xdr:row>
      <xdr:rowOff>60960</xdr:rowOff>
    </xdr:to>
    <xdr:sp macro="" textlink="">
      <xdr:nvSpPr>
        <xdr:cNvPr id="82557" name="Text Box 5">
          <a:extLst>
            <a:ext uri="{FF2B5EF4-FFF2-40B4-BE49-F238E27FC236}">
              <a16:creationId xmlns:a16="http://schemas.microsoft.com/office/drawing/2014/main" id="{FCF9C71E-773D-7AD6-56D1-3B6CD6AABFD7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48</xdr:row>
      <xdr:rowOff>0</xdr:rowOff>
    </xdr:from>
    <xdr:to>
      <xdr:col>8</xdr:col>
      <xdr:colOff>289560</xdr:colOff>
      <xdr:row>48</xdr:row>
      <xdr:rowOff>60960</xdr:rowOff>
    </xdr:to>
    <xdr:sp macro="" textlink="">
      <xdr:nvSpPr>
        <xdr:cNvPr id="82558" name="Text Box 5">
          <a:extLst>
            <a:ext uri="{FF2B5EF4-FFF2-40B4-BE49-F238E27FC236}">
              <a16:creationId xmlns:a16="http://schemas.microsoft.com/office/drawing/2014/main" id="{9D83FDE7-799C-76AA-7B06-8939E7177360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48</xdr:row>
      <xdr:rowOff>0</xdr:rowOff>
    </xdr:from>
    <xdr:to>
      <xdr:col>8</xdr:col>
      <xdr:colOff>289560</xdr:colOff>
      <xdr:row>48</xdr:row>
      <xdr:rowOff>60960</xdr:rowOff>
    </xdr:to>
    <xdr:sp macro="" textlink="">
      <xdr:nvSpPr>
        <xdr:cNvPr id="82559" name="Text Box 5">
          <a:extLst>
            <a:ext uri="{FF2B5EF4-FFF2-40B4-BE49-F238E27FC236}">
              <a16:creationId xmlns:a16="http://schemas.microsoft.com/office/drawing/2014/main" id="{B9F57927-DAD3-D023-943E-D89AA49EA985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48</xdr:row>
      <xdr:rowOff>0</xdr:rowOff>
    </xdr:from>
    <xdr:to>
      <xdr:col>8</xdr:col>
      <xdr:colOff>289560</xdr:colOff>
      <xdr:row>48</xdr:row>
      <xdr:rowOff>60960</xdr:rowOff>
    </xdr:to>
    <xdr:sp macro="" textlink="">
      <xdr:nvSpPr>
        <xdr:cNvPr id="82560" name="Text Box 5">
          <a:extLst>
            <a:ext uri="{FF2B5EF4-FFF2-40B4-BE49-F238E27FC236}">
              <a16:creationId xmlns:a16="http://schemas.microsoft.com/office/drawing/2014/main" id="{5F1CA1A6-E090-6DD6-0558-7590AA19466C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48</xdr:row>
      <xdr:rowOff>0</xdr:rowOff>
    </xdr:from>
    <xdr:to>
      <xdr:col>8</xdr:col>
      <xdr:colOff>289560</xdr:colOff>
      <xdr:row>48</xdr:row>
      <xdr:rowOff>60960</xdr:rowOff>
    </xdr:to>
    <xdr:sp macro="" textlink="">
      <xdr:nvSpPr>
        <xdr:cNvPr id="82561" name="Text Box 5">
          <a:extLst>
            <a:ext uri="{FF2B5EF4-FFF2-40B4-BE49-F238E27FC236}">
              <a16:creationId xmlns:a16="http://schemas.microsoft.com/office/drawing/2014/main" id="{0069B4CA-A817-E293-4EF1-CEA7DC2027AD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48</xdr:row>
      <xdr:rowOff>0</xdr:rowOff>
    </xdr:from>
    <xdr:to>
      <xdr:col>8</xdr:col>
      <xdr:colOff>289560</xdr:colOff>
      <xdr:row>48</xdr:row>
      <xdr:rowOff>60960</xdr:rowOff>
    </xdr:to>
    <xdr:sp macro="" textlink="">
      <xdr:nvSpPr>
        <xdr:cNvPr id="82562" name="Text Box 5">
          <a:extLst>
            <a:ext uri="{FF2B5EF4-FFF2-40B4-BE49-F238E27FC236}">
              <a16:creationId xmlns:a16="http://schemas.microsoft.com/office/drawing/2014/main" id="{74CD7997-C8A6-72EC-F6F0-CB0D5806B04C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45720</xdr:colOff>
      <xdr:row>48</xdr:row>
      <xdr:rowOff>22860</xdr:rowOff>
    </xdr:from>
    <xdr:to>
      <xdr:col>8</xdr:col>
      <xdr:colOff>137160</xdr:colOff>
      <xdr:row>48</xdr:row>
      <xdr:rowOff>60960</xdr:rowOff>
    </xdr:to>
    <xdr:sp macro="" textlink="">
      <xdr:nvSpPr>
        <xdr:cNvPr id="82563" name="Text Box 5">
          <a:extLst>
            <a:ext uri="{FF2B5EF4-FFF2-40B4-BE49-F238E27FC236}">
              <a16:creationId xmlns:a16="http://schemas.microsoft.com/office/drawing/2014/main" id="{BB4CF0CA-9601-00FB-2F84-69EAD7EA3CCB}"/>
            </a:ext>
          </a:extLst>
        </xdr:cNvPr>
        <xdr:cNvSpPr txBox="1">
          <a:spLocks noChangeArrowheads="1"/>
        </xdr:cNvSpPr>
      </xdr:nvSpPr>
      <xdr:spPr bwMode="auto">
        <a:xfrm>
          <a:off x="814578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198120</xdr:colOff>
      <xdr:row>48</xdr:row>
      <xdr:rowOff>0</xdr:rowOff>
    </xdr:from>
    <xdr:to>
      <xdr:col>10</xdr:col>
      <xdr:colOff>289560</xdr:colOff>
      <xdr:row>48</xdr:row>
      <xdr:rowOff>60960</xdr:rowOff>
    </xdr:to>
    <xdr:sp macro="" textlink="">
      <xdr:nvSpPr>
        <xdr:cNvPr id="82564" name="Text Box 5">
          <a:extLst>
            <a:ext uri="{FF2B5EF4-FFF2-40B4-BE49-F238E27FC236}">
              <a16:creationId xmlns:a16="http://schemas.microsoft.com/office/drawing/2014/main" id="{83C1A004-EDF2-844F-FE40-65CC53D1AFBA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198120</xdr:colOff>
      <xdr:row>48</xdr:row>
      <xdr:rowOff>0</xdr:rowOff>
    </xdr:from>
    <xdr:to>
      <xdr:col>10</xdr:col>
      <xdr:colOff>289560</xdr:colOff>
      <xdr:row>48</xdr:row>
      <xdr:rowOff>60960</xdr:rowOff>
    </xdr:to>
    <xdr:sp macro="" textlink="">
      <xdr:nvSpPr>
        <xdr:cNvPr id="82565" name="Text Box 5">
          <a:extLst>
            <a:ext uri="{FF2B5EF4-FFF2-40B4-BE49-F238E27FC236}">
              <a16:creationId xmlns:a16="http://schemas.microsoft.com/office/drawing/2014/main" id="{9839509A-81D3-9B03-2653-C2E37E91B9EA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198120</xdr:colOff>
      <xdr:row>48</xdr:row>
      <xdr:rowOff>0</xdr:rowOff>
    </xdr:from>
    <xdr:to>
      <xdr:col>10</xdr:col>
      <xdr:colOff>289560</xdr:colOff>
      <xdr:row>48</xdr:row>
      <xdr:rowOff>60960</xdr:rowOff>
    </xdr:to>
    <xdr:sp macro="" textlink="">
      <xdr:nvSpPr>
        <xdr:cNvPr id="82566" name="Text Box 5">
          <a:extLst>
            <a:ext uri="{FF2B5EF4-FFF2-40B4-BE49-F238E27FC236}">
              <a16:creationId xmlns:a16="http://schemas.microsoft.com/office/drawing/2014/main" id="{FA426CB1-1AA8-CCCF-50EC-225D5DA14BF3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198120</xdr:colOff>
      <xdr:row>48</xdr:row>
      <xdr:rowOff>0</xdr:rowOff>
    </xdr:from>
    <xdr:to>
      <xdr:col>10</xdr:col>
      <xdr:colOff>289560</xdr:colOff>
      <xdr:row>48</xdr:row>
      <xdr:rowOff>60960</xdr:rowOff>
    </xdr:to>
    <xdr:sp macro="" textlink="">
      <xdr:nvSpPr>
        <xdr:cNvPr id="82567" name="Text Box 5">
          <a:extLst>
            <a:ext uri="{FF2B5EF4-FFF2-40B4-BE49-F238E27FC236}">
              <a16:creationId xmlns:a16="http://schemas.microsoft.com/office/drawing/2014/main" id="{D7913FAC-0693-0902-CD7C-967942C86662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198120</xdr:colOff>
      <xdr:row>48</xdr:row>
      <xdr:rowOff>0</xdr:rowOff>
    </xdr:from>
    <xdr:to>
      <xdr:col>10</xdr:col>
      <xdr:colOff>289560</xdr:colOff>
      <xdr:row>48</xdr:row>
      <xdr:rowOff>60960</xdr:rowOff>
    </xdr:to>
    <xdr:sp macro="" textlink="">
      <xdr:nvSpPr>
        <xdr:cNvPr id="82568" name="Text Box 5">
          <a:extLst>
            <a:ext uri="{FF2B5EF4-FFF2-40B4-BE49-F238E27FC236}">
              <a16:creationId xmlns:a16="http://schemas.microsoft.com/office/drawing/2014/main" id="{4191247E-1E29-AD92-5390-442BD09672BB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198120</xdr:colOff>
      <xdr:row>48</xdr:row>
      <xdr:rowOff>0</xdr:rowOff>
    </xdr:from>
    <xdr:to>
      <xdr:col>10</xdr:col>
      <xdr:colOff>289560</xdr:colOff>
      <xdr:row>48</xdr:row>
      <xdr:rowOff>60960</xdr:rowOff>
    </xdr:to>
    <xdr:sp macro="" textlink="">
      <xdr:nvSpPr>
        <xdr:cNvPr id="82569" name="Text Box 5">
          <a:extLst>
            <a:ext uri="{FF2B5EF4-FFF2-40B4-BE49-F238E27FC236}">
              <a16:creationId xmlns:a16="http://schemas.microsoft.com/office/drawing/2014/main" id="{0F95BFBB-F143-28D5-AD4D-E15D3D79CA96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198120</xdr:colOff>
      <xdr:row>48</xdr:row>
      <xdr:rowOff>0</xdr:rowOff>
    </xdr:from>
    <xdr:to>
      <xdr:col>10</xdr:col>
      <xdr:colOff>289560</xdr:colOff>
      <xdr:row>48</xdr:row>
      <xdr:rowOff>60960</xdr:rowOff>
    </xdr:to>
    <xdr:sp macro="" textlink="">
      <xdr:nvSpPr>
        <xdr:cNvPr id="82570" name="Text Box 5">
          <a:extLst>
            <a:ext uri="{FF2B5EF4-FFF2-40B4-BE49-F238E27FC236}">
              <a16:creationId xmlns:a16="http://schemas.microsoft.com/office/drawing/2014/main" id="{448406B8-6701-DAD3-2240-BC835EB3FE94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45720</xdr:colOff>
      <xdr:row>48</xdr:row>
      <xdr:rowOff>22860</xdr:rowOff>
    </xdr:from>
    <xdr:to>
      <xdr:col>10</xdr:col>
      <xdr:colOff>137160</xdr:colOff>
      <xdr:row>48</xdr:row>
      <xdr:rowOff>60960</xdr:rowOff>
    </xdr:to>
    <xdr:sp macro="" textlink="">
      <xdr:nvSpPr>
        <xdr:cNvPr id="82571" name="Text Box 5">
          <a:extLst>
            <a:ext uri="{FF2B5EF4-FFF2-40B4-BE49-F238E27FC236}">
              <a16:creationId xmlns:a16="http://schemas.microsoft.com/office/drawing/2014/main" id="{84010BFA-B277-3B76-AC62-F7E0323A9AE6}"/>
            </a:ext>
          </a:extLst>
        </xdr:cNvPr>
        <xdr:cNvSpPr txBox="1">
          <a:spLocks noChangeArrowheads="1"/>
        </xdr:cNvSpPr>
      </xdr:nvSpPr>
      <xdr:spPr bwMode="auto">
        <a:xfrm>
          <a:off x="957834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65</xdr:row>
      <xdr:rowOff>0</xdr:rowOff>
    </xdr:from>
    <xdr:to>
      <xdr:col>8</xdr:col>
      <xdr:colOff>289560</xdr:colOff>
      <xdr:row>65</xdr:row>
      <xdr:rowOff>60960</xdr:rowOff>
    </xdr:to>
    <xdr:sp macro="" textlink="">
      <xdr:nvSpPr>
        <xdr:cNvPr id="82572" name="Text Box 5">
          <a:extLst>
            <a:ext uri="{FF2B5EF4-FFF2-40B4-BE49-F238E27FC236}">
              <a16:creationId xmlns:a16="http://schemas.microsoft.com/office/drawing/2014/main" id="{B6D4D0FE-7352-3118-D6E8-185BE8F7372D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65</xdr:row>
      <xdr:rowOff>0</xdr:rowOff>
    </xdr:from>
    <xdr:to>
      <xdr:col>8</xdr:col>
      <xdr:colOff>289560</xdr:colOff>
      <xdr:row>65</xdr:row>
      <xdr:rowOff>60960</xdr:rowOff>
    </xdr:to>
    <xdr:sp macro="" textlink="">
      <xdr:nvSpPr>
        <xdr:cNvPr id="82573" name="Text Box 5">
          <a:extLst>
            <a:ext uri="{FF2B5EF4-FFF2-40B4-BE49-F238E27FC236}">
              <a16:creationId xmlns:a16="http://schemas.microsoft.com/office/drawing/2014/main" id="{43952F8A-023E-9AA0-AC54-DEAFCC836CBE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574" name="Text Box 5">
          <a:extLst>
            <a:ext uri="{FF2B5EF4-FFF2-40B4-BE49-F238E27FC236}">
              <a16:creationId xmlns:a16="http://schemas.microsoft.com/office/drawing/2014/main" id="{CB711A34-8B27-BA9F-B787-9253FB24607B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575" name="Text Box 5">
          <a:extLst>
            <a:ext uri="{FF2B5EF4-FFF2-40B4-BE49-F238E27FC236}">
              <a16:creationId xmlns:a16="http://schemas.microsoft.com/office/drawing/2014/main" id="{A013E7EF-EEAD-375F-7EB1-01037CE544A9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198120</xdr:colOff>
      <xdr:row>48</xdr:row>
      <xdr:rowOff>0</xdr:rowOff>
    </xdr:from>
    <xdr:to>
      <xdr:col>6</xdr:col>
      <xdr:colOff>289560</xdr:colOff>
      <xdr:row>48</xdr:row>
      <xdr:rowOff>60960</xdr:rowOff>
    </xdr:to>
    <xdr:sp macro="" textlink="">
      <xdr:nvSpPr>
        <xdr:cNvPr id="82576" name="Text Box 5">
          <a:extLst>
            <a:ext uri="{FF2B5EF4-FFF2-40B4-BE49-F238E27FC236}">
              <a16:creationId xmlns:a16="http://schemas.microsoft.com/office/drawing/2014/main" id="{0350E37E-D18E-092B-1500-5A5C53D42456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198120</xdr:colOff>
      <xdr:row>48</xdr:row>
      <xdr:rowOff>0</xdr:rowOff>
    </xdr:from>
    <xdr:to>
      <xdr:col>6</xdr:col>
      <xdr:colOff>289560</xdr:colOff>
      <xdr:row>48</xdr:row>
      <xdr:rowOff>60960</xdr:rowOff>
    </xdr:to>
    <xdr:sp macro="" textlink="">
      <xdr:nvSpPr>
        <xdr:cNvPr id="82577" name="Text Box 5">
          <a:extLst>
            <a:ext uri="{FF2B5EF4-FFF2-40B4-BE49-F238E27FC236}">
              <a16:creationId xmlns:a16="http://schemas.microsoft.com/office/drawing/2014/main" id="{5271F30B-9C66-5431-B53E-5574B4EF5AE2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198120</xdr:colOff>
      <xdr:row>48</xdr:row>
      <xdr:rowOff>0</xdr:rowOff>
    </xdr:from>
    <xdr:to>
      <xdr:col>6</xdr:col>
      <xdr:colOff>289560</xdr:colOff>
      <xdr:row>48</xdr:row>
      <xdr:rowOff>60960</xdr:rowOff>
    </xdr:to>
    <xdr:sp macro="" textlink="">
      <xdr:nvSpPr>
        <xdr:cNvPr id="82578" name="Text Box 5">
          <a:extLst>
            <a:ext uri="{FF2B5EF4-FFF2-40B4-BE49-F238E27FC236}">
              <a16:creationId xmlns:a16="http://schemas.microsoft.com/office/drawing/2014/main" id="{062620CE-359D-7A08-4F16-1BDA032F097F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198120</xdr:colOff>
      <xdr:row>48</xdr:row>
      <xdr:rowOff>0</xdr:rowOff>
    </xdr:from>
    <xdr:to>
      <xdr:col>6</xdr:col>
      <xdr:colOff>289560</xdr:colOff>
      <xdr:row>48</xdr:row>
      <xdr:rowOff>60960</xdr:rowOff>
    </xdr:to>
    <xdr:sp macro="" textlink="">
      <xdr:nvSpPr>
        <xdr:cNvPr id="82579" name="Text Box 5">
          <a:extLst>
            <a:ext uri="{FF2B5EF4-FFF2-40B4-BE49-F238E27FC236}">
              <a16:creationId xmlns:a16="http://schemas.microsoft.com/office/drawing/2014/main" id="{ED8CB54C-F3D2-7A24-3BCD-6173F137F852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198120</xdr:colOff>
      <xdr:row>48</xdr:row>
      <xdr:rowOff>0</xdr:rowOff>
    </xdr:from>
    <xdr:to>
      <xdr:col>6</xdr:col>
      <xdr:colOff>289560</xdr:colOff>
      <xdr:row>48</xdr:row>
      <xdr:rowOff>60960</xdr:rowOff>
    </xdr:to>
    <xdr:sp macro="" textlink="">
      <xdr:nvSpPr>
        <xdr:cNvPr id="82580" name="Text Box 5">
          <a:extLst>
            <a:ext uri="{FF2B5EF4-FFF2-40B4-BE49-F238E27FC236}">
              <a16:creationId xmlns:a16="http://schemas.microsoft.com/office/drawing/2014/main" id="{D8CE3B37-63C1-CD29-3013-1D61AD012B3B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198120</xdr:colOff>
      <xdr:row>48</xdr:row>
      <xdr:rowOff>0</xdr:rowOff>
    </xdr:from>
    <xdr:to>
      <xdr:col>6</xdr:col>
      <xdr:colOff>289560</xdr:colOff>
      <xdr:row>48</xdr:row>
      <xdr:rowOff>60960</xdr:rowOff>
    </xdr:to>
    <xdr:sp macro="" textlink="">
      <xdr:nvSpPr>
        <xdr:cNvPr id="82581" name="Text Box 5">
          <a:extLst>
            <a:ext uri="{FF2B5EF4-FFF2-40B4-BE49-F238E27FC236}">
              <a16:creationId xmlns:a16="http://schemas.microsoft.com/office/drawing/2014/main" id="{F0F6AC69-A2F4-D06D-C49E-B43E23FF0A8D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198120</xdr:colOff>
      <xdr:row>48</xdr:row>
      <xdr:rowOff>0</xdr:rowOff>
    </xdr:from>
    <xdr:to>
      <xdr:col>6</xdr:col>
      <xdr:colOff>289560</xdr:colOff>
      <xdr:row>48</xdr:row>
      <xdr:rowOff>60960</xdr:rowOff>
    </xdr:to>
    <xdr:sp macro="" textlink="">
      <xdr:nvSpPr>
        <xdr:cNvPr id="82582" name="Text Box 5">
          <a:extLst>
            <a:ext uri="{FF2B5EF4-FFF2-40B4-BE49-F238E27FC236}">
              <a16:creationId xmlns:a16="http://schemas.microsoft.com/office/drawing/2014/main" id="{334DE26E-27F9-E57D-1D26-8A7BF5BD132C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45720</xdr:colOff>
      <xdr:row>48</xdr:row>
      <xdr:rowOff>22860</xdr:rowOff>
    </xdr:from>
    <xdr:to>
      <xdr:col>6</xdr:col>
      <xdr:colOff>137160</xdr:colOff>
      <xdr:row>48</xdr:row>
      <xdr:rowOff>60960</xdr:rowOff>
    </xdr:to>
    <xdr:sp macro="" textlink="">
      <xdr:nvSpPr>
        <xdr:cNvPr id="82583" name="Text Box 5">
          <a:extLst>
            <a:ext uri="{FF2B5EF4-FFF2-40B4-BE49-F238E27FC236}">
              <a16:creationId xmlns:a16="http://schemas.microsoft.com/office/drawing/2014/main" id="{3994659D-F3C1-001A-5DE1-3F1C23619BE0}"/>
            </a:ext>
          </a:extLst>
        </xdr:cNvPr>
        <xdr:cNvSpPr txBox="1">
          <a:spLocks noChangeArrowheads="1"/>
        </xdr:cNvSpPr>
      </xdr:nvSpPr>
      <xdr:spPr bwMode="auto">
        <a:xfrm>
          <a:off x="652272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48</xdr:row>
      <xdr:rowOff>0</xdr:rowOff>
    </xdr:from>
    <xdr:to>
      <xdr:col>8</xdr:col>
      <xdr:colOff>289560</xdr:colOff>
      <xdr:row>48</xdr:row>
      <xdr:rowOff>60960</xdr:rowOff>
    </xdr:to>
    <xdr:sp macro="" textlink="">
      <xdr:nvSpPr>
        <xdr:cNvPr id="82584" name="Text Box 5">
          <a:extLst>
            <a:ext uri="{FF2B5EF4-FFF2-40B4-BE49-F238E27FC236}">
              <a16:creationId xmlns:a16="http://schemas.microsoft.com/office/drawing/2014/main" id="{5636FBB9-4992-0502-0745-24913462428B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48</xdr:row>
      <xdr:rowOff>0</xdr:rowOff>
    </xdr:from>
    <xdr:to>
      <xdr:col>8</xdr:col>
      <xdr:colOff>289560</xdr:colOff>
      <xdr:row>48</xdr:row>
      <xdr:rowOff>60960</xdr:rowOff>
    </xdr:to>
    <xdr:sp macro="" textlink="">
      <xdr:nvSpPr>
        <xdr:cNvPr id="82585" name="Text Box 5">
          <a:extLst>
            <a:ext uri="{FF2B5EF4-FFF2-40B4-BE49-F238E27FC236}">
              <a16:creationId xmlns:a16="http://schemas.microsoft.com/office/drawing/2014/main" id="{92ACAE72-A117-BE2A-2283-119D51A66CDC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48</xdr:row>
      <xdr:rowOff>0</xdr:rowOff>
    </xdr:from>
    <xdr:to>
      <xdr:col>8</xdr:col>
      <xdr:colOff>289560</xdr:colOff>
      <xdr:row>48</xdr:row>
      <xdr:rowOff>60960</xdr:rowOff>
    </xdr:to>
    <xdr:sp macro="" textlink="">
      <xdr:nvSpPr>
        <xdr:cNvPr id="82586" name="Text Box 5">
          <a:extLst>
            <a:ext uri="{FF2B5EF4-FFF2-40B4-BE49-F238E27FC236}">
              <a16:creationId xmlns:a16="http://schemas.microsoft.com/office/drawing/2014/main" id="{92B3E485-AB08-D1D4-6212-F9FCB4D76E1E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48</xdr:row>
      <xdr:rowOff>0</xdr:rowOff>
    </xdr:from>
    <xdr:to>
      <xdr:col>8</xdr:col>
      <xdr:colOff>289560</xdr:colOff>
      <xdr:row>48</xdr:row>
      <xdr:rowOff>60960</xdr:rowOff>
    </xdr:to>
    <xdr:sp macro="" textlink="">
      <xdr:nvSpPr>
        <xdr:cNvPr id="82587" name="Text Box 5">
          <a:extLst>
            <a:ext uri="{FF2B5EF4-FFF2-40B4-BE49-F238E27FC236}">
              <a16:creationId xmlns:a16="http://schemas.microsoft.com/office/drawing/2014/main" id="{652F2D11-6ABC-4B08-6E95-3957A9AA4119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48</xdr:row>
      <xdr:rowOff>0</xdr:rowOff>
    </xdr:from>
    <xdr:to>
      <xdr:col>8</xdr:col>
      <xdr:colOff>289560</xdr:colOff>
      <xdr:row>48</xdr:row>
      <xdr:rowOff>60960</xdr:rowOff>
    </xdr:to>
    <xdr:sp macro="" textlink="">
      <xdr:nvSpPr>
        <xdr:cNvPr id="82588" name="Text Box 5">
          <a:extLst>
            <a:ext uri="{FF2B5EF4-FFF2-40B4-BE49-F238E27FC236}">
              <a16:creationId xmlns:a16="http://schemas.microsoft.com/office/drawing/2014/main" id="{C8371B98-D6C9-A21F-6C28-F66169562F92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48</xdr:row>
      <xdr:rowOff>0</xdr:rowOff>
    </xdr:from>
    <xdr:to>
      <xdr:col>8</xdr:col>
      <xdr:colOff>289560</xdr:colOff>
      <xdr:row>48</xdr:row>
      <xdr:rowOff>60960</xdr:rowOff>
    </xdr:to>
    <xdr:sp macro="" textlink="">
      <xdr:nvSpPr>
        <xdr:cNvPr id="82589" name="Text Box 5">
          <a:extLst>
            <a:ext uri="{FF2B5EF4-FFF2-40B4-BE49-F238E27FC236}">
              <a16:creationId xmlns:a16="http://schemas.microsoft.com/office/drawing/2014/main" id="{0C3A1900-105D-F862-EF4C-66054981FED9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48</xdr:row>
      <xdr:rowOff>0</xdr:rowOff>
    </xdr:from>
    <xdr:to>
      <xdr:col>8</xdr:col>
      <xdr:colOff>289560</xdr:colOff>
      <xdr:row>48</xdr:row>
      <xdr:rowOff>60960</xdr:rowOff>
    </xdr:to>
    <xdr:sp macro="" textlink="">
      <xdr:nvSpPr>
        <xdr:cNvPr id="82590" name="Text Box 5">
          <a:extLst>
            <a:ext uri="{FF2B5EF4-FFF2-40B4-BE49-F238E27FC236}">
              <a16:creationId xmlns:a16="http://schemas.microsoft.com/office/drawing/2014/main" id="{29600C51-2F2B-D143-BC37-44C0F2C3E9E9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45720</xdr:colOff>
      <xdr:row>48</xdr:row>
      <xdr:rowOff>22860</xdr:rowOff>
    </xdr:from>
    <xdr:to>
      <xdr:col>8</xdr:col>
      <xdr:colOff>137160</xdr:colOff>
      <xdr:row>48</xdr:row>
      <xdr:rowOff>60960</xdr:rowOff>
    </xdr:to>
    <xdr:sp macro="" textlink="">
      <xdr:nvSpPr>
        <xdr:cNvPr id="82591" name="Text Box 5">
          <a:extLst>
            <a:ext uri="{FF2B5EF4-FFF2-40B4-BE49-F238E27FC236}">
              <a16:creationId xmlns:a16="http://schemas.microsoft.com/office/drawing/2014/main" id="{D150DF2D-2B9C-7D88-362D-2C64206363D1}"/>
            </a:ext>
          </a:extLst>
        </xdr:cNvPr>
        <xdr:cNvSpPr txBox="1">
          <a:spLocks noChangeArrowheads="1"/>
        </xdr:cNvSpPr>
      </xdr:nvSpPr>
      <xdr:spPr bwMode="auto">
        <a:xfrm>
          <a:off x="814578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198120</xdr:colOff>
      <xdr:row>48</xdr:row>
      <xdr:rowOff>0</xdr:rowOff>
    </xdr:from>
    <xdr:to>
      <xdr:col>10</xdr:col>
      <xdr:colOff>289560</xdr:colOff>
      <xdr:row>48</xdr:row>
      <xdr:rowOff>60960</xdr:rowOff>
    </xdr:to>
    <xdr:sp macro="" textlink="">
      <xdr:nvSpPr>
        <xdr:cNvPr id="82592" name="Text Box 5">
          <a:extLst>
            <a:ext uri="{FF2B5EF4-FFF2-40B4-BE49-F238E27FC236}">
              <a16:creationId xmlns:a16="http://schemas.microsoft.com/office/drawing/2014/main" id="{DEA8C354-F149-A084-484A-7773994B6055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198120</xdr:colOff>
      <xdr:row>48</xdr:row>
      <xdr:rowOff>0</xdr:rowOff>
    </xdr:from>
    <xdr:to>
      <xdr:col>10</xdr:col>
      <xdr:colOff>289560</xdr:colOff>
      <xdr:row>48</xdr:row>
      <xdr:rowOff>60960</xdr:rowOff>
    </xdr:to>
    <xdr:sp macro="" textlink="">
      <xdr:nvSpPr>
        <xdr:cNvPr id="82593" name="Text Box 5">
          <a:extLst>
            <a:ext uri="{FF2B5EF4-FFF2-40B4-BE49-F238E27FC236}">
              <a16:creationId xmlns:a16="http://schemas.microsoft.com/office/drawing/2014/main" id="{34841B2A-C8AD-E14C-8ADF-AC680036B884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198120</xdr:colOff>
      <xdr:row>48</xdr:row>
      <xdr:rowOff>0</xdr:rowOff>
    </xdr:from>
    <xdr:to>
      <xdr:col>10</xdr:col>
      <xdr:colOff>289560</xdr:colOff>
      <xdr:row>48</xdr:row>
      <xdr:rowOff>60960</xdr:rowOff>
    </xdr:to>
    <xdr:sp macro="" textlink="">
      <xdr:nvSpPr>
        <xdr:cNvPr id="82594" name="Text Box 5">
          <a:extLst>
            <a:ext uri="{FF2B5EF4-FFF2-40B4-BE49-F238E27FC236}">
              <a16:creationId xmlns:a16="http://schemas.microsoft.com/office/drawing/2014/main" id="{B23A99AB-5EE3-4FDE-D4AB-E7B7CC962A8F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198120</xdr:colOff>
      <xdr:row>48</xdr:row>
      <xdr:rowOff>0</xdr:rowOff>
    </xdr:from>
    <xdr:to>
      <xdr:col>10</xdr:col>
      <xdr:colOff>289560</xdr:colOff>
      <xdr:row>48</xdr:row>
      <xdr:rowOff>60960</xdr:rowOff>
    </xdr:to>
    <xdr:sp macro="" textlink="">
      <xdr:nvSpPr>
        <xdr:cNvPr id="82595" name="Text Box 5">
          <a:extLst>
            <a:ext uri="{FF2B5EF4-FFF2-40B4-BE49-F238E27FC236}">
              <a16:creationId xmlns:a16="http://schemas.microsoft.com/office/drawing/2014/main" id="{3D79EA50-73AB-4E69-2476-2EC3F5C9CF3A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198120</xdr:colOff>
      <xdr:row>48</xdr:row>
      <xdr:rowOff>0</xdr:rowOff>
    </xdr:from>
    <xdr:to>
      <xdr:col>10</xdr:col>
      <xdr:colOff>289560</xdr:colOff>
      <xdr:row>48</xdr:row>
      <xdr:rowOff>60960</xdr:rowOff>
    </xdr:to>
    <xdr:sp macro="" textlink="">
      <xdr:nvSpPr>
        <xdr:cNvPr id="82596" name="Text Box 5">
          <a:extLst>
            <a:ext uri="{FF2B5EF4-FFF2-40B4-BE49-F238E27FC236}">
              <a16:creationId xmlns:a16="http://schemas.microsoft.com/office/drawing/2014/main" id="{63D1FAE8-8246-278A-C6D2-F7D6213E06B8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198120</xdr:colOff>
      <xdr:row>48</xdr:row>
      <xdr:rowOff>0</xdr:rowOff>
    </xdr:from>
    <xdr:to>
      <xdr:col>10</xdr:col>
      <xdr:colOff>289560</xdr:colOff>
      <xdr:row>48</xdr:row>
      <xdr:rowOff>60960</xdr:rowOff>
    </xdr:to>
    <xdr:sp macro="" textlink="">
      <xdr:nvSpPr>
        <xdr:cNvPr id="82597" name="Text Box 5">
          <a:extLst>
            <a:ext uri="{FF2B5EF4-FFF2-40B4-BE49-F238E27FC236}">
              <a16:creationId xmlns:a16="http://schemas.microsoft.com/office/drawing/2014/main" id="{9E6D0110-FC79-B68F-A758-A7E6BAA26163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198120</xdr:colOff>
      <xdr:row>48</xdr:row>
      <xdr:rowOff>0</xdr:rowOff>
    </xdr:from>
    <xdr:to>
      <xdr:col>10</xdr:col>
      <xdr:colOff>289560</xdr:colOff>
      <xdr:row>48</xdr:row>
      <xdr:rowOff>60960</xdr:rowOff>
    </xdr:to>
    <xdr:sp macro="" textlink="">
      <xdr:nvSpPr>
        <xdr:cNvPr id="82598" name="Text Box 5">
          <a:extLst>
            <a:ext uri="{FF2B5EF4-FFF2-40B4-BE49-F238E27FC236}">
              <a16:creationId xmlns:a16="http://schemas.microsoft.com/office/drawing/2014/main" id="{102EB760-4CEE-A4D4-BD0D-95279E49D4F1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45720</xdr:colOff>
      <xdr:row>48</xdr:row>
      <xdr:rowOff>22860</xdr:rowOff>
    </xdr:from>
    <xdr:to>
      <xdr:col>10</xdr:col>
      <xdr:colOff>137160</xdr:colOff>
      <xdr:row>48</xdr:row>
      <xdr:rowOff>60960</xdr:rowOff>
    </xdr:to>
    <xdr:sp macro="" textlink="">
      <xdr:nvSpPr>
        <xdr:cNvPr id="82599" name="Text Box 5">
          <a:extLst>
            <a:ext uri="{FF2B5EF4-FFF2-40B4-BE49-F238E27FC236}">
              <a16:creationId xmlns:a16="http://schemas.microsoft.com/office/drawing/2014/main" id="{9D7A22EB-9937-76C7-64F8-76CB917D1C9C}"/>
            </a:ext>
          </a:extLst>
        </xdr:cNvPr>
        <xdr:cNvSpPr txBox="1">
          <a:spLocks noChangeArrowheads="1"/>
        </xdr:cNvSpPr>
      </xdr:nvSpPr>
      <xdr:spPr bwMode="auto">
        <a:xfrm>
          <a:off x="957834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600" name="Text Box 5">
          <a:extLst>
            <a:ext uri="{FF2B5EF4-FFF2-40B4-BE49-F238E27FC236}">
              <a16:creationId xmlns:a16="http://schemas.microsoft.com/office/drawing/2014/main" id="{C5C887C5-B2EB-6E16-0442-EEAEECD0354F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601" name="Text Box 5">
          <a:extLst>
            <a:ext uri="{FF2B5EF4-FFF2-40B4-BE49-F238E27FC236}">
              <a16:creationId xmlns:a16="http://schemas.microsoft.com/office/drawing/2014/main" id="{F5C7C038-1DC9-24D3-C505-38F978DA3F7D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602" name="Text Box 5">
          <a:extLst>
            <a:ext uri="{FF2B5EF4-FFF2-40B4-BE49-F238E27FC236}">
              <a16:creationId xmlns:a16="http://schemas.microsoft.com/office/drawing/2014/main" id="{46B6D65B-C535-08B3-7C6A-925F90545B22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603" name="Text Box 5">
          <a:extLst>
            <a:ext uri="{FF2B5EF4-FFF2-40B4-BE49-F238E27FC236}">
              <a16:creationId xmlns:a16="http://schemas.microsoft.com/office/drawing/2014/main" id="{848E316D-C92B-466A-66D3-7BB72191DAFE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604" name="Text Box 5">
          <a:extLst>
            <a:ext uri="{FF2B5EF4-FFF2-40B4-BE49-F238E27FC236}">
              <a16:creationId xmlns:a16="http://schemas.microsoft.com/office/drawing/2014/main" id="{33CE69EF-170B-CA86-A76F-B20B53F0745E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605" name="Text Box 5">
          <a:extLst>
            <a:ext uri="{FF2B5EF4-FFF2-40B4-BE49-F238E27FC236}">
              <a16:creationId xmlns:a16="http://schemas.microsoft.com/office/drawing/2014/main" id="{F87DCBB4-10A6-D6D4-FB9B-184AA11397A8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606" name="Text Box 5">
          <a:extLst>
            <a:ext uri="{FF2B5EF4-FFF2-40B4-BE49-F238E27FC236}">
              <a16:creationId xmlns:a16="http://schemas.microsoft.com/office/drawing/2014/main" id="{D1151146-9948-1286-50DC-5BEBD7B46C53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607" name="Text Box 5">
          <a:extLst>
            <a:ext uri="{FF2B5EF4-FFF2-40B4-BE49-F238E27FC236}">
              <a16:creationId xmlns:a16="http://schemas.microsoft.com/office/drawing/2014/main" id="{DBC2294E-6F52-7D2D-995A-42F9AB58E58A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608" name="Text Box 5">
          <a:extLst>
            <a:ext uri="{FF2B5EF4-FFF2-40B4-BE49-F238E27FC236}">
              <a16:creationId xmlns:a16="http://schemas.microsoft.com/office/drawing/2014/main" id="{0625337C-E6DB-05F5-62E5-8A842349D58C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609" name="Text Box 5">
          <a:extLst>
            <a:ext uri="{FF2B5EF4-FFF2-40B4-BE49-F238E27FC236}">
              <a16:creationId xmlns:a16="http://schemas.microsoft.com/office/drawing/2014/main" id="{46AA28B3-6B51-0499-7FDA-18A3B0D4534E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610" name="Text Box 5">
          <a:extLst>
            <a:ext uri="{FF2B5EF4-FFF2-40B4-BE49-F238E27FC236}">
              <a16:creationId xmlns:a16="http://schemas.microsoft.com/office/drawing/2014/main" id="{10C94276-B992-DFDC-45CE-A14C97443FD2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611" name="Text Box 5">
          <a:extLst>
            <a:ext uri="{FF2B5EF4-FFF2-40B4-BE49-F238E27FC236}">
              <a16:creationId xmlns:a16="http://schemas.microsoft.com/office/drawing/2014/main" id="{A1090A9D-C6B0-114C-7116-565CA3BB2F02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612" name="Text Box 5">
          <a:extLst>
            <a:ext uri="{FF2B5EF4-FFF2-40B4-BE49-F238E27FC236}">
              <a16:creationId xmlns:a16="http://schemas.microsoft.com/office/drawing/2014/main" id="{28728191-3E26-A201-21B2-0455C3BB5644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613" name="Text Box 5">
          <a:extLst>
            <a:ext uri="{FF2B5EF4-FFF2-40B4-BE49-F238E27FC236}">
              <a16:creationId xmlns:a16="http://schemas.microsoft.com/office/drawing/2014/main" id="{A85C6CBD-56BF-6750-646A-F87D0D34E282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614" name="Text Box 5">
          <a:extLst>
            <a:ext uri="{FF2B5EF4-FFF2-40B4-BE49-F238E27FC236}">
              <a16:creationId xmlns:a16="http://schemas.microsoft.com/office/drawing/2014/main" id="{4E76C640-DF4A-31F2-1AC9-7C1936790314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615" name="Text Box 5">
          <a:extLst>
            <a:ext uri="{FF2B5EF4-FFF2-40B4-BE49-F238E27FC236}">
              <a16:creationId xmlns:a16="http://schemas.microsoft.com/office/drawing/2014/main" id="{7B5AF4D8-98BB-A8AE-71DE-ACFCA0F13597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616" name="Text Box 5">
          <a:extLst>
            <a:ext uri="{FF2B5EF4-FFF2-40B4-BE49-F238E27FC236}">
              <a16:creationId xmlns:a16="http://schemas.microsoft.com/office/drawing/2014/main" id="{7FF7F94B-288D-2D39-F6EA-09279EFA5932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617" name="Text Box 5">
          <a:extLst>
            <a:ext uri="{FF2B5EF4-FFF2-40B4-BE49-F238E27FC236}">
              <a16:creationId xmlns:a16="http://schemas.microsoft.com/office/drawing/2014/main" id="{C4E9B229-B73A-217F-6B14-C347A27ABA47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618" name="Text Box 5">
          <a:extLst>
            <a:ext uri="{FF2B5EF4-FFF2-40B4-BE49-F238E27FC236}">
              <a16:creationId xmlns:a16="http://schemas.microsoft.com/office/drawing/2014/main" id="{CF3CA517-9231-DF47-56BE-D76D41402865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619" name="Text Box 5">
          <a:extLst>
            <a:ext uri="{FF2B5EF4-FFF2-40B4-BE49-F238E27FC236}">
              <a16:creationId xmlns:a16="http://schemas.microsoft.com/office/drawing/2014/main" id="{A82C3B80-054D-1DB0-34DC-DF75223CC6DE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620" name="Text Box 5">
          <a:extLst>
            <a:ext uri="{FF2B5EF4-FFF2-40B4-BE49-F238E27FC236}">
              <a16:creationId xmlns:a16="http://schemas.microsoft.com/office/drawing/2014/main" id="{691E46A8-8179-5366-A449-B8714D100C5A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621" name="Text Box 5">
          <a:extLst>
            <a:ext uri="{FF2B5EF4-FFF2-40B4-BE49-F238E27FC236}">
              <a16:creationId xmlns:a16="http://schemas.microsoft.com/office/drawing/2014/main" id="{E791A091-5AEE-8DF9-2FDB-815FFF19F8A9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622" name="Text Box 5">
          <a:extLst>
            <a:ext uri="{FF2B5EF4-FFF2-40B4-BE49-F238E27FC236}">
              <a16:creationId xmlns:a16="http://schemas.microsoft.com/office/drawing/2014/main" id="{45AA68D9-FD39-C1F6-2916-AC2B8A577C18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623" name="Text Box 5">
          <a:extLst>
            <a:ext uri="{FF2B5EF4-FFF2-40B4-BE49-F238E27FC236}">
              <a16:creationId xmlns:a16="http://schemas.microsoft.com/office/drawing/2014/main" id="{A70D14C3-F237-B7B9-F501-C8D20FFD7B78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624" name="Text Box 5">
          <a:extLst>
            <a:ext uri="{FF2B5EF4-FFF2-40B4-BE49-F238E27FC236}">
              <a16:creationId xmlns:a16="http://schemas.microsoft.com/office/drawing/2014/main" id="{58F6F672-A12A-CCB2-D8F8-E18D26AD2CFA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625" name="Text Box 5">
          <a:extLst>
            <a:ext uri="{FF2B5EF4-FFF2-40B4-BE49-F238E27FC236}">
              <a16:creationId xmlns:a16="http://schemas.microsoft.com/office/drawing/2014/main" id="{2F4C3DD8-D0E8-72D8-AA4A-CDD2CDB0FBC7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626" name="Text Box 5">
          <a:extLst>
            <a:ext uri="{FF2B5EF4-FFF2-40B4-BE49-F238E27FC236}">
              <a16:creationId xmlns:a16="http://schemas.microsoft.com/office/drawing/2014/main" id="{06E192FF-31A6-8A3B-B121-817AB1448648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627" name="Text Box 5">
          <a:extLst>
            <a:ext uri="{FF2B5EF4-FFF2-40B4-BE49-F238E27FC236}">
              <a16:creationId xmlns:a16="http://schemas.microsoft.com/office/drawing/2014/main" id="{6C07E280-0C1D-9EE3-0F34-A7BCA444FBA5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628" name="Text Box 5">
          <a:extLst>
            <a:ext uri="{FF2B5EF4-FFF2-40B4-BE49-F238E27FC236}">
              <a16:creationId xmlns:a16="http://schemas.microsoft.com/office/drawing/2014/main" id="{EFC21A74-F65C-88CE-5F4A-B1EF485D7E75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629" name="Text Box 5">
          <a:extLst>
            <a:ext uri="{FF2B5EF4-FFF2-40B4-BE49-F238E27FC236}">
              <a16:creationId xmlns:a16="http://schemas.microsoft.com/office/drawing/2014/main" id="{290F950A-257E-0466-F23D-6414050BD388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630" name="Text Box 5">
          <a:extLst>
            <a:ext uri="{FF2B5EF4-FFF2-40B4-BE49-F238E27FC236}">
              <a16:creationId xmlns:a16="http://schemas.microsoft.com/office/drawing/2014/main" id="{5CE65CDC-D720-3A43-B6F5-43749816BEE2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631" name="Text Box 5">
          <a:extLst>
            <a:ext uri="{FF2B5EF4-FFF2-40B4-BE49-F238E27FC236}">
              <a16:creationId xmlns:a16="http://schemas.microsoft.com/office/drawing/2014/main" id="{51D4A5CC-3AF0-C916-FA68-44E78440E5A3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632" name="Text Box 5">
          <a:extLst>
            <a:ext uri="{FF2B5EF4-FFF2-40B4-BE49-F238E27FC236}">
              <a16:creationId xmlns:a16="http://schemas.microsoft.com/office/drawing/2014/main" id="{1DDB0ACC-1990-8F2D-EDE8-302C5FE14FB1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633" name="Text Box 5">
          <a:extLst>
            <a:ext uri="{FF2B5EF4-FFF2-40B4-BE49-F238E27FC236}">
              <a16:creationId xmlns:a16="http://schemas.microsoft.com/office/drawing/2014/main" id="{F9AF16E4-E66B-40D4-2781-ED867716C1A2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634" name="Text Box 5">
          <a:extLst>
            <a:ext uri="{FF2B5EF4-FFF2-40B4-BE49-F238E27FC236}">
              <a16:creationId xmlns:a16="http://schemas.microsoft.com/office/drawing/2014/main" id="{F75C7322-4CA1-5CB4-0E35-ABB9AF109F97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635" name="Text Box 5">
          <a:extLst>
            <a:ext uri="{FF2B5EF4-FFF2-40B4-BE49-F238E27FC236}">
              <a16:creationId xmlns:a16="http://schemas.microsoft.com/office/drawing/2014/main" id="{E49C7508-8DDC-21E1-FC7F-473AB5E89FB6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636" name="Text Box 5">
          <a:extLst>
            <a:ext uri="{FF2B5EF4-FFF2-40B4-BE49-F238E27FC236}">
              <a16:creationId xmlns:a16="http://schemas.microsoft.com/office/drawing/2014/main" id="{674CF5A2-AB41-83E3-797C-C90F0CE53A14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198120</xdr:colOff>
      <xdr:row>119</xdr:row>
      <xdr:rowOff>0</xdr:rowOff>
    </xdr:from>
    <xdr:to>
      <xdr:col>8</xdr:col>
      <xdr:colOff>289560</xdr:colOff>
      <xdr:row>119</xdr:row>
      <xdr:rowOff>60960</xdr:rowOff>
    </xdr:to>
    <xdr:sp macro="" textlink="">
      <xdr:nvSpPr>
        <xdr:cNvPr id="82637" name="Text Box 5">
          <a:extLst>
            <a:ext uri="{FF2B5EF4-FFF2-40B4-BE49-F238E27FC236}">
              <a16:creationId xmlns:a16="http://schemas.microsoft.com/office/drawing/2014/main" id="{513AEDCB-C21C-CDA0-FB8C-1A2F81D92147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10</xdr:col>
      <xdr:colOff>198120</xdr:colOff>
      <xdr:row>73</xdr:row>
      <xdr:rowOff>0</xdr:rowOff>
    </xdr:from>
    <xdr:ext cx="91440" cy="60960"/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A6B93D0F-E3F3-441D-AE19-DBEC1FEC76AB}"/>
            </a:ext>
          </a:extLst>
        </xdr:cNvPr>
        <xdr:cNvSpPr txBox="1">
          <a:spLocks noChangeArrowheads="1"/>
        </xdr:cNvSpPr>
      </xdr:nvSpPr>
      <xdr:spPr bwMode="auto">
        <a:xfrm>
          <a:off x="9757756" y="21405273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198120</xdr:colOff>
      <xdr:row>73</xdr:row>
      <xdr:rowOff>0</xdr:rowOff>
    </xdr:from>
    <xdr:ext cx="91440" cy="60960"/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E70CA3BD-02FB-43EC-9925-9B799EA45B98}"/>
            </a:ext>
          </a:extLst>
        </xdr:cNvPr>
        <xdr:cNvSpPr txBox="1">
          <a:spLocks noChangeArrowheads="1"/>
        </xdr:cNvSpPr>
      </xdr:nvSpPr>
      <xdr:spPr bwMode="auto">
        <a:xfrm>
          <a:off x="9757756" y="21405273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198120</xdr:colOff>
      <xdr:row>73</xdr:row>
      <xdr:rowOff>0</xdr:rowOff>
    </xdr:from>
    <xdr:ext cx="91440" cy="60960"/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A1C0022F-9C11-40BE-A226-63F79706B02C}"/>
            </a:ext>
          </a:extLst>
        </xdr:cNvPr>
        <xdr:cNvSpPr txBox="1">
          <a:spLocks noChangeArrowheads="1"/>
        </xdr:cNvSpPr>
      </xdr:nvSpPr>
      <xdr:spPr bwMode="auto">
        <a:xfrm>
          <a:off x="9757756" y="21405273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2"/>
  <sheetViews>
    <sheetView tabSelected="1" view="pageBreakPreview" zoomScaleNormal="100" zoomScaleSheetLayoutView="100" workbookViewId="0">
      <selection activeCell="N8" sqref="N8"/>
    </sheetView>
  </sheetViews>
  <sheetFormatPr defaultColWidth="8.6640625" defaultRowHeight="22.95" customHeight="1"/>
  <cols>
    <col min="1" max="3" width="3.33203125" style="145" customWidth="1"/>
    <col min="4" max="4" width="43" style="145" customWidth="1"/>
    <col min="5" max="5" width="7.33203125" style="159" customWidth="1"/>
    <col min="6" max="6" width="1.77734375" style="145" customWidth="1"/>
    <col min="7" max="7" width="22" style="145" customWidth="1"/>
    <col min="8" max="8" width="2.33203125" style="145" customWidth="1"/>
    <col min="9" max="9" width="19.33203125" style="158" customWidth="1"/>
    <col min="10" max="10" width="2.33203125" style="158" customWidth="1"/>
    <col min="11" max="11" width="19.6640625" style="158" customWidth="1"/>
    <col min="12" max="12" width="2.33203125" style="158" customWidth="1"/>
    <col min="13" max="13" width="19.88671875" style="158" customWidth="1"/>
    <col min="14" max="16384" width="8.6640625" style="145"/>
  </cols>
  <sheetData>
    <row r="1" spans="1:13" ht="22.95" customHeight="1">
      <c r="A1" s="141"/>
      <c r="B1" s="142" t="s">
        <v>70</v>
      </c>
      <c r="C1" s="142"/>
      <c r="D1" s="142"/>
      <c r="E1" s="143"/>
      <c r="F1" s="141"/>
      <c r="G1" s="141"/>
      <c r="H1" s="141"/>
      <c r="I1" s="144"/>
      <c r="J1" s="144"/>
      <c r="K1" s="144"/>
      <c r="L1" s="144"/>
      <c r="M1" s="144"/>
    </row>
    <row r="2" spans="1:13" ht="22.95" customHeight="1">
      <c r="A2" s="141"/>
      <c r="B2" s="142" t="s">
        <v>71</v>
      </c>
      <c r="C2" s="142"/>
      <c r="D2" s="142"/>
      <c r="E2" s="143"/>
      <c r="F2" s="141"/>
      <c r="G2" s="141"/>
      <c r="H2" s="141"/>
      <c r="I2" s="144"/>
      <c r="J2" s="144"/>
      <c r="K2" s="144"/>
      <c r="L2" s="144"/>
      <c r="M2" s="144"/>
    </row>
    <row r="3" spans="1:13" ht="22.95" customHeight="1">
      <c r="A3" s="141"/>
      <c r="B3" s="142" t="s">
        <v>260</v>
      </c>
      <c r="C3" s="142"/>
      <c r="D3" s="142"/>
      <c r="E3" s="143"/>
      <c r="F3" s="141"/>
      <c r="G3" s="141"/>
      <c r="H3" s="141"/>
      <c r="I3" s="144"/>
      <c r="J3" s="144"/>
      <c r="K3" s="144"/>
      <c r="L3" s="144"/>
      <c r="M3" s="144"/>
    </row>
    <row r="4" spans="1:13" ht="22.95" customHeight="1">
      <c r="E4" s="146"/>
      <c r="F4" s="147"/>
      <c r="G4" s="148" t="s">
        <v>68</v>
      </c>
      <c r="H4" s="149"/>
      <c r="I4" s="149"/>
      <c r="J4" s="149"/>
      <c r="K4" s="149"/>
      <c r="L4" s="149"/>
      <c r="M4" s="149"/>
    </row>
    <row r="5" spans="1:13" s="150" customFormat="1" ht="22.95" customHeight="1">
      <c r="B5" s="151"/>
      <c r="C5" s="151"/>
      <c r="D5" s="151"/>
      <c r="E5" s="152"/>
      <c r="F5" s="153"/>
      <c r="G5" s="154" t="s">
        <v>132</v>
      </c>
      <c r="H5" s="154"/>
      <c r="I5" s="154"/>
      <c r="J5" s="155"/>
      <c r="K5" s="154" t="s">
        <v>67</v>
      </c>
      <c r="L5" s="154"/>
      <c r="M5" s="154"/>
    </row>
    <row r="6" spans="1:13" ht="22.95" customHeight="1">
      <c r="B6" s="156"/>
      <c r="C6" s="156"/>
      <c r="D6" s="156"/>
      <c r="E6" s="145"/>
      <c r="F6" s="141"/>
      <c r="G6" s="157" t="s">
        <v>102</v>
      </c>
      <c r="H6" s="157"/>
      <c r="I6" s="157" t="s">
        <v>102</v>
      </c>
      <c r="K6" s="157" t="s">
        <v>102</v>
      </c>
      <c r="L6" s="157"/>
      <c r="M6" s="157" t="s">
        <v>102</v>
      </c>
    </row>
    <row r="7" spans="1:13" ht="22.95" customHeight="1">
      <c r="G7" s="160" t="s">
        <v>261</v>
      </c>
      <c r="H7" s="161"/>
      <c r="I7" s="160" t="s">
        <v>217</v>
      </c>
      <c r="J7" s="162"/>
      <c r="K7" s="163" t="s">
        <v>261</v>
      </c>
      <c r="L7" s="161"/>
      <c r="M7" s="163" t="s">
        <v>217</v>
      </c>
    </row>
    <row r="8" spans="1:13" ht="22.95" customHeight="1">
      <c r="E8" s="164"/>
      <c r="F8" s="165"/>
      <c r="G8" s="166" t="s">
        <v>73</v>
      </c>
      <c r="H8" s="165"/>
      <c r="I8" s="166" t="s">
        <v>75</v>
      </c>
      <c r="J8" s="145"/>
      <c r="K8" s="166" t="s">
        <v>73</v>
      </c>
      <c r="L8" s="167"/>
      <c r="M8" s="166" t="s">
        <v>75</v>
      </c>
    </row>
    <row r="9" spans="1:13" ht="22.95" customHeight="1">
      <c r="E9" s="168" t="s">
        <v>77</v>
      </c>
      <c r="F9" s="165"/>
      <c r="G9" s="163" t="s">
        <v>74</v>
      </c>
      <c r="H9" s="165"/>
      <c r="I9" s="160"/>
      <c r="J9" s="145"/>
      <c r="K9" s="163" t="s">
        <v>74</v>
      </c>
      <c r="L9" s="167"/>
      <c r="M9" s="160"/>
    </row>
    <row r="10" spans="1:13" ht="22.95" customHeight="1">
      <c r="E10" s="164"/>
      <c r="F10" s="165"/>
      <c r="G10" s="169"/>
      <c r="H10" s="165"/>
      <c r="I10" s="170"/>
      <c r="J10" s="145"/>
      <c r="K10" s="169"/>
      <c r="L10" s="167"/>
      <c r="M10" s="170"/>
    </row>
    <row r="11" spans="1:13" s="172" customFormat="1" ht="22.95" customHeight="1">
      <c r="A11" s="171" t="s">
        <v>72</v>
      </c>
      <c r="E11" s="173"/>
      <c r="F11" s="174"/>
      <c r="G11" s="174"/>
      <c r="H11" s="174"/>
      <c r="J11" s="174"/>
      <c r="K11" s="174"/>
      <c r="L11" s="174"/>
      <c r="M11" s="174"/>
    </row>
    <row r="12" spans="1:13" s="172" customFormat="1" ht="22.95" customHeight="1">
      <c r="A12" s="175" t="s">
        <v>2</v>
      </c>
      <c r="E12" s="173"/>
      <c r="F12" s="174"/>
      <c r="G12" s="174"/>
      <c r="H12" s="174"/>
      <c r="I12" s="174"/>
      <c r="J12" s="174"/>
      <c r="K12" s="174"/>
      <c r="L12" s="174"/>
      <c r="M12" s="174"/>
    </row>
    <row r="13" spans="1:13" s="172" customFormat="1" ht="22.95" customHeight="1">
      <c r="B13" s="176" t="s">
        <v>3</v>
      </c>
      <c r="C13" s="176"/>
      <c r="D13" s="176"/>
      <c r="E13" s="177">
        <v>4</v>
      </c>
      <c r="F13" s="174"/>
      <c r="G13" s="14">
        <v>166629</v>
      </c>
      <c r="H13" s="14"/>
      <c r="I13" s="14">
        <v>176060</v>
      </c>
      <c r="J13" s="14"/>
      <c r="K13" s="14">
        <v>101209</v>
      </c>
      <c r="L13" s="14"/>
      <c r="M13" s="14">
        <v>119920</v>
      </c>
    </row>
    <row r="14" spans="1:13" s="172" customFormat="1" ht="22.95" customHeight="1">
      <c r="B14" s="178" t="s">
        <v>100</v>
      </c>
      <c r="C14" s="178"/>
      <c r="D14" s="178"/>
      <c r="E14" s="177">
        <v>5</v>
      </c>
      <c r="F14" s="174"/>
      <c r="G14" s="14">
        <v>210661</v>
      </c>
      <c r="H14" s="14"/>
      <c r="I14" s="14">
        <v>229400</v>
      </c>
      <c r="J14" s="14"/>
      <c r="K14" s="14">
        <v>75112</v>
      </c>
      <c r="L14" s="14"/>
      <c r="M14" s="14">
        <v>99688</v>
      </c>
    </row>
    <row r="15" spans="1:13" s="172" customFormat="1" ht="22.95" customHeight="1">
      <c r="B15" s="178" t="s">
        <v>121</v>
      </c>
      <c r="C15" s="178"/>
      <c r="D15" s="178"/>
      <c r="E15" s="177">
        <v>24</v>
      </c>
      <c r="F15" s="177"/>
      <c r="G15" s="16">
        <v>0</v>
      </c>
      <c r="H15" s="16"/>
      <c r="I15" s="16">
        <v>0</v>
      </c>
      <c r="J15" s="16"/>
      <c r="K15" s="16">
        <v>0</v>
      </c>
      <c r="L15" s="17"/>
      <c r="M15" s="16">
        <v>700</v>
      </c>
    </row>
    <row r="16" spans="1:13" s="172" customFormat="1" ht="22.95" customHeight="1">
      <c r="B16" s="178" t="s">
        <v>122</v>
      </c>
      <c r="C16" s="178"/>
      <c r="D16" s="178"/>
      <c r="E16" s="177">
        <v>6</v>
      </c>
      <c r="F16" s="177"/>
      <c r="G16" s="16">
        <v>0</v>
      </c>
      <c r="H16" s="16"/>
      <c r="I16" s="16">
        <v>0</v>
      </c>
      <c r="J16" s="16"/>
      <c r="K16" s="16">
        <v>0</v>
      </c>
      <c r="L16" s="17"/>
      <c r="M16" s="16">
        <v>0</v>
      </c>
    </row>
    <row r="17" spans="1:13" s="172" customFormat="1" ht="22.95" customHeight="1">
      <c r="B17" s="178" t="s">
        <v>4</v>
      </c>
      <c r="C17" s="178"/>
      <c r="D17" s="178"/>
      <c r="E17" s="177"/>
      <c r="F17" s="177"/>
      <c r="G17" s="16">
        <v>113453</v>
      </c>
      <c r="H17" s="16"/>
      <c r="I17" s="16">
        <v>97274</v>
      </c>
      <c r="J17" s="16"/>
      <c r="K17" s="16">
        <v>26464</v>
      </c>
      <c r="L17" s="17"/>
      <c r="M17" s="16">
        <v>9622</v>
      </c>
    </row>
    <row r="18" spans="1:13" s="172" customFormat="1" ht="22.95" customHeight="1">
      <c r="B18" s="178" t="s">
        <v>12</v>
      </c>
      <c r="C18" s="178"/>
      <c r="D18" s="178"/>
      <c r="E18" s="177"/>
      <c r="F18" s="177"/>
      <c r="G18" s="16">
        <v>495</v>
      </c>
      <c r="H18" s="16"/>
      <c r="I18" s="16">
        <v>546</v>
      </c>
      <c r="J18" s="16"/>
      <c r="K18" s="16">
        <v>495</v>
      </c>
      <c r="L18" s="17"/>
      <c r="M18" s="16">
        <v>546</v>
      </c>
    </row>
    <row r="19" spans="1:13" s="172" customFormat="1" ht="22.95" customHeight="1">
      <c r="B19" s="178" t="s">
        <v>154</v>
      </c>
      <c r="C19" s="178"/>
      <c r="D19" s="178"/>
      <c r="E19" s="177"/>
      <c r="F19" s="177"/>
      <c r="G19" s="16"/>
      <c r="H19" s="16"/>
      <c r="I19" s="16"/>
      <c r="J19" s="16"/>
      <c r="K19" s="16"/>
      <c r="L19" s="17"/>
      <c r="M19" s="16"/>
    </row>
    <row r="20" spans="1:13" s="172" customFormat="1" ht="22.95" customHeight="1">
      <c r="B20" s="178"/>
      <c r="C20" s="178" t="s">
        <v>155</v>
      </c>
      <c r="D20" s="178"/>
      <c r="E20" s="177"/>
      <c r="F20" s="177"/>
      <c r="G20" s="16">
        <v>3656</v>
      </c>
      <c r="H20" s="16"/>
      <c r="I20" s="16">
        <v>3643</v>
      </c>
      <c r="J20" s="16"/>
      <c r="K20" s="16">
        <v>0</v>
      </c>
      <c r="L20" s="17"/>
      <c r="M20" s="16">
        <v>0</v>
      </c>
    </row>
    <row r="21" spans="1:13" s="172" customFormat="1" ht="22.95" customHeight="1">
      <c r="B21" s="176" t="s">
        <v>5</v>
      </c>
      <c r="C21" s="176"/>
      <c r="D21" s="176"/>
      <c r="E21" s="177"/>
      <c r="F21" s="177"/>
      <c r="G21" s="18">
        <v>25472</v>
      </c>
      <c r="H21" s="16"/>
      <c r="I21" s="18">
        <v>47415</v>
      </c>
      <c r="J21" s="16"/>
      <c r="K21" s="18">
        <v>21617</v>
      </c>
      <c r="L21" s="17"/>
      <c r="M21" s="18">
        <v>44117</v>
      </c>
    </row>
    <row r="22" spans="1:13" s="172" customFormat="1" ht="22.95" customHeight="1">
      <c r="C22" s="175" t="s">
        <v>6</v>
      </c>
      <c r="E22" s="177"/>
      <c r="F22" s="177"/>
      <c r="G22" s="18">
        <v>520366</v>
      </c>
      <c r="H22" s="17"/>
      <c r="I22" s="18">
        <v>554338</v>
      </c>
      <c r="J22" s="17"/>
      <c r="K22" s="18">
        <v>224897</v>
      </c>
      <c r="L22" s="17"/>
      <c r="M22" s="18">
        <v>274593</v>
      </c>
    </row>
    <row r="23" spans="1:13" s="172" customFormat="1" ht="22.95" customHeight="1">
      <c r="B23" s="175"/>
      <c r="C23" s="175"/>
      <c r="E23" s="177"/>
      <c r="F23" s="177"/>
      <c r="G23" s="17"/>
      <c r="H23" s="17"/>
      <c r="I23" s="17"/>
      <c r="J23" s="17"/>
      <c r="K23" s="17"/>
      <c r="L23" s="17"/>
      <c r="M23" s="17"/>
    </row>
    <row r="24" spans="1:13" s="172" customFormat="1" ht="22.95" customHeight="1">
      <c r="A24" s="175" t="s">
        <v>15</v>
      </c>
      <c r="C24" s="175"/>
      <c r="D24" s="175"/>
      <c r="E24" s="177"/>
      <c r="F24" s="177"/>
      <c r="G24" s="16"/>
      <c r="H24" s="16"/>
      <c r="I24" s="16"/>
      <c r="J24" s="16"/>
      <c r="K24" s="16"/>
      <c r="L24" s="17"/>
      <c r="M24" s="16"/>
    </row>
    <row r="25" spans="1:13" s="172" customFormat="1" ht="22.95" customHeight="1">
      <c r="B25" s="176" t="s">
        <v>7</v>
      </c>
      <c r="C25" s="176"/>
      <c r="D25" s="176"/>
      <c r="E25" s="177">
        <v>7</v>
      </c>
      <c r="F25" s="177"/>
      <c r="G25" s="16">
        <v>3085</v>
      </c>
      <c r="H25" s="16"/>
      <c r="I25" s="16">
        <v>6715</v>
      </c>
      <c r="J25" s="16"/>
      <c r="K25" s="16">
        <v>1349</v>
      </c>
      <c r="L25" s="17"/>
      <c r="M25" s="16">
        <v>1349</v>
      </c>
    </row>
    <row r="26" spans="1:13" s="172" customFormat="1" ht="22.95" customHeight="1">
      <c r="A26" s="179"/>
      <c r="B26" s="172" t="s">
        <v>55</v>
      </c>
      <c r="C26" s="175"/>
      <c r="D26" s="175"/>
      <c r="E26" s="177"/>
      <c r="F26" s="177"/>
      <c r="G26" s="16"/>
      <c r="H26" s="16"/>
      <c r="I26" s="16"/>
      <c r="J26" s="16"/>
      <c r="K26" s="16"/>
      <c r="L26" s="17"/>
      <c r="M26" s="16"/>
    </row>
    <row r="27" spans="1:13" s="172" customFormat="1" ht="22.95" customHeight="1">
      <c r="A27" s="179"/>
      <c r="C27" s="179" t="s">
        <v>185</v>
      </c>
      <c r="D27" s="175"/>
      <c r="E27" s="177">
        <v>8</v>
      </c>
      <c r="F27" s="177"/>
      <c r="G27" s="16">
        <v>53</v>
      </c>
      <c r="H27" s="16"/>
      <c r="I27" s="16">
        <v>32</v>
      </c>
      <c r="J27" s="16"/>
      <c r="K27" s="16">
        <v>53</v>
      </c>
      <c r="L27" s="17"/>
      <c r="M27" s="16">
        <v>32</v>
      </c>
    </row>
    <row r="28" spans="1:13" s="172" customFormat="1" ht="22.95" customHeight="1">
      <c r="A28" s="179"/>
      <c r="C28" s="179" t="s">
        <v>186</v>
      </c>
      <c r="D28" s="175"/>
      <c r="E28" s="177"/>
      <c r="F28" s="177"/>
      <c r="G28" s="16"/>
      <c r="H28" s="16"/>
      <c r="I28" s="16"/>
      <c r="J28" s="16"/>
      <c r="K28" s="16"/>
      <c r="L28" s="17"/>
      <c r="M28" s="16"/>
    </row>
    <row r="29" spans="1:13" s="172" customFormat="1" ht="22.95" customHeight="1">
      <c r="A29" s="179"/>
      <c r="C29" s="179"/>
      <c r="D29" s="179" t="s">
        <v>14</v>
      </c>
      <c r="E29" s="177">
        <v>9</v>
      </c>
      <c r="F29" s="177"/>
      <c r="G29" s="16">
        <v>1500</v>
      </c>
      <c r="H29" s="16"/>
      <c r="I29" s="16">
        <v>1500</v>
      </c>
      <c r="J29" s="16"/>
      <c r="K29" s="16">
        <v>1050</v>
      </c>
      <c r="L29" s="17"/>
      <c r="M29" s="16">
        <v>1050</v>
      </c>
    </row>
    <row r="30" spans="1:13" s="172" customFormat="1" ht="22.95" customHeight="1">
      <c r="B30" s="176" t="s">
        <v>8</v>
      </c>
      <c r="C30" s="176"/>
      <c r="D30" s="176"/>
      <c r="E30" s="177">
        <v>10</v>
      </c>
      <c r="F30" s="177"/>
      <c r="G30" s="17">
        <v>0</v>
      </c>
      <c r="H30" s="17"/>
      <c r="I30" s="17">
        <v>0</v>
      </c>
      <c r="J30" s="17"/>
      <c r="K30" s="17">
        <v>184099</v>
      </c>
      <c r="L30" s="17"/>
      <c r="M30" s="17">
        <v>177608</v>
      </c>
    </row>
    <row r="31" spans="1:13" s="172" customFormat="1" ht="22.95" customHeight="1">
      <c r="B31" s="176" t="s">
        <v>13</v>
      </c>
      <c r="C31" s="176"/>
      <c r="D31" s="176"/>
      <c r="E31" s="177">
        <v>11</v>
      </c>
      <c r="F31" s="177"/>
      <c r="G31" s="17">
        <v>0</v>
      </c>
      <c r="H31" s="17"/>
      <c r="I31" s="17">
        <v>0</v>
      </c>
      <c r="J31" s="17"/>
      <c r="K31" s="17">
        <v>0</v>
      </c>
      <c r="L31" s="17"/>
      <c r="M31" s="17">
        <v>0</v>
      </c>
    </row>
    <row r="32" spans="1:13" s="172" customFormat="1" ht="22.95" customHeight="1">
      <c r="B32" s="176" t="s">
        <v>99</v>
      </c>
      <c r="C32" s="176"/>
      <c r="D32" s="176"/>
      <c r="E32" s="177">
        <v>24</v>
      </c>
      <c r="F32" s="177"/>
      <c r="G32" s="17">
        <v>0</v>
      </c>
      <c r="H32" s="17"/>
      <c r="I32" s="17">
        <v>0</v>
      </c>
      <c r="J32" s="17"/>
      <c r="K32" s="17">
        <v>0</v>
      </c>
      <c r="L32" s="17"/>
      <c r="M32" s="17">
        <v>8366</v>
      </c>
    </row>
    <row r="33" spans="1:13" s="172" customFormat="1" ht="22.95" customHeight="1">
      <c r="B33" s="178" t="s">
        <v>118</v>
      </c>
      <c r="C33" s="178"/>
      <c r="D33" s="178"/>
      <c r="E33" s="177">
        <v>12</v>
      </c>
      <c r="F33" s="177"/>
      <c r="G33" s="17">
        <v>425809</v>
      </c>
      <c r="H33" s="16"/>
      <c r="I33" s="17">
        <v>427518</v>
      </c>
      <c r="J33" s="16"/>
      <c r="K33" s="16">
        <v>425809</v>
      </c>
      <c r="L33" s="17"/>
      <c r="M33" s="16">
        <v>427518</v>
      </c>
    </row>
    <row r="34" spans="1:13" s="172" customFormat="1" ht="22.95" customHeight="1">
      <c r="B34" s="178" t="s">
        <v>9</v>
      </c>
      <c r="C34" s="178"/>
      <c r="D34" s="178"/>
      <c r="E34" s="177">
        <v>13</v>
      </c>
      <c r="F34" s="177"/>
      <c r="G34" s="17">
        <v>126518</v>
      </c>
      <c r="H34" s="17"/>
      <c r="I34" s="17">
        <v>120137</v>
      </c>
      <c r="J34" s="17"/>
      <c r="K34" s="17">
        <v>7697</v>
      </c>
      <c r="L34" s="17"/>
      <c r="M34" s="17">
        <v>8852</v>
      </c>
    </row>
    <row r="35" spans="1:13" s="172" customFormat="1" ht="22.95" customHeight="1">
      <c r="B35" s="180" t="s">
        <v>56</v>
      </c>
      <c r="C35" s="178"/>
      <c r="D35" s="178"/>
      <c r="E35" s="177">
        <v>14</v>
      </c>
      <c r="F35" s="177"/>
      <c r="G35" s="17">
        <v>20394</v>
      </c>
      <c r="H35" s="17"/>
      <c r="I35" s="17">
        <v>10155</v>
      </c>
      <c r="J35" s="17"/>
      <c r="K35" s="17">
        <v>671</v>
      </c>
      <c r="L35" s="17"/>
      <c r="M35" s="17">
        <v>704</v>
      </c>
    </row>
    <row r="36" spans="1:13" s="172" customFormat="1" ht="22.95" customHeight="1">
      <c r="B36" s="178" t="s">
        <v>16</v>
      </c>
      <c r="C36" s="178"/>
      <c r="D36" s="178"/>
      <c r="E36" s="177"/>
      <c r="F36" s="177"/>
      <c r="G36" s="17">
        <v>3886</v>
      </c>
      <c r="H36" s="17"/>
      <c r="I36" s="17">
        <v>3886</v>
      </c>
      <c r="J36" s="17"/>
      <c r="K36" s="17">
        <v>3886</v>
      </c>
      <c r="L36" s="17"/>
      <c r="M36" s="17">
        <v>3886</v>
      </c>
    </row>
    <row r="37" spans="1:13" s="172" customFormat="1" ht="22.95" customHeight="1">
      <c r="B37" s="178" t="s">
        <v>123</v>
      </c>
      <c r="C37" s="178"/>
      <c r="D37" s="178"/>
      <c r="E37" s="177">
        <v>21</v>
      </c>
      <c r="F37" s="177"/>
      <c r="G37" s="17">
        <v>5365</v>
      </c>
      <c r="H37" s="17"/>
      <c r="I37" s="17">
        <v>5733</v>
      </c>
      <c r="J37" s="17"/>
      <c r="K37" s="17">
        <v>0</v>
      </c>
      <c r="L37" s="17"/>
      <c r="M37" s="17">
        <v>0</v>
      </c>
    </row>
    <row r="38" spans="1:13" s="172" customFormat="1" ht="22.95" customHeight="1">
      <c r="B38" s="178" t="s">
        <v>17</v>
      </c>
      <c r="D38" s="178"/>
      <c r="E38" s="177">
        <v>24</v>
      </c>
      <c r="F38" s="177"/>
      <c r="G38" s="17">
        <v>0</v>
      </c>
      <c r="H38" s="17"/>
      <c r="I38" s="17">
        <v>0</v>
      </c>
      <c r="J38" s="17"/>
      <c r="K38" s="17">
        <v>0</v>
      </c>
      <c r="L38" s="17"/>
      <c r="M38" s="17">
        <v>0</v>
      </c>
    </row>
    <row r="39" spans="1:13" s="172" customFormat="1" ht="22.95" customHeight="1">
      <c r="B39" s="176" t="s">
        <v>10</v>
      </c>
      <c r="C39" s="178"/>
      <c r="D39" s="178"/>
      <c r="E39" s="177"/>
      <c r="F39" s="177"/>
      <c r="G39" s="17"/>
      <c r="H39" s="17"/>
      <c r="I39" s="17"/>
      <c r="J39" s="17"/>
      <c r="K39" s="17"/>
      <c r="L39" s="17"/>
      <c r="M39" s="17"/>
    </row>
    <row r="40" spans="1:13" s="172" customFormat="1" ht="22.95" customHeight="1">
      <c r="C40" s="178" t="s">
        <v>18</v>
      </c>
      <c r="D40" s="178"/>
      <c r="E40" s="177"/>
      <c r="F40" s="177"/>
      <c r="G40" s="20">
        <v>3866</v>
      </c>
      <c r="H40" s="17"/>
      <c r="I40" s="20">
        <v>4245</v>
      </c>
      <c r="J40" s="17"/>
      <c r="K40" s="20">
        <v>1510</v>
      </c>
      <c r="L40" s="17"/>
      <c r="M40" s="20">
        <v>1659</v>
      </c>
    </row>
    <row r="41" spans="1:13" s="172" customFormat="1" ht="22.95" customHeight="1">
      <c r="B41" s="176"/>
      <c r="C41" s="178" t="s">
        <v>10</v>
      </c>
      <c r="D41" s="178"/>
      <c r="E41" s="181"/>
      <c r="F41" s="177"/>
      <c r="G41" s="21">
        <v>5265</v>
      </c>
      <c r="H41" s="17"/>
      <c r="I41" s="21">
        <v>10074</v>
      </c>
      <c r="J41" s="17"/>
      <c r="K41" s="21">
        <v>120</v>
      </c>
      <c r="L41" s="17"/>
      <c r="M41" s="21">
        <v>117</v>
      </c>
    </row>
    <row r="42" spans="1:13" s="172" customFormat="1" ht="22.95" customHeight="1">
      <c r="C42" s="176"/>
      <c r="D42" s="179" t="s">
        <v>57</v>
      </c>
      <c r="E42" s="177"/>
      <c r="F42" s="177"/>
      <c r="G42" s="17">
        <v>9131</v>
      </c>
      <c r="H42" s="16"/>
      <c r="I42" s="17">
        <v>14319</v>
      </c>
      <c r="J42" s="17"/>
      <c r="K42" s="17">
        <v>1630</v>
      </c>
      <c r="L42" s="17"/>
      <c r="M42" s="17">
        <v>1776</v>
      </c>
    </row>
    <row r="43" spans="1:13" s="172" customFormat="1" ht="22.95" customHeight="1">
      <c r="C43" s="175" t="s">
        <v>11</v>
      </c>
      <c r="E43" s="177"/>
      <c r="F43" s="177"/>
      <c r="G43" s="22">
        <v>595741</v>
      </c>
      <c r="H43" s="16"/>
      <c r="I43" s="22">
        <v>589995</v>
      </c>
      <c r="J43" s="17"/>
      <c r="K43" s="22">
        <v>626244</v>
      </c>
      <c r="L43" s="17"/>
      <c r="M43" s="22">
        <v>631141</v>
      </c>
    </row>
    <row r="44" spans="1:13" s="183" customFormat="1" ht="22.95" customHeight="1" thickBot="1">
      <c r="A44" s="182" t="s">
        <v>76</v>
      </c>
      <c r="C44" s="175"/>
      <c r="D44" s="175"/>
      <c r="E44" s="184"/>
      <c r="F44" s="184"/>
      <c r="G44" s="23">
        <v>1116107</v>
      </c>
      <c r="H44" s="24"/>
      <c r="I44" s="23">
        <v>1144333</v>
      </c>
      <c r="J44" s="25"/>
      <c r="K44" s="23">
        <v>851141</v>
      </c>
      <c r="L44" s="25"/>
      <c r="M44" s="23">
        <v>905734</v>
      </c>
    </row>
    <row r="45" spans="1:13" s="183" customFormat="1" ht="22.95" customHeight="1" thickTop="1">
      <c r="A45" s="182"/>
      <c r="C45" s="175"/>
      <c r="D45" s="175"/>
      <c r="E45" s="184"/>
      <c r="F45" s="184"/>
      <c r="G45" s="185"/>
      <c r="H45" s="185"/>
      <c r="I45" s="185"/>
      <c r="J45" s="185"/>
      <c r="K45" s="185"/>
      <c r="L45" s="185"/>
      <c r="M45" s="185"/>
    </row>
    <row r="46" spans="1:13" s="183" customFormat="1" ht="22.95" customHeight="1">
      <c r="A46" s="182"/>
      <c r="C46" s="175"/>
      <c r="D46" s="175"/>
      <c r="E46" s="184"/>
      <c r="F46" s="184"/>
      <c r="G46" s="185"/>
      <c r="H46" s="185"/>
      <c r="I46" s="185"/>
      <c r="J46" s="185"/>
      <c r="K46" s="185"/>
      <c r="L46" s="185"/>
      <c r="M46" s="185"/>
    </row>
    <row r="47" spans="1:13" s="183" customFormat="1" ht="22.95" customHeight="1">
      <c r="A47" s="182"/>
      <c r="C47" s="175"/>
      <c r="D47" s="175"/>
      <c r="E47" s="184"/>
      <c r="F47" s="184"/>
      <c r="G47" s="185"/>
      <c r="H47" s="185"/>
      <c r="I47" s="185"/>
      <c r="J47" s="185"/>
      <c r="K47" s="185"/>
      <c r="L47" s="185"/>
      <c r="M47" s="185"/>
    </row>
    <row r="48" spans="1:13" s="183" customFormat="1" ht="22.95" customHeight="1">
      <c r="A48" s="182"/>
      <c r="C48" s="175"/>
      <c r="D48" s="175"/>
      <c r="E48" s="184"/>
      <c r="F48" s="184"/>
      <c r="G48" s="185"/>
      <c r="H48" s="185"/>
      <c r="I48" s="185"/>
      <c r="J48" s="185"/>
      <c r="K48" s="185"/>
      <c r="L48" s="185"/>
      <c r="M48" s="185"/>
    </row>
    <row r="49" spans="1:13" s="183" customFormat="1" ht="22.95" customHeight="1">
      <c r="A49" s="182"/>
      <c r="C49" s="175"/>
      <c r="D49" s="175"/>
      <c r="E49" s="184"/>
      <c r="F49" s="184"/>
      <c r="G49" s="185"/>
      <c r="H49" s="185"/>
      <c r="I49" s="185"/>
      <c r="J49" s="185"/>
      <c r="K49" s="185"/>
      <c r="L49" s="185"/>
      <c r="M49" s="185"/>
    </row>
    <row r="50" spans="1:13" s="183" customFormat="1" ht="22.95" customHeight="1">
      <c r="A50" s="182"/>
      <c r="C50" s="175"/>
      <c r="D50" s="175"/>
      <c r="E50" s="184"/>
      <c r="F50" s="184"/>
      <c r="G50" s="185"/>
      <c r="H50" s="185"/>
      <c r="I50" s="185"/>
      <c r="J50" s="185"/>
      <c r="K50" s="185"/>
      <c r="L50" s="185"/>
      <c r="M50" s="185"/>
    </row>
    <row r="51" spans="1:13" s="183" customFormat="1" ht="22.95" customHeight="1">
      <c r="A51" s="182"/>
      <c r="C51" s="175"/>
      <c r="D51" s="175"/>
      <c r="E51" s="184"/>
      <c r="F51" s="184"/>
      <c r="G51" s="185"/>
      <c r="H51" s="185"/>
      <c r="I51" s="185"/>
      <c r="J51" s="185"/>
      <c r="K51" s="185"/>
      <c r="L51" s="185"/>
      <c r="M51" s="185"/>
    </row>
    <row r="52" spans="1:13" s="183" customFormat="1" ht="22.95" customHeight="1">
      <c r="A52" s="182"/>
      <c r="C52" s="175"/>
      <c r="D52" s="175"/>
      <c r="E52" s="184"/>
      <c r="F52" s="184"/>
      <c r="G52" s="185"/>
      <c r="H52" s="185"/>
      <c r="I52" s="185"/>
      <c r="J52" s="185"/>
      <c r="K52" s="185"/>
      <c r="L52" s="185"/>
      <c r="M52" s="185"/>
    </row>
    <row r="53" spans="1:13" s="183" customFormat="1" ht="22.95" customHeight="1">
      <c r="A53" s="182"/>
      <c r="C53" s="175"/>
      <c r="D53" s="175"/>
      <c r="E53" s="184"/>
      <c r="F53" s="184"/>
      <c r="G53" s="185"/>
      <c r="H53" s="185"/>
      <c r="I53" s="185"/>
      <c r="J53" s="185"/>
      <c r="K53" s="185"/>
      <c r="L53" s="185"/>
      <c r="M53" s="185"/>
    </row>
    <row r="54" spans="1:13" s="183" customFormat="1" ht="22.95" customHeight="1">
      <c r="A54" s="182"/>
      <c r="C54" s="175"/>
      <c r="D54" s="175"/>
      <c r="E54" s="184"/>
      <c r="F54" s="184"/>
      <c r="G54" s="185"/>
      <c r="H54" s="185"/>
      <c r="I54" s="185"/>
      <c r="J54" s="185"/>
      <c r="K54" s="185"/>
      <c r="L54" s="185"/>
      <c r="M54" s="185"/>
    </row>
    <row r="55" spans="1:13" s="172" customFormat="1" ht="22.95" customHeight="1">
      <c r="A55" s="179"/>
      <c r="C55" s="179"/>
      <c r="D55" s="179"/>
      <c r="E55" s="177"/>
      <c r="F55" s="177"/>
      <c r="G55" s="186"/>
      <c r="H55" s="186"/>
      <c r="I55" s="186"/>
      <c r="J55" s="186"/>
      <c r="K55" s="186"/>
      <c r="L55" s="186"/>
      <c r="M55" s="186"/>
    </row>
    <row r="56" spans="1:13" ht="22.95" customHeight="1">
      <c r="A56" s="187" t="s">
        <v>66</v>
      </c>
      <c r="M56" s="188" t="s">
        <v>101</v>
      </c>
    </row>
    <row r="57" spans="1:13" ht="22.95" customHeight="1">
      <c r="A57" s="141"/>
      <c r="B57" s="142" t="s">
        <v>70</v>
      </c>
      <c r="C57" s="142"/>
      <c r="D57" s="142"/>
      <c r="E57" s="143"/>
      <c r="F57" s="141"/>
      <c r="G57" s="141"/>
      <c r="H57" s="141"/>
      <c r="I57" s="144"/>
      <c r="J57" s="144"/>
      <c r="K57" s="144"/>
      <c r="L57" s="144"/>
      <c r="M57" s="144"/>
    </row>
    <row r="58" spans="1:13" ht="22.95" customHeight="1">
      <c r="A58" s="141"/>
      <c r="B58" s="142" t="s">
        <v>71</v>
      </c>
      <c r="C58" s="142"/>
      <c r="D58" s="142"/>
      <c r="E58" s="143"/>
      <c r="F58" s="141"/>
      <c r="G58" s="141"/>
      <c r="H58" s="141"/>
      <c r="I58" s="144"/>
      <c r="J58" s="144"/>
      <c r="K58" s="144"/>
      <c r="L58" s="144"/>
      <c r="M58" s="144"/>
    </row>
    <row r="59" spans="1:13" ht="22.95" customHeight="1">
      <c r="A59" s="141"/>
      <c r="B59" s="142" t="s">
        <v>260</v>
      </c>
      <c r="C59" s="142"/>
      <c r="D59" s="142"/>
      <c r="E59" s="143"/>
      <c r="F59" s="141"/>
      <c r="G59" s="141"/>
      <c r="H59" s="141"/>
      <c r="I59" s="144"/>
      <c r="J59" s="144"/>
      <c r="K59" s="144"/>
      <c r="L59" s="144"/>
      <c r="M59" s="144"/>
    </row>
    <row r="60" spans="1:13" ht="22.95" customHeight="1">
      <c r="E60" s="146"/>
      <c r="F60" s="147"/>
      <c r="G60" s="149" t="s">
        <v>68</v>
      </c>
      <c r="H60" s="149"/>
      <c r="I60" s="149"/>
      <c r="J60" s="149"/>
      <c r="K60" s="149"/>
      <c r="L60" s="149"/>
      <c r="M60" s="149"/>
    </row>
    <row r="61" spans="1:13" s="150" customFormat="1" ht="22.95" customHeight="1">
      <c r="B61" s="151"/>
      <c r="C61" s="151"/>
      <c r="D61" s="151"/>
      <c r="E61" s="152"/>
      <c r="F61" s="153"/>
      <c r="G61" s="154" t="s">
        <v>132</v>
      </c>
      <c r="H61" s="154"/>
      <c r="I61" s="154"/>
      <c r="J61" s="155"/>
      <c r="K61" s="154" t="s">
        <v>67</v>
      </c>
      <c r="L61" s="154"/>
      <c r="M61" s="154"/>
    </row>
    <row r="62" spans="1:13" ht="22.95" customHeight="1">
      <c r="B62" s="156"/>
      <c r="C62" s="156"/>
      <c r="D62" s="189"/>
      <c r="F62" s="141"/>
      <c r="G62" s="157" t="s">
        <v>102</v>
      </c>
      <c r="H62" s="157"/>
      <c r="I62" s="157" t="s">
        <v>102</v>
      </c>
      <c r="K62" s="157" t="s">
        <v>102</v>
      </c>
      <c r="L62" s="157"/>
      <c r="M62" s="157" t="s">
        <v>102</v>
      </c>
    </row>
    <row r="63" spans="1:13" ht="22.95" customHeight="1">
      <c r="G63" s="160" t="s">
        <v>261</v>
      </c>
      <c r="H63" s="161"/>
      <c r="I63" s="160" t="s">
        <v>217</v>
      </c>
      <c r="J63" s="162"/>
      <c r="K63" s="160" t="s">
        <v>261</v>
      </c>
      <c r="L63" s="161"/>
      <c r="M63" s="160" t="s">
        <v>217</v>
      </c>
    </row>
    <row r="64" spans="1:13" ht="22.95" customHeight="1">
      <c r="E64" s="164"/>
      <c r="F64" s="165"/>
      <c r="G64" s="166" t="s">
        <v>73</v>
      </c>
      <c r="H64" s="165"/>
      <c r="I64" s="166" t="s">
        <v>75</v>
      </c>
      <c r="J64" s="145"/>
      <c r="K64" s="166" t="s">
        <v>73</v>
      </c>
      <c r="L64" s="165"/>
      <c r="M64" s="166" t="s">
        <v>75</v>
      </c>
    </row>
    <row r="65" spans="1:13" ht="22.95" customHeight="1">
      <c r="E65" s="190" t="s">
        <v>77</v>
      </c>
      <c r="F65" s="165"/>
      <c r="G65" s="163" t="s">
        <v>74</v>
      </c>
      <c r="H65" s="165"/>
      <c r="I65" s="160"/>
      <c r="J65" s="145"/>
      <c r="K65" s="163" t="s">
        <v>74</v>
      </c>
      <c r="L65" s="165"/>
      <c r="M65" s="160"/>
    </row>
    <row r="66" spans="1:13" ht="22.95" customHeight="1">
      <c r="A66" s="171" t="s">
        <v>78</v>
      </c>
      <c r="B66" s="172"/>
      <c r="C66" s="175"/>
      <c r="D66" s="175"/>
      <c r="E66" s="173"/>
      <c r="F66" s="174"/>
      <c r="G66" s="174"/>
      <c r="H66" s="174"/>
      <c r="I66" s="174"/>
      <c r="J66" s="174"/>
      <c r="K66" s="174"/>
      <c r="L66" s="174"/>
      <c r="M66" s="174"/>
    </row>
    <row r="67" spans="1:13" ht="22.95" customHeight="1">
      <c r="A67" s="175" t="s">
        <v>29</v>
      </c>
      <c r="B67" s="172"/>
      <c r="C67" s="175"/>
      <c r="D67" s="175"/>
      <c r="E67" s="173"/>
      <c r="F67" s="174"/>
      <c r="G67" s="174"/>
      <c r="H67" s="174"/>
      <c r="I67" s="174"/>
      <c r="J67" s="174"/>
      <c r="K67" s="174"/>
      <c r="L67" s="174"/>
      <c r="M67" s="174"/>
    </row>
    <row r="68" spans="1:13" ht="22.95" customHeight="1">
      <c r="A68" s="175"/>
      <c r="B68" s="191" t="s">
        <v>283</v>
      </c>
      <c r="C68" s="175"/>
      <c r="D68" s="175"/>
      <c r="E68" s="173"/>
      <c r="F68" s="174"/>
      <c r="G68" s="174"/>
      <c r="H68" s="174"/>
      <c r="I68" s="174"/>
      <c r="J68" s="174"/>
      <c r="K68" s="174"/>
      <c r="L68" s="174"/>
      <c r="M68" s="174"/>
    </row>
    <row r="69" spans="1:13" ht="22.95" customHeight="1">
      <c r="A69" s="172"/>
      <c r="C69" s="191" t="s">
        <v>235</v>
      </c>
      <c r="D69" s="191"/>
      <c r="E69" s="173">
        <v>15</v>
      </c>
      <c r="F69" s="174"/>
      <c r="G69" s="14">
        <v>73140</v>
      </c>
      <c r="H69" s="14"/>
      <c r="I69" s="14">
        <v>22196</v>
      </c>
      <c r="J69" s="14"/>
      <c r="K69" s="14">
        <v>70000</v>
      </c>
      <c r="L69" s="14"/>
      <c r="M69" s="14">
        <v>16175</v>
      </c>
    </row>
    <row r="70" spans="1:13" ht="22.95" customHeight="1">
      <c r="A70" s="172"/>
      <c r="B70" s="191" t="s">
        <v>58</v>
      </c>
      <c r="C70" s="191"/>
      <c r="D70" s="191"/>
      <c r="E70" s="173">
        <v>16</v>
      </c>
      <c r="F70" s="174"/>
      <c r="G70" s="14">
        <v>222612</v>
      </c>
      <c r="H70" s="14"/>
      <c r="I70" s="14">
        <v>316094</v>
      </c>
      <c r="J70" s="14"/>
      <c r="K70" s="14">
        <v>142216</v>
      </c>
      <c r="L70" s="14"/>
      <c r="M70" s="14">
        <v>243172</v>
      </c>
    </row>
    <row r="71" spans="1:13" ht="22.95" customHeight="1">
      <c r="A71" s="172"/>
      <c r="B71" s="191" t="s">
        <v>124</v>
      </c>
      <c r="C71" s="191"/>
      <c r="D71" s="191"/>
      <c r="E71" s="173">
        <v>17</v>
      </c>
      <c r="F71" s="174"/>
      <c r="G71" s="14">
        <v>20667</v>
      </c>
      <c r="H71" s="14"/>
      <c r="I71" s="14">
        <v>24106</v>
      </c>
      <c r="J71" s="14"/>
      <c r="K71" s="14">
        <v>0</v>
      </c>
      <c r="L71" s="14"/>
      <c r="M71" s="14">
        <v>0</v>
      </c>
    </row>
    <row r="72" spans="1:13" ht="22.95" customHeight="1">
      <c r="A72" s="172"/>
      <c r="B72" s="178" t="s">
        <v>201</v>
      </c>
      <c r="C72" s="178"/>
      <c r="D72" s="178"/>
      <c r="E72" s="145"/>
      <c r="I72" s="145"/>
      <c r="J72" s="145"/>
      <c r="K72" s="145"/>
      <c r="L72" s="145"/>
      <c r="M72" s="145"/>
    </row>
    <row r="73" spans="1:13" ht="22.95" customHeight="1">
      <c r="A73" s="172"/>
      <c r="B73" s="178"/>
      <c r="C73" s="178" t="s">
        <v>202</v>
      </c>
      <c r="D73" s="178"/>
      <c r="E73" s="192">
        <v>18</v>
      </c>
      <c r="F73" s="174"/>
      <c r="G73" s="14">
        <v>10656</v>
      </c>
      <c r="H73" s="14"/>
      <c r="I73" s="14">
        <v>5821</v>
      </c>
      <c r="J73" s="14"/>
      <c r="K73" s="14">
        <v>614</v>
      </c>
      <c r="L73" s="14"/>
      <c r="M73" s="14">
        <v>580</v>
      </c>
    </row>
    <row r="74" spans="1:13" ht="22.95" customHeight="1">
      <c r="A74" s="172"/>
      <c r="B74" s="178"/>
      <c r="C74" s="178" t="s">
        <v>203</v>
      </c>
      <c r="D74" s="178"/>
      <c r="E74" s="192">
        <v>19</v>
      </c>
      <c r="F74" s="174"/>
      <c r="G74" s="14">
        <v>11681</v>
      </c>
      <c r="H74" s="14"/>
      <c r="I74" s="14">
        <v>7712</v>
      </c>
      <c r="J74" s="14"/>
      <c r="K74" s="14">
        <v>0</v>
      </c>
      <c r="L74" s="14"/>
      <c r="M74" s="14">
        <v>0</v>
      </c>
    </row>
    <row r="75" spans="1:13" ht="22.95" customHeight="1">
      <c r="A75" s="172"/>
      <c r="B75" s="178" t="s">
        <v>59</v>
      </c>
      <c r="C75" s="176"/>
      <c r="D75" s="176"/>
      <c r="E75" s="173"/>
      <c r="F75" s="174"/>
      <c r="G75" s="29">
        <v>208</v>
      </c>
      <c r="H75" s="14"/>
      <c r="I75" s="29">
        <v>959</v>
      </c>
      <c r="J75" s="29"/>
      <c r="K75" s="14">
        <v>0</v>
      </c>
      <c r="L75" s="14"/>
      <c r="M75" s="14">
        <v>0</v>
      </c>
    </row>
    <row r="76" spans="1:13" ht="22.95" customHeight="1">
      <c r="A76" s="172"/>
      <c r="B76" s="176" t="s">
        <v>30</v>
      </c>
      <c r="C76" s="176"/>
      <c r="D76" s="176"/>
      <c r="E76" s="173"/>
      <c r="F76" s="174"/>
      <c r="G76" s="30">
        <v>1483</v>
      </c>
      <c r="H76" s="14"/>
      <c r="I76" s="30">
        <v>2600</v>
      </c>
      <c r="J76" s="29"/>
      <c r="K76" s="30">
        <v>59</v>
      </c>
      <c r="L76" s="31"/>
      <c r="M76" s="30">
        <v>808</v>
      </c>
    </row>
    <row r="77" spans="1:13" ht="22.95" customHeight="1">
      <c r="A77" s="172"/>
      <c r="B77" s="172"/>
      <c r="C77" s="193" t="s">
        <v>31</v>
      </c>
      <c r="D77" s="193"/>
      <c r="E77" s="173"/>
      <c r="F77" s="174"/>
      <c r="G77" s="30">
        <v>340447</v>
      </c>
      <c r="H77" s="32"/>
      <c r="I77" s="30">
        <v>379488</v>
      </c>
      <c r="J77" s="31"/>
      <c r="K77" s="30">
        <v>212889</v>
      </c>
      <c r="L77" s="31"/>
      <c r="M77" s="30">
        <v>260735</v>
      </c>
    </row>
    <row r="78" spans="1:13" ht="22.95" customHeight="1">
      <c r="A78" s="175" t="s">
        <v>32</v>
      </c>
      <c r="B78" s="172"/>
      <c r="C78" s="175"/>
      <c r="D78" s="175"/>
      <c r="E78" s="177"/>
      <c r="F78" s="177"/>
      <c r="G78" s="31"/>
      <c r="H78" s="14"/>
      <c r="I78" s="31"/>
      <c r="J78" s="31"/>
      <c r="K78" s="31"/>
      <c r="L78" s="31"/>
      <c r="M78" s="31"/>
    </row>
    <row r="79" spans="1:13" ht="22.95" customHeight="1">
      <c r="A79" s="172"/>
      <c r="B79" s="172" t="s">
        <v>60</v>
      </c>
      <c r="C79" s="172"/>
      <c r="D79" s="176"/>
      <c r="E79" s="192">
        <v>18</v>
      </c>
      <c r="F79" s="177"/>
      <c r="G79" s="31">
        <v>11081</v>
      </c>
      <c r="H79" s="14"/>
      <c r="I79" s="31">
        <v>4386</v>
      </c>
      <c r="J79" s="31"/>
      <c r="K79" s="31">
        <v>235</v>
      </c>
      <c r="L79" s="31"/>
      <c r="M79" s="31">
        <v>222</v>
      </c>
    </row>
    <row r="80" spans="1:13" ht="22.95" customHeight="1">
      <c r="A80" s="172"/>
      <c r="B80" s="172" t="s">
        <v>200</v>
      </c>
      <c r="C80" s="172"/>
      <c r="D80" s="176"/>
      <c r="E80" s="192">
        <v>19</v>
      </c>
      <c r="F80" s="177"/>
      <c r="G80" s="31">
        <v>27082</v>
      </c>
      <c r="H80" s="14"/>
      <c r="I80" s="31">
        <v>22896</v>
      </c>
      <c r="J80" s="31"/>
      <c r="K80" s="31">
        <v>0</v>
      </c>
      <c r="L80" s="31"/>
      <c r="M80" s="31">
        <v>0</v>
      </c>
    </row>
    <row r="81" spans="1:13" ht="22.95" customHeight="1">
      <c r="A81" s="172"/>
      <c r="B81" s="172" t="s">
        <v>244</v>
      </c>
      <c r="C81" s="172"/>
      <c r="D81" s="176"/>
      <c r="E81" s="192">
        <v>24</v>
      </c>
      <c r="F81" s="177"/>
      <c r="G81" s="31">
        <v>60000</v>
      </c>
      <c r="H81" s="14"/>
      <c r="I81" s="31">
        <v>60000</v>
      </c>
      <c r="J81" s="31"/>
      <c r="K81" s="31">
        <v>60000</v>
      </c>
      <c r="L81" s="31"/>
      <c r="M81" s="31">
        <v>66000</v>
      </c>
    </row>
    <row r="82" spans="1:13" ht="22.95" customHeight="1">
      <c r="A82" s="172"/>
      <c r="B82" s="176" t="s">
        <v>33</v>
      </c>
      <c r="C82" s="176"/>
      <c r="D82" s="176"/>
      <c r="E82" s="177">
        <v>21</v>
      </c>
      <c r="F82" s="177"/>
      <c r="G82" s="31">
        <v>2309</v>
      </c>
      <c r="H82" s="32"/>
      <c r="I82" s="31">
        <v>2352</v>
      </c>
      <c r="J82" s="31"/>
      <c r="K82" s="31">
        <v>1936</v>
      </c>
      <c r="L82" s="31"/>
      <c r="M82" s="31">
        <v>1792</v>
      </c>
    </row>
    <row r="83" spans="1:13" ht="22.95" customHeight="1">
      <c r="A83" s="172"/>
      <c r="B83" s="176" t="s">
        <v>151</v>
      </c>
      <c r="C83" s="176"/>
      <c r="D83" s="176"/>
      <c r="E83" s="177">
        <v>20</v>
      </c>
      <c r="F83" s="177"/>
      <c r="G83" s="31">
        <v>41969</v>
      </c>
      <c r="H83" s="14"/>
      <c r="I83" s="31">
        <v>45517</v>
      </c>
      <c r="J83" s="31"/>
      <c r="K83" s="31">
        <v>6312</v>
      </c>
      <c r="L83" s="31"/>
      <c r="M83" s="31">
        <v>8086</v>
      </c>
    </row>
    <row r="84" spans="1:13" ht="22.95" customHeight="1">
      <c r="A84" s="172"/>
      <c r="B84" s="176" t="s">
        <v>61</v>
      </c>
      <c r="C84" s="176"/>
      <c r="D84" s="176"/>
      <c r="E84" s="177"/>
      <c r="F84" s="177"/>
      <c r="G84" s="31">
        <v>241</v>
      </c>
      <c r="H84" s="32"/>
      <c r="I84" s="31">
        <v>241</v>
      </c>
      <c r="J84" s="31"/>
      <c r="K84" s="31">
        <v>241</v>
      </c>
      <c r="L84" s="31"/>
      <c r="M84" s="31">
        <v>241</v>
      </c>
    </row>
    <row r="85" spans="1:13" ht="22.95" customHeight="1">
      <c r="A85" s="172"/>
      <c r="B85" s="176" t="s">
        <v>34</v>
      </c>
      <c r="C85" s="176"/>
      <c r="D85" s="176"/>
      <c r="E85" s="177"/>
      <c r="F85" s="177"/>
      <c r="G85" s="30">
        <v>3784</v>
      </c>
      <c r="H85" s="14"/>
      <c r="I85" s="30">
        <v>3784</v>
      </c>
      <c r="J85" s="31"/>
      <c r="K85" s="30">
        <v>3784</v>
      </c>
      <c r="L85" s="31"/>
      <c r="M85" s="30">
        <v>3784</v>
      </c>
    </row>
    <row r="86" spans="1:13" ht="22.95" customHeight="1">
      <c r="A86" s="172"/>
      <c r="B86" s="172"/>
      <c r="C86" s="175" t="s">
        <v>35</v>
      </c>
      <c r="D86" s="175"/>
      <c r="E86" s="177"/>
      <c r="F86" s="177"/>
      <c r="G86" s="30">
        <v>146466</v>
      </c>
      <c r="H86" s="14"/>
      <c r="I86" s="30">
        <v>139176</v>
      </c>
      <c r="J86" s="31"/>
      <c r="K86" s="30">
        <v>72508</v>
      </c>
      <c r="L86" s="31"/>
      <c r="M86" s="30">
        <v>80125</v>
      </c>
    </row>
    <row r="87" spans="1:13" ht="22.95" customHeight="1">
      <c r="A87" s="182" t="s">
        <v>36</v>
      </c>
      <c r="B87" s="172"/>
      <c r="C87" s="179"/>
      <c r="D87" s="175"/>
      <c r="E87" s="177"/>
      <c r="F87" s="177"/>
      <c r="G87" s="30">
        <v>486913</v>
      </c>
      <c r="H87" s="14"/>
      <c r="I87" s="30">
        <v>518664</v>
      </c>
      <c r="J87" s="31"/>
      <c r="K87" s="30">
        <v>285397</v>
      </c>
      <c r="L87" s="31"/>
      <c r="M87" s="30">
        <v>340860</v>
      </c>
    </row>
    <row r="88" spans="1:13" ht="22.95" customHeight="1">
      <c r="A88" s="179"/>
      <c r="B88" s="172"/>
      <c r="C88" s="179"/>
      <c r="D88" s="175"/>
      <c r="E88" s="177"/>
      <c r="F88" s="177"/>
      <c r="G88" s="194"/>
      <c r="H88" s="195"/>
      <c r="I88" s="194"/>
      <c r="J88" s="194"/>
      <c r="K88" s="194"/>
      <c r="L88" s="194"/>
      <c r="M88" s="194"/>
    </row>
    <row r="89" spans="1:13" ht="22.95" customHeight="1">
      <c r="A89" s="175" t="s">
        <v>37</v>
      </c>
      <c r="B89" s="172"/>
      <c r="C89" s="175"/>
      <c r="D89" s="175"/>
      <c r="E89" s="177"/>
      <c r="F89" s="177"/>
      <c r="G89" s="194"/>
      <c r="H89" s="196"/>
      <c r="I89" s="194"/>
      <c r="J89" s="194"/>
      <c r="K89" s="194"/>
      <c r="L89" s="194"/>
      <c r="M89" s="194"/>
    </row>
    <row r="90" spans="1:13" ht="22.95" customHeight="1">
      <c r="A90" s="172"/>
      <c r="B90" s="179" t="s">
        <v>38</v>
      </c>
      <c r="C90" s="179"/>
      <c r="D90" s="179"/>
      <c r="E90" s="177"/>
      <c r="F90" s="177"/>
      <c r="G90" s="194"/>
      <c r="H90" s="196"/>
      <c r="I90" s="194"/>
      <c r="J90" s="194"/>
      <c r="K90" s="194"/>
      <c r="L90" s="194"/>
      <c r="M90" s="194"/>
    </row>
    <row r="91" spans="1:13" ht="22.95" customHeight="1">
      <c r="A91" s="172"/>
      <c r="B91" s="172"/>
      <c r="C91" s="179" t="s">
        <v>62</v>
      </c>
      <c r="D91" s="179"/>
      <c r="E91" s="177"/>
      <c r="F91" s="177"/>
      <c r="G91" s="194"/>
      <c r="H91" s="196"/>
      <c r="I91" s="194"/>
      <c r="J91" s="194"/>
      <c r="K91" s="194"/>
      <c r="L91" s="194"/>
      <c r="M91" s="194"/>
    </row>
    <row r="92" spans="1:13" ht="22.95" customHeight="1" thickBot="1">
      <c r="A92" s="172"/>
      <c r="B92" s="179" t="s">
        <v>1</v>
      </c>
      <c r="C92" s="179"/>
      <c r="D92" s="179" t="s">
        <v>138</v>
      </c>
      <c r="E92" s="177"/>
      <c r="F92" s="177"/>
      <c r="G92" s="33">
        <v>275400</v>
      </c>
      <c r="H92" s="34"/>
      <c r="I92" s="33">
        <v>275400</v>
      </c>
      <c r="J92" s="31"/>
      <c r="K92" s="33">
        <v>275400</v>
      </c>
      <c r="L92" s="31"/>
      <c r="M92" s="33">
        <v>275400</v>
      </c>
    </row>
    <row r="93" spans="1:13" ht="22.95" customHeight="1" thickTop="1">
      <c r="A93" s="172"/>
      <c r="B93" s="179" t="s">
        <v>0</v>
      </c>
      <c r="C93" s="179" t="s">
        <v>142</v>
      </c>
      <c r="D93" s="179"/>
      <c r="E93" s="177"/>
      <c r="F93" s="177"/>
      <c r="G93" s="14"/>
      <c r="H93" s="34"/>
      <c r="I93" s="14"/>
      <c r="J93" s="14"/>
      <c r="K93" s="14"/>
      <c r="L93" s="14"/>
      <c r="M93" s="14"/>
    </row>
    <row r="94" spans="1:13" ht="22.95" customHeight="1">
      <c r="A94" s="172"/>
      <c r="B94" s="179" t="s">
        <v>1</v>
      </c>
      <c r="C94" s="179"/>
      <c r="D94" s="179" t="s">
        <v>138</v>
      </c>
      <c r="E94" s="177"/>
      <c r="F94" s="177"/>
      <c r="G94" s="31">
        <v>275400</v>
      </c>
      <c r="H94" s="34"/>
      <c r="I94" s="31">
        <v>275400</v>
      </c>
      <c r="J94" s="31"/>
      <c r="K94" s="31">
        <v>275400</v>
      </c>
      <c r="L94" s="31"/>
      <c r="M94" s="31">
        <v>275400</v>
      </c>
    </row>
    <row r="95" spans="1:13" ht="22.95" customHeight="1">
      <c r="A95" s="172"/>
      <c r="B95" s="179" t="s">
        <v>39</v>
      </c>
      <c r="C95" s="179"/>
      <c r="D95" s="179"/>
      <c r="E95" s="177"/>
      <c r="F95" s="177"/>
      <c r="G95" s="31">
        <v>-20042</v>
      </c>
      <c r="H95" s="34"/>
      <c r="I95" s="31">
        <v>-20042</v>
      </c>
      <c r="J95" s="31"/>
      <c r="K95" s="31">
        <v>0</v>
      </c>
      <c r="L95" s="31"/>
      <c r="M95" s="31">
        <v>0</v>
      </c>
    </row>
    <row r="96" spans="1:13" ht="22.95" customHeight="1">
      <c r="A96" s="172"/>
      <c r="B96" s="179" t="s">
        <v>156</v>
      </c>
      <c r="C96" s="179"/>
      <c r="D96" s="179"/>
      <c r="E96" s="177"/>
      <c r="F96" s="177"/>
      <c r="H96" s="34"/>
      <c r="J96" s="31"/>
      <c r="K96" s="31"/>
      <c r="L96" s="31"/>
      <c r="M96" s="31"/>
    </row>
    <row r="97" spans="1:13" ht="22.95" customHeight="1">
      <c r="A97" s="172"/>
      <c r="B97" s="179"/>
      <c r="C97" s="179" t="s">
        <v>51</v>
      </c>
      <c r="D97" s="179"/>
      <c r="E97" s="177"/>
      <c r="F97" s="177"/>
      <c r="G97" s="31">
        <v>5285</v>
      </c>
      <c r="H97" s="34"/>
      <c r="I97" s="31">
        <v>4850</v>
      </c>
      <c r="J97" s="31"/>
      <c r="K97" s="31">
        <v>0</v>
      </c>
      <c r="L97" s="31"/>
      <c r="M97" s="31">
        <v>0</v>
      </c>
    </row>
    <row r="98" spans="1:13" ht="22.95" customHeight="1">
      <c r="A98" s="172"/>
      <c r="B98" s="179" t="s">
        <v>40</v>
      </c>
      <c r="C98" s="179"/>
      <c r="D98" s="179"/>
      <c r="E98" s="177"/>
      <c r="F98" s="174"/>
      <c r="G98" s="31"/>
      <c r="H98" s="14"/>
      <c r="I98" s="31"/>
      <c r="J98" s="31"/>
      <c r="K98" s="31"/>
      <c r="L98" s="31"/>
      <c r="M98" s="31"/>
    </row>
    <row r="99" spans="1:13" ht="22.95" customHeight="1">
      <c r="A99" s="172"/>
      <c r="B99" s="172"/>
      <c r="C99" s="179" t="s">
        <v>83</v>
      </c>
      <c r="D99" s="179"/>
      <c r="E99" s="177"/>
      <c r="F99" s="174"/>
      <c r="G99" s="31">
        <v>26640</v>
      </c>
      <c r="H99" s="14"/>
      <c r="I99" s="31">
        <v>26640</v>
      </c>
      <c r="J99" s="31"/>
      <c r="K99" s="31">
        <v>26640</v>
      </c>
      <c r="L99" s="31"/>
      <c r="M99" s="31">
        <v>26640</v>
      </c>
    </row>
    <row r="100" spans="1:13" ht="22.95" customHeight="1">
      <c r="A100" s="172"/>
      <c r="B100" s="172"/>
      <c r="C100" s="179" t="s">
        <v>63</v>
      </c>
      <c r="D100" s="179"/>
      <c r="E100" s="177"/>
      <c r="F100" s="197"/>
      <c r="G100" s="31">
        <v>328527</v>
      </c>
      <c r="H100" s="14"/>
      <c r="I100" s="31">
        <v>319944</v>
      </c>
      <c r="J100" s="31"/>
      <c r="K100" s="31">
        <v>264618</v>
      </c>
      <c r="L100" s="31"/>
      <c r="M100" s="31">
        <v>263769</v>
      </c>
    </row>
    <row r="101" spans="1:13" ht="22.95" customHeight="1">
      <c r="A101" s="172"/>
      <c r="B101" s="179" t="s">
        <v>44</v>
      </c>
      <c r="C101" s="179"/>
      <c r="D101" s="179"/>
      <c r="E101" s="177"/>
      <c r="F101" s="197"/>
      <c r="G101" s="30">
        <v>-8132</v>
      </c>
      <c r="H101" s="14"/>
      <c r="I101" s="30">
        <v>-8153</v>
      </c>
      <c r="J101" s="31"/>
      <c r="K101" s="30">
        <v>-914</v>
      </c>
      <c r="L101" s="31"/>
      <c r="M101" s="30">
        <v>-935</v>
      </c>
    </row>
    <row r="102" spans="1:13" ht="22.95" customHeight="1">
      <c r="A102" s="172"/>
      <c r="B102" s="179" t="s">
        <v>41</v>
      </c>
      <c r="C102" s="179"/>
      <c r="D102" s="179"/>
      <c r="E102" s="177"/>
      <c r="F102" s="197"/>
      <c r="G102" s="29">
        <v>607678</v>
      </c>
      <c r="H102" s="32"/>
      <c r="I102" s="29">
        <v>598639</v>
      </c>
      <c r="J102" s="31"/>
      <c r="K102" s="29">
        <v>565744</v>
      </c>
      <c r="L102" s="31"/>
      <c r="M102" s="29">
        <v>564874</v>
      </c>
    </row>
    <row r="103" spans="1:13" ht="22.95" customHeight="1">
      <c r="A103" s="172"/>
      <c r="B103" s="179" t="s">
        <v>113</v>
      </c>
      <c r="C103" s="179"/>
      <c r="D103" s="179"/>
      <c r="E103" s="198"/>
      <c r="F103" s="174"/>
      <c r="G103" s="30">
        <v>21516</v>
      </c>
      <c r="H103" s="14"/>
      <c r="I103" s="30">
        <v>27030</v>
      </c>
      <c r="J103" s="31"/>
      <c r="K103" s="30">
        <v>0</v>
      </c>
      <c r="L103" s="31"/>
      <c r="M103" s="30">
        <v>0</v>
      </c>
    </row>
    <row r="104" spans="1:13" ht="22.95" customHeight="1">
      <c r="A104" s="175" t="s">
        <v>42</v>
      </c>
      <c r="B104" s="172"/>
      <c r="C104" s="175"/>
      <c r="D104" s="175"/>
      <c r="E104" s="198"/>
      <c r="F104" s="174"/>
      <c r="G104" s="30">
        <v>629194</v>
      </c>
      <c r="H104" s="14"/>
      <c r="I104" s="30">
        <v>625669</v>
      </c>
      <c r="J104" s="31"/>
      <c r="K104" s="30">
        <v>565744</v>
      </c>
      <c r="L104" s="31"/>
      <c r="M104" s="30">
        <v>564874</v>
      </c>
    </row>
    <row r="105" spans="1:13" ht="22.95" customHeight="1" thickBot="1">
      <c r="A105" s="182" t="s">
        <v>79</v>
      </c>
      <c r="B105" s="183"/>
      <c r="C105" s="175"/>
      <c r="D105" s="175"/>
      <c r="E105" s="199"/>
      <c r="F105" s="200"/>
      <c r="G105" s="35">
        <v>1116107</v>
      </c>
      <c r="H105" s="36"/>
      <c r="I105" s="35">
        <v>1144333</v>
      </c>
      <c r="J105" s="37"/>
      <c r="K105" s="35">
        <v>851141</v>
      </c>
      <c r="L105" s="37"/>
      <c r="M105" s="35">
        <v>905734</v>
      </c>
    </row>
    <row r="106" spans="1:13" ht="22.95" customHeight="1" thickTop="1">
      <c r="A106" s="182"/>
      <c r="B106" s="183"/>
      <c r="C106" s="175"/>
      <c r="D106" s="175"/>
      <c r="E106" s="199"/>
      <c r="F106" s="200"/>
      <c r="G106" s="201"/>
      <c r="H106" s="202"/>
      <c r="I106" s="201"/>
      <c r="J106" s="201"/>
      <c r="K106" s="201"/>
      <c r="L106" s="201"/>
      <c r="M106" s="201"/>
    </row>
    <row r="107" spans="1:13" ht="22.95" customHeight="1">
      <c r="A107" s="182"/>
      <c r="B107" s="183"/>
      <c r="C107" s="175"/>
      <c r="D107" s="175"/>
      <c r="E107" s="199"/>
      <c r="F107" s="200"/>
      <c r="G107" s="201"/>
      <c r="H107" s="202"/>
      <c r="I107" s="201"/>
      <c r="J107" s="201"/>
      <c r="K107" s="201"/>
      <c r="L107" s="201"/>
      <c r="M107" s="201"/>
    </row>
    <row r="108" spans="1:13" ht="22.95" customHeight="1">
      <c r="A108" s="182"/>
      <c r="B108" s="183"/>
      <c r="C108" s="175"/>
      <c r="D108" s="175"/>
      <c r="E108" s="199"/>
      <c r="F108" s="200"/>
      <c r="G108" s="201"/>
      <c r="H108" s="202"/>
      <c r="I108" s="201"/>
      <c r="J108" s="201"/>
      <c r="K108" s="201"/>
      <c r="L108" s="201"/>
      <c r="M108" s="201"/>
    </row>
    <row r="109" spans="1:13" ht="22.95" customHeight="1">
      <c r="A109" s="179"/>
      <c r="B109" s="172"/>
      <c r="C109" s="175"/>
      <c r="D109" s="175"/>
      <c r="E109" s="198"/>
      <c r="F109" s="174"/>
      <c r="G109" s="194"/>
      <c r="H109" s="195"/>
      <c r="I109" s="194"/>
      <c r="J109" s="194"/>
      <c r="K109" s="194"/>
      <c r="L109" s="194"/>
      <c r="M109" s="194"/>
    </row>
    <row r="110" spans="1:13" ht="22.95" customHeight="1">
      <c r="A110" s="179"/>
      <c r="B110" s="172"/>
      <c r="C110" s="175"/>
      <c r="D110" s="175"/>
      <c r="E110" s="198"/>
      <c r="F110" s="174"/>
      <c r="G110" s="194"/>
      <c r="H110" s="195"/>
      <c r="I110" s="194"/>
      <c r="J110" s="194"/>
      <c r="K110" s="194"/>
      <c r="L110" s="194"/>
      <c r="M110" s="194"/>
    </row>
    <row r="111" spans="1:13" ht="22.95" customHeight="1">
      <c r="A111" s="179"/>
      <c r="B111" s="172"/>
      <c r="C111" s="175"/>
      <c r="D111" s="175"/>
      <c r="E111" s="198"/>
      <c r="F111" s="174"/>
      <c r="G111" s="194"/>
      <c r="H111" s="195"/>
      <c r="I111" s="194"/>
      <c r="J111" s="194"/>
      <c r="K111" s="194"/>
      <c r="L111" s="194"/>
      <c r="M111" s="194"/>
    </row>
    <row r="112" spans="1:13" ht="22.95" customHeight="1">
      <c r="A112" s="187" t="s">
        <v>66</v>
      </c>
      <c r="M112" s="188" t="s">
        <v>95</v>
      </c>
    </row>
  </sheetData>
  <mergeCells count="4">
    <mergeCell ref="K5:M5"/>
    <mergeCell ref="G5:I5"/>
    <mergeCell ref="G61:I61"/>
    <mergeCell ref="K61:M61"/>
  </mergeCells>
  <pageMargins left="0.65" right="0.23622047244094491" top="0.59055118110236227" bottom="0.15748031496062992" header="0.31496062992125984" footer="0.31496062992125984"/>
  <pageSetup paperSize="9" scale="64" fitToHeight="0" orientation="portrait" r:id="rId1"/>
  <rowBreaks count="1" manualBreakCount="1">
    <brk id="5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13"/>
  <sheetViews>
    <sheetView showGridLines="0" view="pageBreakPreview" zoomScale="60" zoomScaleNormal="100" workbookViewId="0">
      <selection activeCell="N8" sqref="N8"/>
    </sheetView>
  </sheetViews>
  <sheetFormatPr defaultColWidth="8.6640625" defaultRowHeight="22.95" customHeight="1"/>
  <cols>
    <col min="1" max="3" width="3.33203125" style="145" customWidth="1"/>
    <col min="4" max="4" width="46.44140625" style="145" customWidth="1"/>
    <col min="5" max="5" width="8.33203125" style="287" customWidth="1"/>
    <col min="6" max="6" width="2.33203125" style="145" customWidth="1"/>
    <col min="7" max="7" width="20.33203125" style="145" customWidth="1"/>
    <col min="8" max="8" width="2.33203125" style="145" customWidth="1"/>
    <col min="9" max="9" width="20.33203125" style="158" customWidth="1"/>
    <col min="10" max="10" width="2.33203125" style="158" customWidth="1"/>
    <col min="11" max="11" width="17.6640625" style="158" customWidth="1"/>
    <col min="12" max="12" width="2.33203125" style="158" customWidth="1"/>
    <col min="13" max="13" width="17.6640625" style="158" customWidth="1"/>
    <col min="14" max="16384" width="8.6640625" style="145"/>
  </cols>
  <sheetData>
    <row r="1" spans="1:13" ht="22.95" customHeight="1">
      <c r="M1" s="261" t="s">
        <v>137</v>
      </c>
    </row>
    <row r="2" spans="1:13" ht="22.95" customHeight="1">
      <c r="M2" s="262"/>
    </row>
    <row r="3" spans="1:13" ht="22.95" customHeight="1">
      <c r="A3" s="142" t="s">
        <v>70</v>
      </c>
      <c r="B3" s="141"/>
      <c r="C3" s="232"/>
      <c r="D3" s="232"/>
      <c r="E3" s="288"/>
      <c r="F3" s="232"/>
      <c r="G3" s="232"/>
      <c r="H3" s="232"/>
      <c r="I3" s="232"/>
      <c r="J3" s="232"/>
      <c r="K3" s="144"/>
      <c r="L3" s="144"/>
      <c r="M3" s="144"/>
    </row>
    <row r="4" spans="1:13" ht="22.95" customHeight="1">
      <c r="A4" s="232" t="s">
        <v>114</v>
      </c>
      <c r="B4" s="141"/>
      <c r="C4" s="232"/>
      <c r="D4" s="232"/>
      <c r="E4" s="288"/>
      <c r="F4" s="232"/>
      <c r="G4" s="232"/>
      <c r="H4" s="232"/>
      <c r="I4" s="232"/>
      <c r="J4" s="232"/>
      <c r="K4" s="144"/>
      <c r="L4" s="144"/>
      <c r="M4" s="144"/>
    </row>
    <row r="5" spans="1:13" ht="22.95" customHeight="1">
      <c r="A5" s="142" t="s">
        <v>262</v>
      </c>
      <c r="B5" s="141"/>
      <c r="C5" s="232"/>
      <c r="D5" s="232"/>
      <c r="E5" s="288"/>
      <c r="F5" s="232"/>
      <c r="G5" s="232"/>
      <c r="H5" s="232"/>
      <c r="I5" s="232"/>
      <c r="J5" s="232"/>
      <c r="K5" s="144"/>
      <c r="L5" s="144"/>
      <c r="M5" s="144"/>
    </row>
    <row r="6" spans="1:13" ht="22.95" customHeight="1">
      <c r="F6" s="187"/>
      <c r="G6" s="211" t="s">
        <v>236</v>
      </c>
      <c r="H6" s="211"/>
      <c r="I6" s="211"/>
      <c r="J6" s="211"/>
      <c r="K6" s="289"/>
      <c r="L6" s="289"/>
      <c r="M6" s="211"/>
    </row>
    <row r="7" spans="1:13" s="150" customFormat="1" ht="22.95" customHeight="1">
      <c r="B7" s="328"/>
      <c r="E7" s="290"/>
      <c r="F7" s="229"/>
      <c r="G7" s="154" t="s">
        <v>132</v>
      </c>
      <c r="H7" s="154"/>
      <c r="I7" s="154"/>
      <c r="J7" s="153"/>
      <c r="K7" s="154" t="s">
        <v>67</v>
      </c>
      <c r="L7" s="154"/>
      <c r="M7" s="154"/>
    </row>
    <row r="8" spans="1:13" ht="22.95" customHeight="1">
      <c r="E8" s="190" t="s">
        <v>77</v>
      </c>
      <c r="F8" s="291"/>
      <c r="G8" s="292">
        <v>2023</v>
      </c>
      <c r="H8" s="169"/>
      <c r="I8" s="292">
        <v>2022</v>
      </c>
      <c r="J8" s="167"/>
      <c r="K8" s="292">
        <v>2023</v>
      </c>
      <c r="L8" s="169"/>
      <c r="M8" s="292">
        <v>2022</v>
      </c>
    </row>
    <row r="9" spans="1:13" ht="22.95" customHeight="1">
      <c r="A9" s="293" t="s">
        <v>22</v>
      </c>
      <c r="C9" s="187"/>
      <c r="D9" s="293"/>
      <c r="I9" s="294"/>
      <c r="M9" s="294"/>
    </row>
    <row r="10" spans="1:13" ht="22.95" customHeight="1">
      <c r="B10" s="178" t="s">
        <v>19</v>
      </c>
      <c r="C10" s="178"/>
      <c r="D10" s="178"/>
      <c r="G10" s="222">
        <v>512130</v>
      </c>
      <c r="H10" s="295"/>
      <c r="I10" s="222">
        <v>201224</v>
      </c>
      <c r="J10" s="295"/>
      <c r="K10" s="222">
        <v>321254</v>
      </c>
      <c r="L10" s="295"/>
      <c r="M10" s="222">
        <v>3443</v>
      </c>
    </row>
    <row r="11" spans="1:13" ht="22.95" customHeight="1">
      <c r="A11" s="296"/>
      <c r="B11" s="178" t="s">
        <v>26</v>
      </c>
      <c r="C11" s="178"/>
      <c r="D11" s="178"/>
      <c r="G11" s="222">
        <v>3364</v>
      </c>
      <c r="H11" s="295"/>
      <c r="I11" s="222">
        <v>4032</v>
      </c>
      <c r="J11" s="295"/>
      <c r="K11" s="17">
        <v>0</v>
      </c>
      <c r="L11" s="17"/>
      <c r="M11" s="17">
        <v>0</v>
      </c>
    </row>
    <row r="12" spans="1:13" ht="22.95" customHeight="1">
      <c r="A12" s="296"/>
      <c r="B12" s="178" t="s">
        <v>267</v>
      </c>
      <c r="C12" s="178"/>
      <c r="D12" s="178"/>
      <c r="E12" s="287">
        <v>10</v>
      </c>
      <c r="G12" s="17">
        <v>0</v>
      </c>
      <c r="H12" s="295"/>
      <c r="I12" s="17">
        <v>0</v>
      </c>
      <c r="J12" s="295"/>
      <c r="K12" s="103">
        <v>0</v>
      </c>
      <c r="L12" s="81"/>
      <c r="M12" s="17">
        <v>5113</v>
      </c>
    </row>
    <row r="13" spans="1:13" ht="15.6">
      <c r="A13" s="296"/>
      <c r="B13" s="178" t="s">
        <v>115</v>
      </c>
      <c r="C13" s="178"/>
      <c r="D13" s="178"/>
      <c r="E13" s="299"/>
      <c r="G13" s="17">
        <v>92</v>
      </c>
      <c r="H13" s="295"/>
      <c r="I13" s="17">
        <v>983</v>
      </c>
      <c r="J13" s="17"/>
      <c r="K13" s="17">
        <v>0</v>
      </c>
      <c r="L13" s="17"/>
      <c r="M13" s="17">
        <v>0</v>
      </c>
    </row>
    <row r="14" spans="1:13" ht="22.95" customHeight="1">
      <c r="B14" s="178" t="s">
        <v>20</v>
      </c>
      <c r="C14" s="178"/>
      <c r="D14" s="178"/>
      <c r="G14" s="17">
        <v>80</v>
      </c>
      <c r="H14" s="298"/>
      <c r="I14" s="66">
        <v>0</v>
      </c>
      <c r="J14" s="298"/>
      <c r="K14" s="29">
        <v>80</v>
      </c>
      <c r="L14" s="298"/>
      <c r="M14" s="17">
        <v>0</v>
      </c>
    </row>
    <row r="15" spans="1:13" ht="22.95" customHeight="1">
      <c r="B15" s="176" t="s">
        <v>43</v>
      </c>
      <c r="C15" s="176"/>
      <c r="D15" s="176"/>
      <c r="G15" s="222">
        <v>8577</v>
      </c>
      <c r="H15" s="295"/>
      <c r="I15" s="222">
        <v>45085</v>
      </c>
      <c r="J15" s="295"/>
      <c r="K15" s="222">
        <v>4744</v>
      </c>
      <c r="L15" s="295"/>
      <c r="M15" s="222">
        <v>41585</v>
      </c>
    </row>
    <row r="16" spans="1:13" ht="22.95" customHeight="1">
      <c r="A16" s="293" t="s">
        <v>21</v>
      </c>
      <c r="C16" s="293"/>
      <c r="D16" s="293"/>
      <c r="G16" s="300">
        <v>524243</v>
      </c>
      <c r="H16" s="298"/>
      <c r="I16" s="300">
        <v>251324</v>
      </c>
      <c r="J16" s="298"/>
      <c r="K16" s="300">
        <v>326078</v>
      </c>
      <c r="L16" s="298"/>
      <c r="M16" s="300">
        <v>50141</v>
      </c>
    </row>
    <row r="17" spans="1:13" s="70" customFormat="1" ht="22.95" customHeight="1">
      <c r="A17" s="293" t="s">
        <v>23</v>
      </c>
      <c r="B17" s="145"/>
      <c r="C17" s="293"/>
      <c r="D17" s="293"/>
      <c r="E17" s="287"/>
      <c r="F17" s="145"/>
      <c r="G17" s="279"/>
      <c r="H17" s="298"/>
      <c r="I17" s="279"/>
      <c r="J17" s="298"/>
      <c r="K17" s="279"/>
      <c r="L17" s="298"/>
      <c r="M17" s="279"/>
    </row>
    <row r="18" spans="1:13" s="70" customFormat="1" ht="22.95" customHeight="1">
      <c r="A18" s="145"/>
      <c r="B18" s="178" t="s">
        <v>24</v>
      </c>
      <c r="C18" s="178"/>
      <c r="D18" s="178"/>
      <c r="E18" s="159"/>
      <c r="F18" s="145"/>
      <c r="G18" s="222">
        <v>478890</v>
      </c>
      <c r="H18" s="295"/>
      <c r="I18" s="222">
        <v>181895</v>
      </c>
      <c r="J18" s="295"/>
      <c r="K18" s="222">
        <v>317237</v>
      </c>
      <c r="L18" s="295"/>
      <c r="M18" s="222">
        <v>4637</v>
      </c>
    </row>
    <row r="19" spans="1:13" s="70" customFormat="1" ht="22.95" customHeight="1">
      <c r="A19" s="145"/>
      <c r="B19" s="178" t="s">
        <v>165</v>
      </c>
      <c r="C19" s="178"/>
      <c r="D19" s="178"/>
      <c r="E19" s="159"/>
      <c r="F19" s="145"/>
      <c r="G19" s="279">
        <v>9245</v>
      </c>
      <c r="H19" s="298"/>
      <c r="I19" s="279">
        <v>5886</v>
      </c>
      <c r="J19" s="298"/>
      <c r="K19" s="222">
        <v>3420</v>
      </c>
      <c r="L19" s="298"/>
      <c r="M19" s="222">
        <v>1356</v>
      </c>
    </row>
    <row r="20" spans="1:13" s="70" customFormat="1" ht="22.95" customHeight="1">
      <c r="A20" s="145"/>
      <c r="B20" s="178" t="s">
        <v>25</v>
      </c>
      <c r="C20" s="178"/>
      <c r="D20" s="301"/>
      <c r="E20" s="159"/>
      <c r="F20" s="145"/>
      <c r="G20" s="279">
        <v>27681</v>
      </c>
      <c r="H20" s="298"/>
      <c r="I20" s="279">
        <v>25370</v>
      </c>
      <c r="J20" s="298"/>
      <c r="K20" s="222">
        <v>8087</v>
      </c>
      <c r="L20" s="298"/>
      <c r="M20" s="222">
        <v>7391</v>
      </c>
    </row>
    <row r="21" spans="1:13" s="70" customFormat="1" ht="22.95" customHeight="1">
      <c r="A21" s="145"/>
      <c r="B21" s="178" t="s">
        <v>195</v>
      </c>
      <c r="C21" s="178"/>
      <c r="D21" s="301"/>
      <c r="E21" s="159"/>
      <c r="F21" s="145"/>
      <c r="G21" s="66">
        <v>0</v>
      </c>
      <c r="H21" s="298"/>
      <c r="I21" s="14">
        <v>118</v>
      </c>
      <c r="J21" s="298"/>
      <c r="K21" s="66">
        <v>0</v>
      </c>
      <c r="L21" s="298"/>
      <c r="M21" s="17">
        <v>118</v>
      </c>
    </row>
    <row r="22" spans="1:13" s="70" customFormat="1" ht="22.95" customHeight="1">
      <c r="A22" s="293" t="s">
        <v>27</v>
      </c>
      <c r="B22" s="145"/>
      <c r="C22" s="187"/>
      <c r="D22" s="293"/>
      <c r="E22" s="159"/>
      <c r="F22" s="145"/>
      <c r="G22" s="300">
        <v>515816</v>
      </c>
      <c r="H22" s="298"/>
      <c r="I22" s="300">
        <v>213269</v>
      </c>
      <c r="J22" s="298"/>
      <c r="K22" s="300">
        <v>328744</v>
      </c>
      <c r="L22" s="298"/>
      <c r="M22" s="300">
        <v>13502</v>
      </c>
    </row>
    <row r="23" spans="1:13" s="70" customFormat="1" ht="22.95" customHeight="1">
      <c r="A23" s="293" t="s">
        <v>192</v>
      </c>
      <c r="B23" s="145"/>
      <c r="C23" s="187"/>
      <c r="D23" s="293"/>
      <c r="E23" s="287"/>
      <c r="F23" s="145"/>
      <c r="G23" s="298">
        <v>8427</v>
      </c>
      <c r="H23" s="298"/>
      <c r="I23" s="298">
        <v>38055</v>
      </c>
      <c r="J23" s="298"/>
      <c r="K23" s="298">
        <v>-2666</v>
      </c>
      <c r="L23" s="298"/>
      <c r="M23" s="298">
        <v>36639</v>
      </c>
    </row>
    <row r="24" spans="1:13" s="70" customFormat="1" ht="22.95" customHeight="1">
      <c r="A24" s="187" t="s">
        <v>64</v>
      </c>
      <c r="B24" s="145"/>
      <c r="C24" s="187"/>
      <c r="D24" s="293"/>
      <c r="E24" s="287"/>
      <c r="F24" s="145"/>
      <c r="G24" s="127">
        <v>10</v>
      </c>
      <c r="H24" s="85">
        <v>9</v>
      </c>
      <c r="I24" s="222">
        <v>9</v>
      </c>
      <c r="J24" s="85"/>
      <c r="K24" s="222">
        <v>20</v>
      </c>
      <c r="L24" s="81"/>
      <c r="M24" s="17">
        <v>51</v>
      </c>
    </row>
    <row r="25" spans="1:13" s="70" customFormat="1" ht="22.95" customHeight="1">
      <c r="A25" s="187" t="s">
        <v>125</v>
      </c>
      <c r="B25" s="145"/>
      <c r="C25" s="187"/>
      <c r="D25" s="187"/>
      <c r="E25" s="159"/>
      <c r="F25" s="145"/>
      <c r="G25" s="298">
        <v>-2463</v>
      </c>
      <c r="H25" s="298"/>
      <c r="I25" s="298">
        <v>-1441</v>
      </c>
      <c r="J25" s="298"/>
      <c r="K25" s="298">
        <v>-1394</v>
      </c>
      <c r="L25" s="298"/>
      <c r="M25" s="298">
        <v>-1231</v>
      </c>
    </row>
    <row r="26" spans="1:13" s="70" customFormat="1" ht="22.95" customHeight="1">
      <c r="A26" s="145" t="s">
        <v>152</v>
      </c>
      <c r="B26" s="302"/>
      <c r="C26" s="303"/>
      <c r="D26" s="303"/>
      <c r="E26" s="159"/>
      <c r="F26" s="145"/>
      <c r="G26" s="279"/>
      <c r="H26" s="298"/>
      <c r="I26" s="279"/>
      <c r="J26" s="298"/>
      <c r="K26" s="68"/>
      <c r="L26" s="298"/>
      <c r="M26" s="68"/>
    </row>
    <row r="27" spans="1:13" s="70" customFormat="1" ht="22.95" customHeight="1">
      <c r="A27" s="303"/>
      <c r="B27" s="145" t="s">
        <v>153</v>
      </c>
      <c r="C27" s="303"/>
      <c r="D27" s="303"/>
      <c r="E27" s="159"/>
      <c r="F27" s="145"/>
      <c r="G27" s="279"/>
      <c r="H27" s="298"/>
      <c r="I27" s="279"/>
      <c r="J27" s="298"/>
      <c r="K27" s="68"/>
      <c r="L27" s="298"/>
      <c r="M27" s="68"/>
    </row>
    <row r="28" spans="1:13" s="70" customFormat="1" ht="22.95" customHeight="1">
      <c r="A28" s="304"/>
      <c r="B28" s="305" t="s">
        <v>207</v>
      </c>
      <c r="C28" s="304"/>
      <c r="D28" s="304"/>
      <c r="E28" s="159"/>
      <c r="F28" s="145"/>
      <c r="G28" s="17">
        <v>-147</v>
      </c>
      <c r="H28" s="298"/>
      <c r="I28" s="279">
        <v>531</v>
      </c>
      <c r="J28" s="298"/>
      <c r="K28" s="17">
        <v>0</v>
      </c>
      <c r="L28" s="298"/>
      <c r="M28" s="17">
        <v>0</v>
      </c>
    </row>
    <row r="29" spans="1:13" ht="22.95" customHeight="1">
      <c r="A29" s="293" t="s">
        <v>288</v>
      </c>
      <c r="C29" s="293"/>
      <c r="D29" s="293"/>
      <c r="G29" s="306">
        <v>5827</v>
      </c>
      <c r="H29" s="298"/>
      <c r="I29" s="306">
        <v>37154</v>
      </c>
      <c r="J29" s="298"/>
      <c r="K29" s="306">
        <v>-4040</v>
      </c>
      <c r="L29" s="298"/>
      <c r="M29" s="306">
        <v>35459</v>
      </c>
    </row>
    <row r="30" spans="1:13" ht="22.95" customHeight="1">
      <c r="A30" s="187" t="s">
        <v>268</v>
      </c>
      <c r="C30" s="187"/>
      <c r="D30" s="187"/>
      <c r="E30" s="159">
        <v>21</v>
      </c>
      <c r="G30" s="307">
        <v>1</v>
      </c>
      <c r="H30" s="298"/>
      <c r="I30" s="307">
        <v>-1485</v>
      </c>
      <c r="J30" s="298"/>
      <c r="K30" s="307">
        <v>-50</v>
      </c>
      <c r="L30" s="298"/>
      <c r="M30" s="307">
        <v>-49</v>
      </c>
    </row>
    <row r="31" spans="1:13" ht="22.95" customHeight="1">
      <c r="A31" s="210" t="s">
        <v>240</v>
      </c>
      <c r="C31" s="210"/>
      <c r="D31" s="210"/>
      <c r="G31" s="306">
        <v>5828</v>
      </c>
      <c r="H31" s="298"/>
      <c r="I31" s="306">
        <v>35669</v>
      </c>
      <c r="J31" s="298"/>
      <c r="K31" s="306">
        <v>-4090</v>
      </c>
      <c r="L31" s="298"/>
      <c r="M31" s="306">
        <v>35410</v>
      </c>
    </row>
    <row r="32" spans="1:13" s="233" customFormat="1" ht="22.95" customHeight="1">
      <c r="A32" s="225" t="s">
        <v>279</v>
      </c>
      <c r="C32" s="225"/>
      <c r="D32" s="225"/>
      <c r="E32" s="329"/>
      <c r="F32" s="298"/>
      <c r="G32" s="298"/>
      <c r="H32" s="298"/>
      <c r="I32" s="298"/>
      <c r="J32" s="298"/>
      <c r="K32" s="279"/>
      <c r="L32" s="279"/>
      <c r="M32" s="279"/>
    </row>
    <row r="33" spans="1:13" s="233" customFormat="1" ht="22.95" customHeight="1">
      <c r="A33" s="167" t="s">
        <v>150</v>
      </c>
      <c r="B33" s="225"/>
      <c r="C33" s="225"/>
      <c r="E33" s="329"/>
      <c r="F33" s="298"/>
      <c r="G33" s="298"/>
      <c r="H33" s="298"/>
      <c r="I33" s="298"/>
      <c r="J33" s="298"/>
      <c r="K33" s="279"/>
      <c r="L33" s="279"/>
      <c r="M33" s="279"/>
    </row>
    <row r="34" spans="1:13" s="233" customFormat="1" ht="22.95" customHeight="1">
      <c r="A34" s="311"/>
      <c r="B34" s="92" t="s">
        <v>135</v>
      </c>
      <c r="C34" s="181"/>
      <c r="E34" s="329"/>
      <c r="F34" s="298"/>
      <c r="G34" s="298"/>
      <c r="H34" s="298"/>
      <c r="I34" s="298"/>
      <c r="J34" s="298"/>
      <c r="K34" s="279"/>
      <c r="L34" s="279"/>
      <c r="M34" s="279"/>
    </row>
    <row r="35" spans="1:13" s="233" customFormat="1" ht="22.95" customHeight="1">
      <c r="B35" s="92" t="s">
        <v>269</v>
      </c>
      <c r="E35" s="329"/>
      <c r="F35" s="298"/>
      <c r="G35" s="298"/>
      <c r="H35" s="298"/>
      <c r="J35" s="298"/>
      <c r="K35" s="279"/>
      <c r="L35" s="279"/>
    </row>
    <row r="36" spans="1:13" s="233" customFormat="1" ht="22.95" customHeight="1">
      <c r="B36" s="92"/>
      <c r="C36" s="233" t="s">
        <v>134</v>
      </c>
      <c r="E36" s="329"/>
      <c r="F36" s="298"/>
      <c r="G36" s="298"/>
      <c r="H36" s="298"/>
      <c r="J36" s="298"/>
      <c r="K36" s="279"/>
      <c r="L36" s="279"/>
    </row>
    <row r="37" spans="1:13" s="233" customFormat="1" ht="22.95" customHeight="1">
      <c r="B37" s="96"/>
      <c r="C37" s="233" t="s">
        <v>136</v>
      </c>
      <c r="E37" s="329"/>
      <c r="F37" s="298"/>
      <c r="G37" s="31">
        <v>-30</v>
      </c>
      <c r="H37" s="279"/>
      <c r="I37" s="92">
        <v>0</v>
      </c>
      <c r="J37" s="279"/>
      <c r="K37" s="31">
        <v>-30</v>
      </c>
      <c r="L37" s="279"/>
      <c r="M37" s="92">
        <v>0</v>
      </c>
    </row>
    <row r="38" spans="1:13" s="233" customFormat="1" ht="22.95" customHeight="1">
      <c r="B38" s="92" t="s">
        <v>172</v>
      </c>
      <c r="E38" s="329"/>
      <c r="F38" s="298"/>
      <c r="G38" s="279"/>
      <c r="H38" s="279"/>
      <c r="I38" s="279"/>
      <c r="J38" s="279"/>
      <c r="K38" s="279"/>
      <c r="L38" s="279"/>
      <c r="M38" s="279"/>
    </row>
    <row r="39" spans="1:13" s="233" customFormat="1" ht="22.95" customHeight="1">
      <c r="B39" s="96"/>
      <c r="C39" s="233" t="s">
        <v>173</v>
      </c>
      <c r="E39" s="329"/>
      <c r="F39" s="298"/>
      <c r="G39" s="279"/>
      <c r="H39" s="279"/>
      <c r="I39" s="279"/>
      <c r="J39" s="279"/>
      <c r="K39" s="279"/>
      <c r="L39" s="279"/>
      <c r="M39" s="279"/>
    </row>
    <row r="40" spans="1:13" s="233" customFormat="1" ht="22.95" customHeight="1">
      <c r="C40" s="233" t="s">
        <v>174</v>
      </c>
      <c r="E40" s="329"/>
      <c r="F40" s="298"/>
      <c r="G40" s="18">
        <v>0</v>
      </c>
      <c r="H40" s="107"/>
      <c r="I40" s="18">
        <v>0</v>
      </c>
      <c r="J40" s="107"/>
      <c r="K40" s="18">
        <v>0</v>
      </c>
      <c r="L40" s="92"/>
      <c r="M40" s="18">
        <v>0</v>
      </c>
    </row>
    <row r="41" spans="1:13" s="233" customFormat="1" ht="22.95" customHeight="1">
      <c r="A41" s="312" t="s">
        <v>270</v>
      </c>
      <c r="B41" s="268"/>
      <c r="C41" s="225"/>
      <c r="D41" s="225"/>
      <c r="E41" s="313"/>
      <c r="G41" s="30">
        <v>-30</v>
      </c>
      <c r="H41" s="298"/>
      <c r="I41" s="97">
        <v>0</v>
      </c>
      <c r="J41" s="298"/>
      <c r="K41" s="30">
        <v>-30</v>
      </c>
      <c r="L41" s="298"/>
      <c r="M41" s="97">
        <v>0</v>
      </c>
    </row>
    <row r="42" spans="1:13" s="233" customFormat="1" ht="22.95" customHeight="1" thickBot="1">
      <c r="A42" s="312" t="s">
        <v>141</v>
      </c>
      <c r="C42" s="225"/>
      <c r="D42" s="225"/>
      <c r="E42" s="181"/>
      <c r="G42" s="330">
        <v>5798</v>
      </c>
      <c r="H42" s="279"/>
      <c r="I42" s="330">
        <v>35669</v>
      </c>
      <c r="J42" s="279"/>
      <c r="K42" s="330">
        <v>-4120</v>
      </c>
      <c r="L42" s="279"/>
      <c r="M42" s="330">
        <v>35410</v>
      </c>
    </row>
    <row r="43" spans="1:13" s="233" customFormat="1" ht="22.95" customHeight="1" thickTop="1">
      <c r="A43" s="145"/>
      <c r="B43" s="145"/>
      <c r="C43" s="145"/>
      <c r="D43" s="145"/>
      <c r="E43" s="164"/>
      <c r="F43" s="291"/>
      <c r="G43" s="169"/>
      <c r="H43" s="169"/>
      <c r="I43" s="169"/>
      <c r="J43" s="167"/>
      <c r="K43" s="169"/>
      <c r="L43" s="169"/>
      <c r="M43" s="169"/>
    </row>
    <row r="44" spans="1:13" s="233" customFormat="1" ht="22.95" customHeight="1">
      <c r="A44" s="145"/>
      <c r="B44" s="145"/>
      <c r="C44" s="145"/>
      <c r="D44" s="145"/>
      <c r="E44" s="164"/>
      <c r="F44" s="291"/>
      <c r="G44" s="169"/>
      <c r="H44" s="169"/>
      <c r="I44" s="169"/>
      <c r="J44" s="167"/>
      <c r="K44" s="169"/>
      <c r="L44" s="169"/>
      <c r="M44" s="169"/>
    </row>
    <row r="45" spans="1:13" s="233" customFormat="1" ht="22.95" customHeight="1">
      <c r="A45" s="145"/>
      <c r="B45" s="145"/>
      <c r="C45" s="145"/>
      <c r="D45" s="145"/>
      <c r="E45" s="164"/>
      <c r="F45" s="291"/>
      <c r="G45" s="169"/>
      <c r="H45" s="169"/>
      <c r="I45" s="169"/>
      <c r="J45" s="167"/>
      <c r="K45" s="169"/>
      <c r="L45" s="169"/>
      <c r="M45" s="169"/>
    </row>
    <row r="46" spans="1:13" s="233" customFormat="1" ht="22.95" customHeight="1">
      <c r="A46" s="312"/>
      <c r="C46" s="225"/>
      <c r="D46" s="225"/>
      <c r="E46" s="181"/>
      <c r="G46" s="279"/>
      <c r="H46" s="279"/>
      <c r="I46" s="279"/>
      <c r="J46" s="279"/>
      <c r="K46" s="279"/>
      <c r="L46" s="279"/>
      <c r="M46" s="279"/>
    </row>
    <row r="47" spans="1:13" s="233" customFormat="1" ht="22.95" customHeight="1">
      <c r="A47" s="312"/>
      <c r="C47" s="225"/>
      <c r="D47" s="225"/>
      <c r="E47" s="181"/>
      <c r="G47" s="279"/>
      <c r="H47" s="279"/>
      <c r="I47" s="279"/>
      <c r="J47" s="279"/>
      <c r="K47" s="279"/>
      <c r="L47" s="279"/>
      <c r="M47" s="279"/>
    </row>
    <row r="48" spans="1:13" s="233" customFormat="1" ht="22.95" customHeight="1">
      <c r="A48" s="312"/>
      <c r="C48" s="225"/>
      <c r="D48" s="225"/>
      <c r="E48" s="181"/>
      <c r="G48" s="279"/>
      <c r="H48" s="279"/>
      <c r="I48" s="279"/>
      <c r="J48" s="279"/>
      <c r="K48" s="279"/>
      <c r="L48" s="279"/>
      <c r="M48" s="279"/>
    </row>
    <row r="49" spans="1:13" s="233" customFormat="1" ht="22.95" customHeight="1">
      <c r="A49" s="312"/>
      <c r="C49" s="225"/>
      <c r="D49" s="225"/>
      <c r="E49" s="181"/>
      <c r="G49" s="279"/>
      <c r="H49" s="279"/>
      <c r="I49" s="279"/>
      <c r="J49" s="279"/>
      <c r="K49" s="279"/>
      <c r="L49" s="279"/>
      <c r="M49" s="279"/>
    </row>
    <row r="50" spans="1:13" s="233" customFormat="1" ht="22.95" customHeight="1">
      <c r="A50" s="312"/>
      <c r="C50" s="225"/>
      <c r="D50" s="225"/>
      <c r="E50" s="181"/>
      <c r="G50" s="279"/>
      <c r="H50" s="279"/>
      <c r="I50" s="279"/>
      <c r="J50" s="279"/>
      <c r="K50" s="279"/>
      <c r="L50" s="279"/>
      <c r="M50" s="279"/>
    </row>
    <row r="51" spans="1:13" s="233" customFormat="1" ht="22.95" customHeight="1">
      <c r="A51" s="312"/>
      <c r="C51" s="225"/>
      <c r="D51" s="225"/>
      <c r="E51" s="181"/>
      <c r="G51" s="279"/>
      <c r="H51" s="279"/>
      <c r="I51" s="279"/>
      <c r="J51" s="279"/>
      <c r="K51" s="279"/>
      <c r="L51" s="279"/>
      <c r="M51" s="279"/>
    </row>
    <row r="52" spans="1:13" s="233" customFormat="1" ht="22.95" customHeight="1">
      <c r="A52" s="312"/>
      <c r="C52" s="225"/>
      <c r="D52" s="225"/>
      <c r="E52" s="181"/>
      <c r="G52" s="279"/>
      <c r="H52" s="279"/>
      <c r="I52" s="279"/>
      <c r="J52" s="279"/>
      <c r="K52" s="279"/>
      <c r="L52" s="279"/>
      <c r="M52" s="279"/>
    </row>
    <row r="53" spans="1:13" s="233" customFormat="1" ht="22.95" customHeight="1">
      <c r="A53" s="312"/>
      <c r="C53" s="225"/>
      <c r="D53" s="225"/>
      <c r="E53" s="181"/>
      <c r="G53" s="279"/>
      <c r="H53" s="279"/>
      <c r="I53" s="279"/>
      <c r="J53" s="279"/>
      <c r="K53" s="279"/>
      <c r="L53" s="279"/>
      <c r="M53" s="279"/>
    </row>
    <row r="54" spans="1:13" s="233" customFormat="1" ht="22.95" customHeight="1">
      <c r="A54" s="312"/>
      <c r="C54" s="225"/>
      <c r="D54" s="225"/>
      <c r="E54" s="181"/>
      <c r="G54" s="279"/>
      <c r="H54" s="279"/>
      <c r="I54" s="279"/>
      <c r="J54" s="279"/>
      <c r="K54" s="279"/>
      <c r="L54" s="279"/>
      <c r="M54" s="279"/>
    </row>
    <row r="55" spans="1:13" s="233" customFormat="1" ht="22.95" customHeight="1">
      <c r="A55" s="312"/>
      <c r="C55" s="225"/>
      <c r="D55" s="225"/>
      <c r="E55" s="181"/>
      <c r="G55" s="279"/>
      <c r="H55" s="279"/>
      <c r="I55" s="279"/>
      <c r="J55" s="279"/>
      <c r="K55" s="279"/>
      <c r="L55" s="279"/>
      <c r="M55" s="279"/>
    </row>
    <row r="56" spans="1:13" ht="22.95" customHeight="1">
      <c r="A56" s="187" t="s">
        <v>66</v>
      </c>
      <c r="C56" s="187"/>
      <c r="D56" s="187"/>
      <c r="G56" s="298"/>
      <c r="H56" s="298"/>
      <c r="I56" s="298"/>
      <c r="J56" s="298"/>
      <c r="K56" s="298"/>
      <c r="L56" s="298"/>
      <c r="M56" s="188" t="s">
        <v>94</v>
      </c>
    </row>
    <row r="57" spans="1:13" ht="22.95" customHeight="1">
      <c r="M57" s="261" t="s">
        <v>137</v>
      </c>
    </row>
    <row r="58" spans="1:13" ht="22.95" customHeight="1">
      <c r="M58" s="315"/>
    </row>
    <row r="59" spans="1:13" ht="22.95" customHeight="1">
      <c r="A59" s="232" t="s">
        <v>70</v>
      </c>
      <c r="B59" s="141"/>
      <c r="C59" s="232"/>
      <c r="D59" s="232"/>
      <c r="E59" s="288"/>
      <c r="F59" s="232"/>
      <c r="G59" s="232"/>
      <c r="H59" s="232"/>
      <c r="I59" s="232"/>
      <c r="J59" s="232"/>
      <c r="K59" s="144"/>
      <c r="L59" s="144"/>
      <c r="M59" s="144"/>
    </row>
    <row r="60" spans="1:13" ht="22.95" customHeight="1">
      <c r="A60" s="232" t="s">
        <v>98</v>
      </c>
      <c r="B60" s="141"/>
      <c r="C60" s="232"/>
      <c r="D60" s="232"/>
      <c r="E60" s="288"/>
      <c r="F60" s="232"/>
      <c r="G60" s="232"/>
      <c r="H60" s="232"/>
      <c r="I60" s="232"/>
      <c r="J60" s="232"/>
      <c r="K60" s="144"/>
      <c r="L60" s="144"/>
      <c r="M60" s="144"/>
    </row>
    <row r="61" spans="1:13" ht="22.95" customHeight="1">
      <c r="A61" s="232" t="s">
        <v>262</v>
      </c>
      <c r="B61" s="141"/>
      <c r="C61" s="232"/>
      <c r="D61" s="232"/>
      <c r="E61" s="288"/>
      <c r="F61" s="232"/>
      <c r="G61" s="232"/>
      <c r="H61" s="232"/>
      <c r="I61" s="232"/>
      <c r="J61" s="232"/>
      <c r="K61" s="144"/>
      <c r="L61" s="144"/>
      <c r="M61" s="144"/>
    </row>
    <row r="62" spans="1:13" ht="22.95" customHeight="1">
      <c r="F62" s="187"/>
      <c r="G62" s="211" t="s">
        <v>236</v>
      </c>
      <c r="H62" s="211"/>
      <c r="I62" s="211"/>
      <c r="J62" s="211"/>
      <c r="K62" s="289"/>
      <c r="L62" s="289"/>
      <c r="M62" s="211"/>
    </row>
    <row r="63" spans="1:13" s="150" customFormat="1" ht="22.95" customHeight="1">
      <c r="E63" s="290"/>
      <c r="F63" s="229"/>
      <c r="G63" s="154" t="s">
        <v>132</v>
      </c>
      <c r="H63" s="154"/>
      <c r="I63" s="154"/>
      <c r="J63" s="153"/>
      <c r="K63" s="154" t="s">
        <v>67</v>
      </c>
      <c r="L63" s="154"/>
      <c r="M63" s="154"/>
    </row>
    <row r="64" spans="1:13" ht="22.95" customHeight="1">
      <c r="E64" s="164"/>
      <c r="F64" s="291"/>
      <c r="G64" s="292">
        <v>2023</v>
      </c>
      <c r="H64" s="169"/>
      <c r="I64" s="292">
        <v>2022</v>
      </c>
      <c r="J64" s="167"/>
      <c r="K64" s="292">
        <v>2023</v>
      </c>
      <c r="L64" s="169"/>
      <c r="M64" s="292">
        <v>2022</v>
      </c>
    </row>
    <row r="65" spans="1:13" s="187" customFormat="1" ht="22.95" customHeight="1">
      <c r="A65" s="210" t="s">
        <v>28</v>
      </c>
      <c r="C65" s="210"/>
      <c r="D65" s="210"/>
      <c r="E65" s="331"/>
      <c r="F65" s="298"/>
      <c r="G65" s="298"/>
      <c r="H65" s="298"/>
      <c r="I65" s="298"/>
      <c r="J65" s="298"/>
      <c r="K65" s="298"/>
      <c r="L65" s="298"/>
    </row>
    <row r="66" spans="1:13" s="187" customFormat="1" ht="22.95" customHeight="1">
      <c r="B66" s="317" t="s">
        <v>65</v>
      </c>
      <c r="C66" s="226"/>
      <c r="D66" s="226"/>
      <c r="E66" s="287"/>
      <c r="G66" s="332">
        <v>5766</v>
      </c>
      <c r="H66" s="332"/>
      <c r="I66" s="332">
        <v>31858</v>
      </c>
      <c r="J66" s="332"/>
      <c r="K66" s="332">
        <v>-4090</v>
      </c>
      <c r="L66" s="332"/>
      <c r="M66" s="332">
        <v>35410</v>
      </c>
    </row>
    <row r="67" spans="1:13" s="187" customFormat="1" ht="22.95" customHeight="1">
      <c r="B67" s="317" t="s">
        <v>113</v>
      </c>
      <c r="C67" s="226"/>
      <c r="D67" s="226"/>
      <c r="E67" s="287"/>
      <c r="G67" s="307">
        <v>62</v>
      </c>
      <c r="H67" s="298"/>
      <c r="I67" s="307">
        <v>3811</v>
      </c>
      <c r="J67" s="298"/>
      <c r="K67" s="97">
        <v>0</v>
      </c>
      <c r="L67" s="103"/>
      <c r="M67" s="97">
        <v>0</v>
      </c>
    </row>
    <row r="68" spans="1:13" s="187" customFormat="1" ht="22.95" customHeight="1" thickBot="1">
      <c r="B68" s="210"/>
      <c r="C68" s="210"/>
      <c r="D68" s="210"/>
      <c r="E68" s="287"/>
      <c r="G68" s="333">
        <v>5828</v>
      </c>
      <c r="H68" s="298"/>
      <c r="I68" s="333">
        <v>35669</v>
      </c>
      <c r="J68" s="298"/>
      <c r="K68" s="333">
        <v>-4090</v>
      </c>
      <c r="L68" s="298"/>
      <c r="M68" s="333">
        <v>35410</v>
      </c>
    </row>
    <row r="69" spans="1:13" s="187" customFormat="1" ht="22.95" customHeight="1" thickTop="1">
      <c r="B69" s="210"/>
      <c r="C69" s="210"/>
      <c r="D69" s="210"/>
      <c r="E69" s="287"/>
      <c r="G69" s="298"/>
      <c r="H69" s="298"/>
      <c r="I69" s="298"/>
      <c r="J69" s="298"/>
      <c r="K69" s="298"/>
      <c r="L69" s="298"/>
      <c r="M69" s="298"/>
    </row>
    <row r="70" spans="1:13" s="187" customFormat="1" ht="22.95" customHeight="1">
      <c r="A70" s="210" t="s">
        <v>209</v>
      </c>
      <c r="C70" s="210"/>
      <c r="D70" s="210"/>
      <c r="E70" s="321"/>
      <c r="H70" s="298"/>
      <c r="J70" s="298"/>
      <c r="K70" s="298"/>
      <c r="L70" s="298"/>
      <c r="M70" s="298"/>
    </row>
    <row r="71" spans="1:13" s="187" customFormat="1" ht="22.95" hidden="1" customHeight="1">
      <c r="A71" s="210"/>
      <c r="B71" s="293"/>
      <c r="C71" s="210"/>
      <c r="D71" s="210"/>
      <c r="E71" s="321"/>
      <c r="H71" s="298"/>
      <c r="J71" s="298"/>
      <c r="K71" s="298"/>
      <c r="L71" s="298"/>
      <c r="M71" s="298"/>
    </row>
    <row r="72" spans="1:13" s="187" customFormat="1" ht="22.95" customHeight="1">
      <c r="B72" s="317" t="s">
        <v>65</v>
      </c>
      <c r="C72" s="226"/>
      <c r="D72" s="226"/>
      <c r="E72" s="322"/>
      <c r="F72" s="226"/>
      <c r="G72" s="298">
        <v>5736</v>
      </c>
      <c r="H72" s="298"/>
      <c r="I72" s="298">
        <v>31858</v>
      </c>
      <c r="K72" s="298">
        <v>-4120</v>
      </c>
      <c r="M72" s="298">
        <v>35410</v>
      </c>
    </row>
    <row r="73" spans="1:13" s="187" customFormat="1" ht="22.95" customHeight="1">
      <c r="B73" s="317" t="s">
        <v>113</v>
      </c>
      <c r="C73" s="226"/>
      <c r="D73" s="226"/>
      <c r="E73" s="322"/>
      <c r="F73" s="226"/>
      <c r="G73" s="307">
        <v>62</v>
      </c>
      <c r="H73" s="298"/>
      <c r="I73" s="307">
        <v>3811</v>
      </c>
      <c r="J73" s="298"/>
      <c r="K73" s="97">
        <v>0</v>
      </c>
      <c r="L73" s="107"/>
      <c r="M73" s="97">
        <v>0</v>
      </c>
    </row>
    <row r="74" spans="1:13" s="187" customFormat="1" ht="22.95" customHeight="1" thickBot="1">
      <c r="B74" s="226"/>
      <c r="C74" s="226"/>
      <c r="D74" s="226"/>
      <c r="E74" s="287"/>
      <c r="G74" s="333">
        <v>5798</v>
      </c>
      <c r="H74" s="298"/>
      <c r="I74" s="333">
        <v>35669</v>
      </c>
      <c r="J74" s="298"/>
      <c r="K74" s="333">
        <v>-4120</v>
      </c>
      <c r="L74" s="298"/>
      <c r="M74" s="333">
        <v>35410</v>
      </c>
    </row>
    <row r="75" spans="1:13" s="187" customFormat="1" ht="22.95" customHeight="1" thickTop="1">
      <c r="B75" s="226"/>
      <c r="C75" s="226"/>
      <c r="D75" s="226"/>
      <c r="E75" s="287"/>
      <c r="G75" s="298"/>
      <c r="H75" s="298"/>
      <c r="I75" s="298"/>
      <c r="J75" s="298"/>
      <c r="K75" s="298"/>
      <c r="L75" s="298"/>
      <c r="M75" s="298"/>
    </row>
    <row r="76" spans="1:13" ht="22.95" customHeight="1">
      <c r="A76" s="296" t="s">
        <v>238</v>
      </c>
      <c r="C76" s="210"/>
      <c r="D76" s="210"/>
      <c r="G76" s="233"/>
      <c r="H76" s="233"/>
      <c r="I76" s="233"/>
      <c r="J76" s="233"/>
      <c r="K76" s="233"/>
      <c r="L76" s="233"/>
      <c r="M76" s="233"/>
    </row>
    <row r="77" spans="1:13" ht="22.95" customHeight="1" thickBot="1">
      <c r="A77" s="226"/>
      <c r="B77" s="324" t="s">
        <v>286</v>
      </c>
      <c r="C77" s="210"/>
      <c r="D77" s="210"/>
      <c r="G77" s="109">
        <v>1.0677777777777779E-2</v>
      </c>
      <c r="H77" s="268"/>
      <c r="I77" s="109">
        <v>5.8996296296296297E-2</v>
      </c>
      <c r="J77" s="325"/>
      <c r="K77" s="109">
        <v>-6.6296296296296285E-3</v>
      </c>
      <c r="L77" s="325"/>
      <c r="M77" s="109">
        <v>6.5574074074074076E-2</v>
      </c>
    </row>
    <row r="78" spans="1:13" ht="22.95" customHeight="1" thickTop="1">
      <c r="B78" s="326" t="s">
        <v>143</v>
      </c>
      <c r="C78" s="226"/>
      <c r="D78" s="226"/>
      <c r="E78" s="177"/>
      <c r="G78" s="296"/>
      <c r="H78" s="325"/>
      <c r="I78" s="296"/>
      <c r="J78" s="296"/>
      <c r="K78" s="296"/>
      <c r="L78" s="296"/>
      <c r="M78" s="296"/>
    </row>
    <row r="79" spans="1:13" ht="22.95" customHeight="1">
      <c r="B79" s="326"/>
      <c r="C79" s="226" t="s">
        <v>139</v>
      </c>
      <c r="D79" s="226"/>
      <c r="E79" s="177"/>
      <c r="H79" s="327"/>
      <c r="I79" s="145"/>
      <c r="J79" s="145"/>
      <c r="K79" s="145"/>
      <c r="L79" s="145"/>
      <c r="M79" s="145"/>
    </row>
    <row r="80" spans="1:13" s="187" customFormat="1" ht="22.95" customHeight="1">
      <c r="B80" s="226"/>
      <c r="C80" s="226"/>
      <c r="D80" s="226"/>
      <c r="E80" s="287"/>
      <c r="G80" s="298"/>
      <c r="H80" s="298"/>
      <c r="I80" s="298"/>
      <c r="J80" s="298"/>
      <c r="K80" s="298"/>
      <c r="L80" s="298"/>
      <c r="M80" s="298"/>
    </row>
    <row r="81" spans="2:13" s="187" customFormat="1" ht="22.95" customHeight="1">
      <c r="B81" s="226"/>
      <c r="C81" s="226"/>
      <c r="D81" s="226"/>
      <c r="E81" s="287"/>
      <c r="G81" s="298"/>
      <c r="H81" s="298"/>
      <c r="I81" s="298"/>
      <c r="J81" s="298"/>
      <c r="K81" s="298"/>
      <c r="L81" s="298"/>
      <c r="M81" s="298"/>
    </row>
    <row r="82" spans="2:13" s="187" customFormat="1" ht="22.95" customHeight="1">
      <c r="B82" s="226"/>
      <c r="C82" s="226"/>
      <c r="D82" s="226"/>
      <c r="E82" s="287"/>
      <c r="G82" s="298"/>
      <c r="H82" s="298"/>
      <c r="I82" s="298"/>
      <c r="J82" s="298"/>
      <c r="K82" s="298"/>
      <c r="L82" s="298"/>
      <c r="M82" s="298"/>
    </row>
    <row r="83" spans="2:13" s="187" customFormat="1" ht="22.95" customHeight="1">
      <c r="B83" s="226"/>
      <c r="C83" s="226"/>
      <c r="D83" s="226"/>
      <c r="E83" s="287"/>
      <c r="G83" s="298"/>
      <c r="H83" s="298"/>
      <c r="I83" s="298"/>
      <c r="J83" s="298"/>
      <c r="K83" s="298"/>
      <c r="L83" s="298"/>
      <c r="M83" s="298"/>
    </row>
    <row r="84" spans="2:13" s="187" customFormat="1" ht="22.95" customHeight="1">
      <c r="B84" s="226"/>
      <c r="C84" s="226"/>
      <c r="D84" s="226"/>
      <c r="E84" s="287"/>
      <c r="G84" s="298"/>
      <c r="H84" s="298"/>
      <c r="I84" s="298"/>
      <c r="J84" s="298"/>
      <c r="K84" s="298"/>
      <c r="L84" s="298"/>
      <c r="M84" s="298"/>
    </row>
    <row r="85" spans="2:13" s="187" customFormat="1" ht="22.95" customHeight="1">
      <c r="B85" s="226"/>
      <c r="C85" s="226"/>
      <c r="D85" s="226"/>
      <c r="E85" s="287"/>
      <c r="G85" s="298"/>
      <c r="H85" s="298"/>
      <c r="I85" s="298"/>
      <c r="J85" s="298"/>
      <c r="K85" s="298"/>
      <c r="L85" s="298"/>
      <c r="M85" s="298"/>
    </row>
    <row r="86" spans="2:13" s="187" customFormat="1" ht="22.95" customHeight="1">
      <c r="B86" s="226"/>
      <c r="C86" s="226"/>
      <c r="D86" s="226"/>
      <c r="E86" s="287"/>
      <c r="G86" s="298"/>
      <c r="H86" s="298"/>
      <c r="I86" s="298"/>
      <c r="J86" s="298"/>
      <c r="K86" s="298"/>
      <c r="L86" s="298"/>
      <c r="M86" s="298"/>
    </row>
    <row r="87" spans="2:13" s="187" customFormat="1" ht="22.95" customHeight="1">
      <c r="B87" s="226"/>
      <c r="C87" s="226"/>
      <c r="D87" s="226"/>
      <c r="E87" s="287"/>
      <c r="G87" s="298"/>
      <c r="H87" s="298"/>
      <c r="I87" s="298"/>
      <c r="J87" s="298"/>
      <c r="K87" s="298"/>
      <c r="L87" s="298"/>
      <c r="M87" s="298"/>
    </row>
    <row r="88" spans="2:13" s="187" customFormat="1" ht="22.95" customHeight="1">
      <c r="B88" s="226"/>
      <c r="C88" s="226"/>
      <c r="D88" s="226"/>
      <c r="E88" s="287"/>
      <c r="G88" s="298"/>
      <c r="H88" s="298"/>
      <c r="I88" s="298"/>
      <c r="J88" s="298"/>
      <c r="K88" s="298"/>
      <c r="L88" s="298"/>
      <c r="M88" s="298"/>
    </row>
    <row r="89" spans="2:13" s="187" customFormat="1" ht="22.95" customHeight="1">
      <c r="B89" s="226"/>
      <c r="C89" s="226"/>
      <c r="D89" s="226"/>
      <c r="E89" s="287"/>
      <c r="G89" s="298"/>
      <c r="H89" s="298"/>
      <c r="I89" s="298"/>
      <c r="J89" s="298"/>
      <c r="K89" s="298"/>
      <c r="L89" s="298"/>
      <c r="M89" s="298"/>
    </row>
    <row r="90" spans="2:13" s="187" customFormat="1" ht="22.95" customHeight="1">
      <c r="B90" s="226"/>
      <c r="C90" s="226"/>
      <c r="D90" s="226"/>
      <c r="E90" s="287"/>
      <c r="G90" s="298"/>
      <c r="H90" s="298"/>
      <c r="I90" s="298"/>
      <c r="J90" s="298"/>
      <c r="K90" s="298"/>
      <c r="L90" s="298"/>
      <c r="M90" s="298"/>
    </row>
    <row r="91" spans="2:13" s="187" customFormat="1" ht="22.95" customHeight="1">
      <c r="B91" s="226"/>
      <c r="C91" s="226"/>
      <c r="D91" s="226"/>
      <c r="E91" s="287"/>
      <c r="G91" s="298"/>
      <c r="H91" s="298"/>
      <c r="I91" s="298"/>
      <c r="J91" s="298"/>
      <c r="K91" s="298"/>
      <c r="L91" s="298"/>
      <c r="M91" s="298"/>
    </row>
    <row r="92" spans="2:13" s="187" customFormat="1" ht="22.95" customHeight="1">
      <c r="B92" s="226"/>
      <c r="C92" s="226"/>
      <c r="D92" s="226"/>
      <c r="E92" s="287"/>
      <c r="G92" s="298"/>
      <c r="H92" s="298"/>
      <c r="I92" s="298"/>
      <c r="J92" s="298"/>
      <c r="K92" s="298"/>
      <c r="L92" s="298"/>
      <c r="M92" s="298"/>
    </row>
    <row r="93" spans="2:13" s="187" customFormat="1" ht="22.95" customHeight="1">
      <c r="B93" s="226"/>
      <c r="C93" s="226"/>
      <c r="D93" s="226"/>
      <c r="E93" s="287"/>
      <c r="G93" s="298"/>
      <c r="H93" s="298"/>
      <c r="I93" s="298"/>
      <c r="J93" s="298"/>
      <c r="K93" s="298"/>
      <c r="L93" s="298"/>
      <c r="M93" s="298"/>
    </row>
    <row r="94" spans="2:13" s="187" customFormat="1" ht="22.95" customHeight="1">
      <c r="B94" s="226"/>
      <c r="C94" s="226"/>
      <c r="D94" s="226"/>
      <c r="E94" s="287"/>
      <c r="G94" s="298"/>
      <c r="H94" s="298"/>
      <c r="I94" s="298"/>
      <c r="J94" s="298"/>
      <c r="K94" s="298"/>
      <c r="L94" s="298"/>
      <c r="M94" s="298"/>
    </row>
    <row r="95" spans="2:13" s="187" customFormat="1" ht="22.95" customHeight="1">
      <c r="B95" s="226"/>
      <c r="C95" s="226"/>
      <c r="D95" s="226"/>
      <c r="E95" s="287"/>
      <c r="G95" s="298"/>
      <c r="H95" s="298"/>
      <c r="I95" s="298"/>
      <c r="J95" s="298"/>
      <c r="K95" s="298"/>
      <c r="L95" s="298"/>
      <c r="M95" s="298"/>
    </row>
    <row r="96" spans="2:13" s="187" customFormat="1" ht="22.95" customHeight="1">
      <c r="B96" s="226"/>
      <c r="C96" s="226"/>
      <c r="D96" s="226"/>
      <c r="E96" s="287"/>
      <c r="G96" s="298"/>
      <c r="H96" s="298"/>
      <c r="I96" s="298"/>
      <c r="J96" s="298"/>
      <c r="K96" s="298"/>
      <c r="L96" s="298"/>
      <c r="M96" s="298"/>
    </row>
    <row r="97" spans="2:13" s="187" customFormat="1" ht="22.95" customHeight="1">
      <c r="B97" s="226"/>
      <c r="C97" s="226"/>
      <c r="D97" s="226"/>
      <c r="E97" s="287"/>
      <c r="G97" s="298"/>
      <c r="H97" s="298"/>
      <c r="I97" s="298"/>
      <c r="J97" s="298"/>
      <c r="K97" s="298"/>
      <c r="L97" s="298"/>
      <c r="M97" s="298"/>
    </row>
    <row r="98" spans="2:13" s="187" customFormat="1" ht="22.95" customHeight="1">
      <c r="B98" s="226"/>
      <c r="C98" s="226"/>
      <c r="D98" s="226"/>
      <c r="E98" s="287"/>
      <c r="G98" s="298"/>
      <c r="H98" s="298"/>
      <c r="I98" s="298"/>
      <c r="J98" s="298"/>
      <c r="K98" s="298"/>
      <c r="L98" s="298"/>
      <c r="M98" s="298"/>
    </row>
    <row r="99" spans="2:13" s="187" customFormat="1" ht="22.95" customHeight="1">
      <c r="B99" s="226"/>
      <c r="C99" s="226"/>
      <c r="D99" s="226"/>
      <c r="E99" s="287"/>
      <c r="G99" s="298"/>
      <c r="H99" s="298"/>
      <c r="I99" s="298"/>
      <c r="J99" s="298"/>
      <c r="K99" s="298"/>
      <c r="L99" s="298"/>
      <c r="M99" s="298"/>
    </row>
    <row r="100" spans="2:13" s="187" customFormat="1" ht="22.95" customHeight="1">
      <c r="B100" s="226"/>
      <c r="C100" s="226"/>
      <c r="D100" s="226"/>
      <c r="E100" s="287"/>
      <c r="G100" s="298"/>
      <c r="H100" s="298"/>
      <c r="I100" s="298"/>
      <c r="J100" s="298"/>
      <c r="K100" s="298"/>
      <c r="L100" s="298"/>
      <c r="M100" s="298"/>
    </row>
    <row r="101" spans="2:13" s="187" customFormat="1" ht="22.95" customHeight="1">
      <c r="B101" s="226"/>
      <c r="C101" s="226"/>
      <c r="D101" s="226"/>
      <c r="E101" s="287"/>
      <c r="G101" s="298"/>
      <c r="H101" s="298"/>
      <c r="I101" s="298"/>
      <c r="J101" s="298"/>
      <c r="K101" s="298"/>
      <c r="L101" s="298"/>
      <c r="M101" s="298"/>
    </row>
    <row r="102" spans="2:13" s="187" customFormat="1" ht="22.95" customHeight="1">
      <c r="B102" s="226"/>
      <c r="C102" s="226"/>
      <c r="D102" s="226"/>
      <c r="E102" s="287"/>
      <c r="G102" s="298"/>
      <c r="H102" s="298"/>
      <c r="I102" s="298"/>
      <c r="J102" s="298"/>
      <c r="K102" s="298"/>
      <c r="L102" s="298"/>
      <c r="M102" s="298"/>
    </row>
    <row r="103" spans="2:13" s="187" customFormat="1" ht="22.95" customHeight="1">
      <c r="B103" s="226"/>
      <c r="C103" s="226"/>
      <c r="D103" s="226"/>
      <c r="E103" s="287"/>
      <c r="G103" s="298"/>
      <c r="H103" s="298"/>
      <c r="I103" s="298"/>
      <c r="J103" s="298"/>
      <c r="K103" s="298"/>
      <c r="L103" s="298"/>
      <c r="M103" s="298"/>
    </row>
    <row r="104" spans="2:13" s="187" customFormat="1" ht="22.95" customHeight="1">
      <c r="B104" s="226"/>
      <c r="C104" s="226"/>
      <c r="D104" s="226"/>
      <c r="E104" s="287"/>
      <c r="G104" s="298"/>
      <c r="H104" s="298"/>
      <c r="I104" s="298"/>
      <c r="J104" s="298"/>
      <c r="K104" s="298"/>
      <c r="L104" s="298"/>
      <c r="M104" s="298"/>
    </row>
    <row r="105" spans="2:13" s="187" customFormat="1" ht="22.95" customHeight="1">
      <c r="B105" s="226"/>
      <c r="C105" s="226"/>
      <c r="D105" s="226"/>
      <c r="E105" s="287"/>
      <c r="G105" s="298"/>
      <c r="H105" s="298"/>
      <c r="I105" s="298"/>
      <c r="J105" s="298"/>
      <c r="K105" s="298"/>
      <c r="L105" s="298"/>
      <c r="M105" s="298"/>
    </row>
    <row r="106" spans="2:13" s="187" customFormat="1" ht="22.95" customHeight="1">
      <c r="B106" s="226"/>
      <c r="C106" s="226"/>
      <c r="D106" s="226"/>
      <c r="E106" s="287"/>
      <c r="G106" s="298"/>
      <c r="H106" s="298"/>
      <c r="I106" s="298"/>
      <c r="J106" s="298"/>
      <c r="K106" s="298"/>
      <c r="L106" s="298"/>
      <c r="M106" s="298"/>
    </row>
    <row r="107" spans="2:13" s="187" customFormat="1" ht="22.95" customHeight="1">
      <c r="B107" s="226"/>
      <c r="C107" s="226"/>
      <c r="D107" s="226"/>
      <c r="E107" s="287"/>
      <c r="G107" s="298"/>
      <c r="H107" s="298"/>
      <c r="I107" s="298"/>
      <c r="J107" s="298"/>
      <c r="K107" s="298"/>
      <c r="L107" s="298"/>
      <c r="M107" s="298"/>
    </row>
    <row r="108" spans="2:13" s="187" customFormat="1" ht="22.95" customHeight="1">
      <c r="B108" s="226"/>
      <c r="C108" s="226"/>
      <c r="D108" s="226"/>
      <c r="E108" s="287"/>
      <c r="G108" s="298"/>
      <c r="H108" s="298"/>
      <c r="I108" s="298"/>
      <c r="J108" s="298"/>
      <c r="K108" s="298"/>
      <c r="L108" s="298"/>
      <c r="M108" s="298"/>
    </row>
    <row r="109" spans="2:13" s="187" customFormat="1" ht="22.95" customHeight="1">
      <c r="B109" s="226"/>
      <c r="C109" s="226"/>
      <c r="D109" s="226"/>
      <c r="E109" s="287"/>
      <c r="G109" s="298"/>
      <c r="H109" s="298"/>
      <c r="I109" s="298"/>
      <c r="J109" s="298"/>
      <c r="K109" s="298"/>
      <c r="L109" s="298"/>
      <c r="M109" s="298"/>
    </row>
    <row r="110" spans="2:13" s="187" customFormat="1" ht="22.95" customHeight="1">
      <c r="B110" s="226"/>
      <c r="C110" s="226"/>
      <c r="D110" s="226"/>
      <c r="E110" s="287"/>
      <c r="G110" s="298"/>
      <c r="H110" s="298"/>
      <c r="I110" s="298"/>
      <c r="J110" s="298"/>
      <c r="K110" s="298"/>
      <c r="L110" s="298"/>
      <c r="M110" s="298"/>
    </row>
    <row r="111" spans="2:13" s="187" customFormat="1" ht="22.95" customHeight="1">
      <c r="B111" s="226"/>
      <c r="C111" s="226"/>
      <c r="D111" s="226"/>
      <c r="E111" s="287"/>
      <c r="G111" s="298"/>
      <c r="H111" s="298"/>
      <c r="I111" s="298"/>
      <c r="J111" s="298"/>
      <c r="K111" s="298"/>
      <c r="L111" s="298"/>
      <c r="M111" s="298"/>
    </row>
    <row r="112" spans="2:13" s="187" customFormat="1" ht="22.95" customHeight="1">
      <c r="B112" s="226"/>
      <c r="C112" s="226"/>
      <c r="D112" s="226"/>
      <c r="E112" s="287"/>
      <c r="G112" s="298"/>
      <c r="H112" s="298"/>
      <c r="I112" s="298"/>
      <c r="J112" s="298"/>
      <c r="K112" s="298"/>
      <c r="L112" s="298"/>
      <c r="M112" s="298"/>
    </row>
    <row r="113" spans="1:13" ht="22.95" customHeight="1">
      <c r="A113" s="187" t="s">
        <v>66</v>
      </c>
      <c r="C113" s="187"/>
      <c r="D113" s="187"/>
      <c r="M113" s="188" t="s">
        <v>96</v>
      </c>
    </row>
  </sheetData>
  <mergeCells count="4">
    <mergeCell ref="G7:I7"/>
    <mergeCell ref="K7:M7"/>
    <mergeCell ref="G63:I63"/>
    <mergeCell ref="K63:M63"/>
  </mergeCells>
  <pageMargins left="0.65" right="0.23622047244094491" top="0.59055118110236227" bottom="0.15748031496062992" header="0.31496062992125984" footer="0.31496062992125984"/>
  <pageSetup paperSize="9" scale="64" fitToHeight="0" orientation="portrait" r:id="rId1"/>
  <rowBreaks count="1" manualBreakCount="1">
    <brk id="5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39997558519241921"/>
    <pageSetUpPr fitToPage="1"/>
  </sheetPr>
  <dimension ref="A1:U121"/>
  <sheetViews>
    <sheetView showGridLines="0" view="pageBreakPreview" zoomScale="55" zoomScaleNormal="100" zoomScaleSheetLayoutView="55" workbookViewId="0">
      <selection activeCell="P14" sqref="P14"/>
    </sheetView>
  </sheetViews>
  <sheetFormatPr defaultColWidth="8.6640625" defaultRowHeight="22.95" customHeight="1"/>
  <cols>
    <col min="1" max="3" width="3.33203125" style="4" customWidth="1"/>
    <col min="4" max="4" width="46.44140625" style="4" customWidth="1"/>
    <col min="5" max="5" width="8.33203125" style="69" customWidth="1"/>
    <col min="6" max="6" width="2.33203125" style="4" customWidth="1"/>
    <col min="7" max="7" width="20.33203125" style="4" customWidth="1"/>
    <col min="8" max="8" width="2.33203125" style="4" customWidth="1"/>
    <col min="9" max="9" width="20.33203125" style="7" customWidth="1"/>
    <col min="10" max="10" width="2.33203125" style="7" customWidth="1"/>
    <col min="11" max="11" width="17.6640625" style="7" customWidth="1"/>
    <col min="12" max="12" width="2.33203125" style="7" customWidth="1"/>
    <col min="13" max="13" width="17.6640625" style="7" customWidth="1"/>
    <col min="14" max="14" width="14.5546875" style="70" bestFit="1" customWidth="1"/>
    <col min="15" max="256" width="8.6640625" style="4"/>
    <col min="257" max="259" width="3.33203125" style="4" customWidth="1"/>
    <col min="260" max="260" width="46.44140625" style="4" customWidth="1"/>
    <col min="261" max="261" width="8.33203125" style="4" customWidth="1"/>
    <col min="262" max="262" width="2.33203125" style="4" customWidth="1"/>
    <col min="263" max="263" width="20.33203125" style="4" customWidth="1"/>
    <col min="264" max="264" width="2.33203125" style="4" customWidth="1"/>
    <col min="265" max="265" width="20.33203125" style="4" customWidth="1"/>
    <col min="266" max="266" width="2.33203125" style="4" customWidth="1"/>
    <col min="267" max="267" width="17.6640625" style="4" customWidth="1"/>
    <col min="268" max="268" width="2.33203125" style="4" customWidth="1"/>
    <col min="269" max="269" width="17.6640625" style="4" customWidth="1"/>
    <col min="270" max="270" width="14.5546875" style="4" bestFit="1" customWidth="1"/>
    <col min="271" max="512" width="8.6640625" style="4"/>
    <col min="513" max="515" width="3.33203125" style="4" customWidth="1"/>
    <col min="516" max="516" width="46.44140625" style="4" customWidth="1"/>
    <col min="517" max="517" width="8.33203125" style="4" customWidth="1"/>
    <col min="518" max="518" width="2.33203125" style="4" customWidth="1"/>
    <col min="519" max="519" width="20.33203125" style="4" customWidth="1"/>
    <col min="520" max="520" width="2.33203125" style="4" customWidth="1"/>
    <col min="521" max="521" width="20.33203125" style="4" customWidth="1"/>
    <col min="522" max="522" width="2.33203125" style="4" customWidth="1"/>
    <col min="523" max="523" width="17.6640625" style="4" customWidth="1"/>
    <col min="524" max="524" width="2.33203125" style="4" customWidth="1"/>
    <col min="525" max="525" width="17.6640625" style="4" customWidth="1"/>
    <col min="526" max="526" width="14.5546875" style="4" bestFit="1" customWidth="1"/>
    <col min="527" max="768" width="8.6640625" style="4"/>
    <col min="769" max="771" width="3.33203125" style="4" customWidth="1"/>
    <col min="772" max="772" width="46.44140625" style="4" customWidth="1"/>
    <col min="773" max="773" width="8.33203125" style="4" customWidth="1"/>
    <col min="774" max="774" width="2.33203125" style="4" customWidth="1"/>
    <col min="775" max="775" width="20.33203125" style="4" customWidth="1"/>
    <col min="776" max="776" width="2.33203125" style="4" customWidth="1"/>
    <col min="777" max="777" width="20.33203125" style="4" customWidth="1"/>
    <col min="778" max="778" width="2.33203125" style="4" customWidth="1"/>
    <col min="779" max="779" width="17.6640625" style="4" customWidth="1"/>
    <col min="780" max="780" width="2.33203125" style="4" customWidth="1"/>
    <col min="781" max="781" width="17.6640625" style="4" customWidth="1"/>
    <col min="782" max="782" width="14.5546875" style="4" bestFit="1" customWidth="1"/>
    <col min="783" max="1024" width="8.6640625" style="4"/>
    <col min="1025" max="1027" width="3.33203125" style="4" customWidth="1"/>
    <col min="1028" max="1028" width="46.44140625" style="4" customWidth="1"/>
    <col min="1029" max="1029" width="8.33203125" style="4" customWidth="1"/>
    <col min="1030" max="1030" width="2.33203125" style="4" customWidth="1"/>
    <col min="1031" max="1031" width="20.33203125" style="4" customWidth="1"/>
    <col min="1032" max="1032" width="2.33203125" style="4" customWidth="1"/>
    <col min="1033" max="1033" width="20.33203125" style="4" customWidth="1"/>
    <col min="1034" max="1034" width="2.33203125" style="4" customWidth="1"/>
    <col min="1035" max="1035" width="17.6640625" style="4" customWidth="1"/>
    <col min="1036" max="1036" width="2.33203125" style="4" customWidth="1"/>
    <col min="1037" max="1037" width="17.6640625" style="4" customWidth="1"/>
    <col min="1038" max="1038" width="14.5546875" style="4" bestFit="1" customWidth="1"/>
    <col min="1039" max="1280" width="8.6640625" style="4"/>
    <col min="1281" max="1283" width="3.33203125" style="4" customWidth="1"/>
    <col min="1284" max="1284" width="46.44140625" style="4" customWidth="1"/>
    <col min="1285" max="1285" width="8.33203125" style="4" customWidth="1"/>
    <col min="1286" max="1286" width="2.33203125" style="4" customWidth="1"/>
    <col min="1287" max="1287" width="20.33203125" style="4" customWidth="1"/>
    <col min="1288" max="1288" width="2.33203125" style="4" customWidth="1"/>
    <col min="1289" max="1289" width="20.33203125" style="4" customWidth="1"/>
    <col min="1290" max="1290" width="2.33203125" style="4" customWidth="1"/>
    <col min="1291" max="1291" width="17.6640625" style="4" customWidth="1"/>
    <col min="1292" max="1292" width="2.33203125" style="4" customWidth="1"/>
    <col min="1293" max="1293" width="17.6640625" style="4" customWidth="1"/>
    <col min="1294" max="1294" width="14.5546875" style="4" bestFit="1" customWidth="1"/>
    <col min="1295" max="1536" width="8.6640625" style="4"/>
    <col min="1537" max="1539" width="3.33203125" style="4" customWidth="1"/>
    <col min="1540" max="1540" width="46.44140625" style="4" customWidth="1"/>
    <col min="1541" max="1541" width="8.33203125" style="4" customWidth="1"/>
    <col min="1542" max="1542" width="2.33203125" style="4" customWidth="1"/>
    <col min="1543" max="1543" width="20.33203125" style="4" customWidth="1"/>
    <col min="1544" max="1544" width="2.33203125" style="4" customWidth="1"/>
    <col min="1545" max="1545" width="20.33203125" style="4" customWidth="1"/>
    <col min="1546" max="1546" width="2.33203125" style="4" customWidth="1"/>
    <col min="1547" max="1547" width="17.6640625" style="4" customWidth="1"/>
    <col min="1548" max="1548" width="2.33203125" style="4" customWidth="1"/>
    <col min="1549" max="1549" width="17.6640625" style="4" customWidth="1"/>
    <col min="1550" max="1550" width="14.5546875" style="4" bestFit="1" customWidth="1"/>
    <col min="1551" max="1792" width="8.6640625" style="4"/>
    <col min="1793" max="1795" width="3.33203125" style="4" customWidth="1"/>
    <col min="1796" max="1796" width="46.44140625" style="4" customWidth="1"/>
    <col min="1797" max="1797" width="8.33203125" style="4" customWidth="1"/>
    <col min="1798" max="1798" width="2.33203125" style="4" customWidth="1"/>
    <col min="1799" max="1799" width="20.33203125" style="4" customWidth="1"/>
    <col min="1800" max="1800" width="2.33203125" style="4" customWidth="1"/>
    <col min="1801" max="1801" width="20.33203125" style="4" customWidth="1"/>
    <col min="1802" max="1802" width="2.33203125" style="4" customWidth="1"/>
    <col min="1803" max="1803" width="17.6640625" style="4" customWidth="1"/>
    <col min="1804" max="1804" width="2.33203125" style="4" customWidth="1"/>
    <col min="1805" max="1805" width="17.6640625" style="4" customWidth="1"/>
    <col min="1806" max="1806" width="14.5546875" style="4" bestFit="1" customWidth="1"/>
    <col min="1807" max="2048" width="8.6640625" style="4"/>
    <col min="2049" max="2051" width="3.33203125" style="4" customWidth="1"/>
    <col min="2052" max="2052" width="46.44140625" style="4" customWidth="1"/>
    <col min="2053" max="2053" width="8.33203125" style="4" customWidth="1"/>
    <col min="2054" max="2054" width="2.33203125" style="4" customWidth="1"/>
    <col min="2055" max="2055" width="20.33203125" style="4" customWidth="1"/>
    <col min="2056" max="2056" width="2.33203125" style="4" customWidth="1"/>
    <col min="2057" max="2057" width="20.33203125" style="4" customWidth="1"/>
    <col min="2058" max="2058" width="2.33203125" style="4" customWidth="1"/>
    <col min="2059" max="2059" width="17.6640625" style="4" customWidth="1"/>
    <col min="2060" max="2060" width="2.33203125" style="4" customWidth="1"/>
    <col min="2061" max="2061" width="17.6640625" style="4" customWidth="1"/>
    <col min="2062" max="2062" width="14.5546875" style="4" bestFit="1" customWidth="1"/>
    <col min="2063" max="2304" width="8.6640625" style="4"/>
    <col min="2305" max="2307" width="3.33203125" style="4" customWidth="1"/>
    <col min="2308" max="2308" width="46.44140625" style="4" customWidth="1"/>
    <col min="2309" max="2309" width="8.33203125" style="4" customWidth="1"/>
    <col min="2310" max="2310" width="2.33203125" style="4" customWidth="1"/>
    <col min="2311" max="2311" width="20.33203125" style="4" customWidth="1"/>
    <col min="2312" max="2312" width="2.33203125" style="4" customWidth="1"/>
    <col min="2313" max="2313" width="20.33203125" style="4" customWidth="1"/>
    <col min="2314" max="2314" width="2.33203125" style="4" customWidth="1"/>
    <col min="2315" max="2315" width="17.6640625" style="4" customWidth="1"/>
    <col min="2316" max="2316" width="2.33203125" style="4" customWidth="1"/>
    <col min="2317" max="2317" width="17.6640625" style="4" customWidth="1"/>
    <col min="2318" max="2318" width="14.5546875" style="4" bestFit="1" customWidth="1"/>
    <col min="2319" max="2560" width="8.6640625" style="4"/>
    <col min="2561" max="2563" width="3.33203125" style="4" customWidth="1"/>
    <col min="2564" max="2564" width="46.44140625" style="4" customWidth="1"/>
    <col min="2565" max="2565" width="8.33203125" style="4" customWidth="1"/>
    <col min="2566" max="2566" width="2.33203125" style="4" customWidth="1"/>
    <col min="2567" max="2567" width="20.33203125" style="4" customWidth="1"/>
    <col min="2568" max="2568" width="2.33203125" style="4" customWidth="1"/>
    <col min="2569" max="2569" width="20.33203125" style="4" customWidth="1"/>
    <col min="2570" max="2570" width="2.33203125" style="4" customWidth="1"/>
    <col min="2571" max="2571" width="17.6640625" style="4" customWidth="1"/>
    <col min="2572" max="2572" width="2.33203125" style="4" customWidth="1"/>
    <col min="2573" max="2573" width="17.6640625" style="4" customWidth="1"/>
    <col min="2574" max="2574" width="14.5546875" style="4" bestFit="1" customWidth="1"/>
    <col min="2575" max="2816" width="8.6640625" style="4"/>
    <col min="2817" max="2819" width="3.33203125" style="4" customWidth="1"/>
    <col min="2820" max="2820" width="46.44140625" style="4" customWidth="1"/>
    <col min="2821" max="2821" width="8.33203125" style="4" customWidth="1"/>
    <col min="2822" max="2822" width="2.33203125" style="4" customWidth="1"/>
    <col min="2823" max="2823" width="20.33203125" style="4" customWidth="1"/>
    <col min="2824" max="2824" width="2.33203125" style="4" customWidth="1"/>
    <col min="2825" max="2825" width="20.33203125" style="4" customWidth="1"/>
    <col min="2826" max="2826" width="2.33203125" style="4" customWidth="1"/>
    <col min="2827" max="2827" width="17.6640625" style="4" customWidth="1"/>
    <col min="2828" max="2828" width="2.33203125" style="4" customWidth="1"/>
    <col min="2829" max="2829" width="17.6640625" style="4" customWidth="1"/>
    <col min="2830" max="2830" width="14.5546875" style="4" bestFit="1" customWidth="1"/>
    <col min="2831" max="3072" width="8.6640625" style="4"/>
    <col min="3073" max="3075" width="3.33203125" style="4" customWidth="1"/>
    <col min="3076" max="3076" width="46.44140625" style="4" customWidth="1"/>
    <col min="3077" max="3077" width="8.33203125" style="4" customWidth="1"/>
    <col min="3078" max="3078" width="2.33203125" style="4" customWidth="1"/>
    <col min="3079" max="3079" width="20.33203125" style="4" customWidth="1"/>
    <col min="3080" max="3080" width="2.33203125" style="4" customWidth="1"/>
    <col min="3081" max="3081" width="20.33203125" style="4" customWidth="1"/>
    <col min="3082" max="3082" width="2.33203125" style="4" customWidth="1"/>
    <col min="3083" max="3083" width="17.6640625" style="4" customWidth="1"/>
    <col min="3084" max="3084" width="2.33203125" style="4" customWidth="1"/>
    <col min="3085" max="3085" width="17.6640625" style="4" customWidth="1"/>
    <col min="3086" max="3086" width="14.5546875" style="4" bestFit="1" customWidth="1"/>
    <col min="3087" max="3328" width="8.6640625" style="4"/>
    <col min="3329" max="3331" width="3.33203125" style="4" customWidth="1"/>
    <col min="3332" max="3332" width="46.44140625" style="4" customWidth="1"/>
    <col min="3333" max="3333" width="8.33203125" style="4" customWidth="1"/>
    <col min="3334" max="3334" width="2.33203125" style="4" customWidth="1"/>
    <col min="3335" max="3335" width="20.33203125" style="4" customWidth="1"/>
    <col min="3336" max="3336" width="2.33203125" style="4" customWidth="1"/>
    <col min="3337" max="3337" width="20.33203125" style="4" customWidth="1"/>
    <col min="3338" max="3338" width="2.33203125" style="4" customWidth="1"/>
    <col min="3339" max="3339" width="17.6640625" style="4" customWidth="1"/>
    <col min="3340" max="3340" width="2.33203125" style="4" customWidth="1"/>
    <col min="3341" max="3341" width="17.6640625" style="4" customWidth="1"/>
    <col min="3342" max="3342" width="14.5546875" style="4" bestFit="1" customWidth="1"/>
    <col min="3343" max="3584" width="8.6640625" style="4"/>
    <col min="3585" max="3587" width="3.33203125" style="4" customWidth="1"/>
    <col min="3588" max="3588" width="46.44140625" style="4" customWidth="1"/>
    <col min="3589" max="3589" width="8.33203125" style="4" customWidth="1"/>
    <col min="3590" max="3590" width="2.33203125" style="4" customWidth="1"/>
    <col min="3591" max="3591" width="20.33203125" style="4" customWidth="1"/>
    <col min="3592" max="3592" width="2.33203125" style="4" customWidth="1"/>
    <col min="3593" max="3593" width="20.33203125" style="4" customWidth="1"/>
    <col min="3594" max="3594" width="2.33203125" style="4" customWidth="1"/>
    <col min="3595" max="3595" width="17.6640625" style="4" customWidth="1"/>
    <col min="3596" max="3596" width="2.33203125" style="4" customWidth="1"/>
    <col min="3597" max="3597" width="17.6640625" style="4" customWidth="1"/>
    <col min="3598" max="3598" width="14.5546875" style="4" bestFit="1" customWidth="1"/>
    <col min="3599" max="3840" width="8.6640625" style="4"/>
    <col min="3841" max="3843" width="3.33203125" style="4" customWidth="1"/>
    <col min="3844" max="3844" width="46.44140625" style="4" customWidth="1"/>
    <col min="3845" max="3845" width="8.33203125" style="4" customWidth="1"/>
    <col min="3846" max="3846" width="2.33203125" style="4" customWidth="1"/>
    <col min="3847" max="3847" width="20.33203125" style="4" customWidth="1"/>
    <col min="3848" max="3848" width="2.33203125" style="4" customWidth="1"/>
    <col min="3849" max="3849" width="20.33203125" style="4" customWidth="1"/>
    <col min="3850" max="3850" width="2.33203125" style="4" customWidth="1"/>
    <col min="3851" max="3851" width="17.6640625" style="4" customWidth="1"/>
    <col min="3852" max="3852" width="2.33203125" style="4" customWidth="1"/>
    <col min="3853" max="3853" width="17.6640625" style="4" customWidth="1"/>
    <col min="3854" max="3854" width="14.5546875" style="4" bestFit="1" customWidth="1"/>
    <col min="3855" max="4096" width="8.6640625" style="4"/>
    <col min="4097" max="4099" width="3.33203125" style="4" customWidth="1"/>
    <col min="4100" max="4100" width="46.44140625" style="4" customWidth="1"/>
    <col min="4101" max="4101" width="8.33203125" style="4" customWidth="1"/>
    <col min="4102" max="4102" width="2.33203125" style="4" customWidth="1"/>
    <col min="4103" max="4103" width="20.33203125" style="4" customWidth="1"/>
    <col min="4104" max="4104" width="2.33203125" style="4" customWidth="1"/>
    <col min="4105" max="4105" width="20.33203125" style="4" customWidth="1"/>
    <col min="4106" max="4106" width="2.33203125" style="4" customWidth="1"/>
    <col min="4107" max="4107" width="17.6640625" style="4" customWidth="1"/>
    <col min="4108" max="4108" width="2.33203125" style="4" customWidth="1"/>
    <col min="4109" max="4109" width="17.6640625" style="4" customWidth="1"/>
    <col min="4110" max="4110" width="14.5546875" style="4" bestFit="1" customWidth="1"/>
    <col min="4111" max="4352" width="8.6640625" style="4"/>
    <col min="4353" max="4355" width="3.33203125" style="4" customWidth="1"/>
    <col min="4356" max="4356" width="46.44140625" style="4" customWidth="1"/>
    <col min="4357" max="4357" width="8.33203125" style="4" customWidth="1"/>
    <col min="4358" max="4358" width="2.33203125" style="4" customWidth="1"/>
    <col min="4359" max="4359" width="20.33203125" style="4" customWidth="1"/>
    <col min="4360" max="4360" width="2.33203125" style="4" customWidth="1"/>
    <col min="4361" max="4361" width="20.33203125" style="4" customWidth="1"/>
    <col min="4362" max="4362" width="2.33203125" style="4" customWidth="1"/>
    <col min="4363" max="4363" width="17.6640625" style="4" customWidth="1"/>
    <col min="4364" max="4364" width="2.33203125" style="4" customWidth="1"/>
    <col min="4365" max="4365" width="17.6640625" style="4" customWidth="1"/>
    <col min="4366" max="4366" width="14.5546875" style="4" bestFit="1" customWidth="1"/>
    <col min="4367" max="4608" width="8.6640625" style="4"/>
    <col min="4609" max="4611" width="3.33203125" style="4" customWidth="1"/>
    <col min="4612" max="4612" width="46.44140625" style="4" customWidth="1"/>
    <col min="4613" max="4613" width="8.33203125" style="4" customWidth="1"/>
    <col min="4614" max="4614" width="2.33203125" style="4" customWidth="1"/>
    <col min="4615" max="4615" width="20.33203125" style="4" customWidth="1"/>
    <col min="4616" max="4616" width="2.33203125" style="4" customWidth="1"/>
    <col min="4617" max="4617" width="20.33203125" style="4" customWidth="1"/>
    <col min="4618" max="4618" width="2.33203125" style="4" customWidth="1"/>
    <col min="4619" max="4619" width="17.6640625" style="4" customWidth="1"/>
    <col min="4620" max="4620" width="2.33203125" style="4" customWidth="1"/>
    <col min="4621" max="4621" width="17.6640625" style="4" customWidth="1"/>
    <col min="4622" max="4622" width="14.5546875" style="4" bestFit="1" customWidth="1"/>
    <col min="4623" max="4864" width="8.6640625" style="4"/>
    <col min="4865" max="4867" width="3.33203125" style="4" customWidth="1"/>
    <col min="4868" max="4868" width="46.44140625" style="4" customWidth="1"/>
    <col min="4869" max="4869" width="8.33203125" style="4" customWidth="1"/>
    <col min="4870" max="4870" width="2.33203125" style="4" customWidth="1"/>
    <col min="4871" max="4871" width="20.33203125" style="4" customWidth="1"/>
    <col min="4872" max="4872" width="2.33203125" style="4" customWidth="1"/>
    <col min="4873" max="4873" width="20.33203125" style="4" customWidth="1"/>
    <col min="4874" max="4874" width="2.33203125" style="4" customWidth="1"/>
    <col min="4875" max="4875" width="17.6640625" style="4" customWidth="1"/>
    <col min="4876" max="4876" width="2.33203125" style="4" customWidth="1"/>
    <col min="4877" max="4877" width="17.6640625" style="4" customWidth="1"/>
    <col min="4878" max="4878" width="14.5546875" style="4" bestFit="1" customWidth="1"/>
    <col min="4879" max="5120" width="8.6640625" style="4"/>
    <col min="5121" max="5123" width="3.33203125" style="4" customWidth="1"/>
    <col min="5124" max="5124" width="46.44140625" style="4" customWidth="1"/>
    <col min="5125" max="5125" width="8.33203125" style="4" customWidth="1"/>
    <col min="5126" max="5126" width="2.33203125" style="4" customWidth="1"/>
    <col min="5127" max="5127" width="20.33203125" style="4" customWidth="1"/>
    <col min="5128" max="5128" width="2.33203125" style="4" customWidth="1"/>
    <col min="5129" max="5129" width="20.33203125" style="4" customWidth="1"/>
    <col min="5130" max="5130" width="2.33203125" style="4" customWidth="1"/>
    <col min="5131" max="5131" width="17.6640625" style="4" customWidth="1"/>
    <col min="5132" max="5132" width="2.33203125" style="4" customWidth="1"/>
    <col min="5133" max="5133" width="17.6640625" style="4" customWidth="1"/>
    <col min="5134" max="5134" width="14.5546875" style="4" bestFit="1" customWidth="1"/>
    <col min="5135" max="5376" width="8.6640625" style="4"/>
    <col min="5377" max="5379" width="3.33203125" style="4" customWidth="1"/>
    <col min="5380" max="5380" width="46.44140625" style="4" customWidth="1"/>
    <col min="5381" max="5381" width="8.33203125" style="4" customWidth="1"/>
    <col min="5382" max="5382" width="2.33203125" style="4" customWidth="1"/>
    <col min="5383" max="5383" width="20.33203125" style="4" customWidth="1"/>
    <col min="5384" max="5384" width="2.33203125" style="4" customWidth="1"/>
    <col min="5385" max="5385" width="20.33203125" style="4" customWidth="1"/>
    <col min="5386" max="5386" width="2.33203125" style="4" customWidth="1"/>
    <col min="5387" max="5387" width="17.6640625" style="4" customWidth="1"/>
    <col min="5388" max="5388" width="2.33203125" style="4" customWidth="1"/>
    <col min="5389" max="5389" width="17.6640625" style="4" customWidth="1"/>
    <col min="5390" max="5390" width="14.5546875" style="4" bestFit="1" customWidth="1"/>
    <col min="5391" max="5632" width="8.6640625" style="4"/>
    <col min="5633" max="5635" width="3.33203125" style="4" customWidth="1"/>
    <col min="5636" max="5636" width="46.44140625" style="4" customWidth="1"/>
    <col min="5637" max="5637" width="8.33203125" style="4" customWidth="1"/>
    <col min="5638" max="5638" width="2.33203125" style="4" customWidth="1"/>
    <col min="5639" max="5639" width="20.33203125" style="4" customWidth="1"/>
    <col min="5640" max="5640" width="2.33203125" style="4" customWidth="1"/>
    <col min="5641" max="5641" width="20.33203125" style="4" customWidth="1"/>
    <col min="5642" max="5642" width="2.33203125" style="4" customWidth="1"/>
    <col min="5643" max="5643" width="17.6640625" style="4" customWidth="1"/>
    <col min="5644" max="5644" width="2.33203125" style="4" customWidth="1"/>
    <col min="5645" max="5645" width="17.6640625" style="4" customWidth="1"/>
    <col min="5646" max="5646" width="14.5546875" style="4" bestFit="1" customWidth="1"/>
    <col min="5647" max="5888" width="8.6640625" style="4"/>
    <col min="5889" max="5891" width="3.33203125" style="4" customWidth="1"/>
    <col min="5892" max="5892" width="46.44140625" style="4" customWidth="1"/>
    <col min="5893" max="5893" width="8.33203125" style="4" customWidth="1"/>
    <col min="5894" max="5894" width="2.33203125" style="4" customWidth="1"/>
    <col min="5895" max="5895" width="20.33203125" style="4" customWidth="1"/>
    <col min="5896" max="5896" width="2.33203125" style="4" customWidth="1"/>
    <col min="5897" max="5897" width="20.33203125" style="4" customWidth="1"/>
    <col min="5898" max="5898" width="2.33203125" style="4" customWidth="1"/>
    <col min="5899" max="5899" width="17.6640625" style="4" customWidth="1"/>
    <col min="5900" max="5900" width="2.33203125" style="4" customWidth="1"/>
    <col min="5901" max="5901" width="17.6640625" style="4" customWidth="1"/>
    <col min="5902" max="5902" width="14.5546875" style="4" bestFit="1" customWidth="1"/>
    <col min="5903" max="6144" width="8.6640625" style="4"/>
    <col min="6145" max="6147" width="3.33203125" style="4" customWidth="1"/>
    <col min="6148" max="6148" width="46.44140625" style="4" customWidth="1"/>
    <col min="6149" max="6149" width="8.33203125" style="4" customWidth="1"/>
    <col min="6150" max="6150" width="2.33203125" style="4" customWidth="1"/>
    <col min="6151" max="6151" width="20.33203125" style="4" customWidth="1"/>
    <col min="6152" max="6152" width="2.33203125" style="4" customWidth="1"/>
    <col min="6153" max="6153" width="20.33203125" style="4" customWidth="1"/>
    <col min="6154" max="6154" width="2.33203125" style="4" customWidth="1"/>
    <col min="6155" max="6155" width="17.6640625" style="4" customWidth="1"/>
    <col min="6156" max="6156" width="2.33203125" style="4" customWidth="1"/>
    <col min="6157" max="6157" width="17.6640625" style="4" customWidth="1"/>
    <col min="6158" max="6158" width="14.5546875" style="4" bestFit="1" customWidth="1"/>
    <col min="6159" max="6400" width="8.6640625" style="4"/>
    <col min="6401" max="6403" width="3.33203125" style="4" customWidth="1"/>
    <col min="6404" max="6404" width="46.44140625" style="4" customWidth="1"/>
    <col min="6405" max="6405" width="8.33203125" style="4" customWidth="1"/>
    <col min="6406" max="6406" width="2.33203125" style="4" customWidth="1"/>
    <col min="6407" max="6407" width="20.33203125" style="4" customWidth="1"/>
    <col min="6408" max="6408" width="2.33203125" style="4" customWidth="1"/>
    <col min="6409" max="6409" width="20.33203125" style="4" customWidth="1"/>
    <col min="6410" max="6410" width="2.33203125" style="4" customWidth="1"/>
    <col min="6411" max="6411" width="17.6640625" style="4" customWidth="1"/>
    <col min="6412" max="6412" width="2.33203125" style="4" customWidth="1"/>
    <col min="6413" max="6413" width="17.6640625" style="4" customWidth="1"/>
    <col min="6414" max="6414" width="14.5546875" style="4" bestFit="1" customWidth="1"/>
    <col min="6415" max="6656" width="8.6640625" style="4"/>
    <col min="6657" max="6659" width="3.33203125" style="4" customWidth="1"/>
    <col min="6660" max="6660" width="46.44140625" style="4" customWidth="1"/>
    <col min="6661" max="6661" width="8.33203125" style="4" customWidth="1"/>
    <col min="6662" max="6662" width="2.33203125" style="4" customWidth="1"/>
    <col min="6663" max="6663" width="20.33203125" style="4" customWidth="1"/>
    <col min="6664" max="6664" width="2.33203125" style="4" customWidth="1"/>
    <col min="6665" max="6665" width="20.33203125" style="4" customWidth="1"/>
    <col min="6666" max="6666" width="2.33203125" style="4" customWidth="1"/>
    <col min="6667" max="6667" width="17.6640625" style="4" customWidth="1"/>
    <col min="6668" max="6668" width="2.33203125" style="4" customWidth="1"/>
    <col min="6669" max="6669" width="17.6640625" style="4" customWidth="1"/>
    <col min="6670" max="6670" width="14.5546875" style="4" bestFit="1" customWidth="1"/>
    <col min="6671" max="6912" width="8.6640625" style="4"/>
    <col min="6913" max="6915" width="3.33203125" style="4" customWidth="1"/>
    <col min="6916" max="6916" width="46.44140625" style="4" customWidth="1"/>
    <col min="6917" max="6917" width="8.33203125" style="4" customWidth="1"/>
    <col min="6918" max="6918" width="2.33203125" style="4" customWidth="1"/>
    <col min="6919" max="6919" width="20.33203125" style="4" customWidth="1"/>
    <col min="6920" max="6920" width="2.33203125" style="4" customWidth="1"/>
    <col min="6921" max="6921" width="20.33203125" style="4" customWidth="1"/>
    <col min="6922" max="6922" width="2.33203125" style="4" customWidth="1"/>
    <col min="6923" max="6923" width="17.6640625" style="4" customWidth="1"/>
    <col min="6924" max="6924" width="2.33203125" style="4" customWidth="1"/>
    <col min="6925" max="6925" width="17.6640625" style="4" customWidth="1"/>
    <col min="6926" max="6926" width="14.5546875" style="4" bestFit="1" customWidth="1"/>
    <col min="6927" max="7168" width="8.6640625" style="4"/>
    <col min="7169" max="7171" width="3.33203125" style="4" customWidth="1"/>
    <col min="7172" max="7172" width="46.44140625" style="4" customWidth="1"/>
    <col min="7173" max="7173" width="8.33203125" style="4" customWidth="1"/>
    <col min="7174" max="7174" width="2.33203125" style="4" customWidth="1"/>
    <col min="7175" max="7175" width="20.33203125" style="4" customWidth="1"/>
    <col min="7176" max="7176" width="2.33203125" style="4" customWidth="1"/>
    <col min="7177" max="7177" width="20.33203125" style="4" customWidth="1"/>
    <col min="7178" max="7178" width="2.33203125" style="4" customWidth="1"/>
    <col min="7179" max="7179" width="17.6640625" style="4" customWidth="1"/>
    <col min="7180" max="7180" width="2.33203125" style="4" customWidth="1"/>
    <col min="7181" max="7181" width="17.6640625" style="4" customWidth="1"/>
    <col min="7182" max="7182" width="14.5546875" style="4" bestFit="1" customWidth="1"/>
    <col min="7183" max="7424" width="8.6640625" style="4"/>
    <col min="7425" max="7427" width="3.33203125" style="4" customWidth="1"/>
    <col min="7428" max="7428" width="46.44140625" style="4" customWidth="1"/>
    <col min="7429" max="7429" width="8.33203125" style="4" customWidth="1"/>
    <col min="7430" max="7430" width="2.33203125" style="4" customWidth="1"/>
    <col min="7431" max="7431" width="20.33203125" style="4" customWidth="1"/>
    <col min="7432" max="7432" width="2.33203125" style="4" customWidth="1"/>
    <col min="7433" max="7433" width="20.33203125" style="4" customWidth="1"/>
    <col min="7434" max="7434" width="2.33203125" style="4" customWidth="1"/>
    <col min="7435" max="7435" width="17.6640625" style="4" customWidth="1"/>
    <col min="7436" max="7436" width="2.33203125" style="4" customWidth="1"/>
    <col min="7437" max="7437" width="17.6640625" style="4" customWidth="1"/>
    <col min="7438" max="7438" width="14.5546875" style="4" bestFit="1" customWidth="1"/>
    <col min="7439" max="7680" width="8.6640625" style="4"/>
    <col min="7681" max="7683" width="3.33203125" style="4" customWidth="1"/>
    <col min="7684" max="7684" width="46.44140625" style="4" customWidth="1"/>
    <col min="7685" max="7685" width="8.33203125" style="4" customWidth="1"/>
    <col min="7686" max="7686" width="2.33203125" style="4" customWidth="1"/>
    <col min="7687" max="7687" width="20.33203125" style="4" customWidth="1"/>
    <col min="7688" max="7688" width="2.33203125" style="4" customWidth="1"/>
    <col min="7689" max="7689" width="20.33203125" style="4" customWidth="1"/>
    <col min="7690" max="7690" width="2.33203125" style="4" customWidth="1"/>
    <col min="7691" max="7691" width="17.6640625" style="4" customWidth="1"/>
    <col min="7692" max="7692" width="2.33203125" style="4" customWidth="1"/>
    <col min="7693" max="7693" width="17.6640625" style="4" customWidth="1"/>
    <col min="7694" max="7694" width="14.5546875" style="4" bestFit="1" customWidth="1"/>
    <col min="7695" max="7936" width="8.6640625" style="4"/>
    <col min="7937" max="7939" width="3.33203125" style="4" customWidth="1"/>
    <col min="7940" max="7940" width="46.44140625" style="4" customWidth="1"/>
    <col min="7941" max="7941" width="8.33203125" style="4" customWidth="1"/>
    <col min="7942" max="7942" width="2.33203125" style="4" customWidth="1"/>
    <col min="7943" max="7943" width="20.33203125" style="4" customWidth="1"/>
    <col min="7944" max="7944" width="2.33203125" style="4" customWidth="1"/>
    <col min="7945" max="7945" width="20.33203125" style="4" customWidth="1"/>
    <col min="7946" max="7946" width="2.33203125" style="4" customWidth="1"/>
    <col min="7947" max="7947" width="17.6640625" style="4" customWidth="1"/>
    <col min="7948" max="7948" width="2.33203125" style="4" customWidth="1"/>
    <col min="7949" max="7949" width="17.6640625" style="4" customWidth="1"/>
    <col min="7950" max="7950" width="14.5546875" style="4" bestFit="1" customWidth="1"/>
    <col min="7951" max="8192" width="8.6640625" style="4"/>
    <col min="8193" max="8195" width="3.33203125" style="4" customWidth="1"/>
    <col min="8196" max="8196" width="46.44140625" style="4" customWidth="1"/>
    <col min="8197" max="8197" width="8.33203125" style="4" customWidth="1"/>
    <col min="8198" max="8198" width="2.33203125" style="4" customWidth="1"/>
    <col min="8199" max="8199" width="20.33203125" style="4" customWidth="1"/>
    <col min="8200" max="8200" width="2.33203125" style="4" customWidth="1"/>
    <col min="8201" max="8201" width="20.33203125" style="4" customWidth="1"/>
    <col min="8202" max="8202" width="2.33203125" style="4" customWidth="1"/>
    <col min="8203" max="8203" width="17.6640625" style="4" customWidth="1"/>
    <col min="8204" max="8204" width="2.33203125" style="4" customWidth="1"/>
    <col min="8205" max="8205" width="17.6640625" style="4" customWidth="1"/>
    <col min="8206" max="8206" width="14.5546875" style="4" bestFit="1" customWidth="1"/>
    <col min="8207" max="8448" width="8.6640625" style="4"/>
    <col min="8449" max="8451" width="3.33203125" style="4" customWidth="1"/>
    <col min="8452" max="8452" width="46.44140625" style="4" customWidth="1"/>
    <col min="8453" max="8453" width="8.33203125" style="4" customWidth="1"/>
    <col min="8454" max="8454" width="2.33203125" style="4" customWidth="1"/>
    <col min="8455" max="8455" width="20.33203125" style="4" customWidth="1"/>
    <col min="8456" max="8456" width="2.33203125" style="4" customWidth="1"/>
    <col min="8457" max="8457" width="20.33203125" style="4" customWidth="1"/>
    <col min="8458" max="8458" width="2.33203125" style="4" customWidth="1"/>
    <col min="8459" max="8459" width="17.6640625" style="4" customWidth="1"/>
    <col min="8460" max="8460" width="2.33203125" style="4" customWidth="1"/>
    <col min="8461" max="8461" width="17.6640625" style="4" customWidth="1"/>
    <col min="8462" max="8462" width="14.5546875" style="4" bestFit="1" customWidth="1"/>
    <col min="8463" max="8704" width="8.6640625" style="4"/>
    <col min="8705" max="8707" width="3.33203125" style="4" customWidth="1"/>
    <col min="8708" max="8708" width="46.44140625" style="4" customWidth="1"/>
    <col min="8709" max="8709" width="8.33203125" style="4" customWidth="1"/>
    <col min="8710" max="8710" width="2.33203125" style="4" customWidth="1"/>
    <col min="8711" max="8711" width="20.33203125" style="4" customWidth="1"/>
    <col min="8712" max="8712" width="2.33203125" style="4" customWidth="1"/>
    <col min="8713" max="8713" width="20.33203125" style="4" customWidth="1"/>
    <col min="8714" max="8714" width="2.33203125" style="4" customWidth="1"/>
    <col min="8715" max="8715" width="17.6640625" style="4" customWidth="1"/>
    <col min="8716" max="8716" width="2.33203125" style="4" customWidth="1"/>
    <col min="8717" max="8717" width="17.6640625" style="4" customWidth="1"/>
    <col min="8718" max="8718" width="14.5546875" style="4" bestFit="1" customWidth="1"/>
    <col min="8719" max="8960" width="8.6640625" style="4"/>
    <col min="8961" max="8963" width="3.33203125" style="4" customWidth="1"/>
    <col min="8964" max="8964" width="46.44140625" style="4" customWidth="1"/>
    <col min="8965" max="8965" width="8.33203125" style="4" customWidth="1"/>
    <col min="8966" max="8966" width="2.33203125" style="4" customWidth="1"/>
    <col min="8967" max="8967" width="20.33203125" style="4" customWidth="1"/>
    <col min="8968" max="8968" width="2.33203125" style="4" customWidth="1"/>
    <col min="8969" max="8969" width="20.33203125" style="4" customWidth="1"/>
    <col min="8970" max="8970" width="2.33203125" style="4" customWidth="1"/>
    <col min="8971" max="8971" width="17.6640625" style="4" customWidth="1"/>
    <col min="8972" max="8972" width="2.33203125" style="4" customWidth="1"/>
    <col min="8973" max="8973" width="17.6640625" style="4" customWidth="1"/>
    <col min="8974" max="8974" width="14.5546875" style="4" bestFit="1" customWidth="1"/>
    <col min="8975" max="9216" width="8.6640625" style="4"/>
    <col min="9217" max="9219" width="3.33203125" style="4" customWidth="1"/>
    <col min="9220" max="9220" width="46.44140625" style="4" customWidth="1"/>
    <col min="9221" max="9221" width="8.33203125" style="4" customWidth="1"/>
    <col min="9222" max="9222" width="2.33203125" style="4" customWidth="1"/>
    <col min="9223" max="9223" width="20.33203125" style="4" customWidth="1"/>
    <col min="9224" max="9224" width="2.33203125" style="4" customWidth="1"/>
    <col min="9225" max="9225" width="20.33203125" style="4" customWidth="1"/>
    <col min="9226" max="9226" width="2.33203125" style="4" customWidth="1"/>
    <col min="9227" max="9227" width="17.6640625" style="4" customWidth="1"/>
    <col min="9228" max="9228" width="2.33203125" style="4" customWidth="1"/>
    <col min="9229" max="9229" width="17.6640625" style="4" customWidth="1"/>
    <col min="9230" max="9230" width="14.5546875" style="4" bestFit="1" customWidth="1"/>
    <col min="9231" max="9472" width="8.6640625" style="4"/>
    <col min="9473" max="9475" width="3.33203125" style="4" customWidth="1"/>
    <col min="9476" max="9476" width="46.44140625" style="4" customWidth="1"/>
    <col min="9477" max="9477" width="8.33203125" style="4" customWidth="1"/>
    <col min="9478" max="9478" width="2.33203125" style="4" customWidth="1"/>
    <col min="9479" max="9479" width="20.33203125" style="4" customWidth="1"/>
    <col min="9480" max="9480" width="2.33203125" style="4" customWidth="1"/>
    <col min="9481" max="9481" width="20.33203125" style="4" customWidth="1"/>
    <col min="9482" max="9482" width="2.33203125" style="4" customWidth="1"/>
    <col min="9483" max="9483" width="17.6640625" style="4" customWidth="1"/>
    <col min="9484" max="9484" width="2.33203125" style="4" customWidth="1"/>
    <col min="9485" max="9485" width="17.6640625" style="4" customWidth="1"/>
    <col min="9486" max="9486" width="14.5546875" style="4" bestFit="1" customWidth="1"/>
    <col min="9487" max="9728" width="8.6640625" style="4"/>
    <col min="9729" max="9731" width="3.33203125" style="4" customWidth="1"/>
    <col min="9732" max="9732" width="46.44140625" style="4" customWidth="1"/>
    <col min="9733" max="9733" width="8.33203125" style="4" customWidth="1"/>
    <col min="9734" max="9734" width="2.33203125" style="4" customWidth="1"/>
    <col min="9735" max="9735" width="20.33203125" style="4" customWidth="1"/>
    <col min="9736" max="9736" width="2.33203125" style="4" customWidth="1"/>
    <col min="9737" max="9737" width="20.33203125" style="4" customWidth="1"/>
    <col min="9738" max="9738" width="2.33203125" style="4" customWidth="1"/>
    <col min="9739" max="9739" width="17.6640625" style="4" customWidth="1"/>
    <col min="9740" max="9740" width="2.33203125" style="4" customWidth="1"/>
    <col min="9741" max="9741" width="17.6640625" style="4" customWidth="1"/>
    <col min="9742" max="9742" width="14.5546875" style="4" bestFit="1" customWidth="1"/>
    <col min="9743" max="9984" width="8.6640625" style="4"/>
    <col min="9985" max="9987" width="3.33203125" style="4" customWidth="1"/>
    <col min="9988" max="9988" width="46.44140625" style="4" customWidth="1"/>
    <col min="9989" max="9989" width="8.33203125" style="4" customWidth="1"/>
    <col min="9990" max="9990" width="2.33203125" style="4" customWidth="1"/>
    <col min="9991" max="9991" width="20.33203125" style="4" customWidth="1"/>
    <col min="9992" max="9992" width="2.33203125" style="4" customWidth="1"/>
    <col min="9993" max="9993" width="20.33203125" style="4" customWidth="1"/>
    <col min="9994" max="9994" width="2.33203125" style="4" customWidth="1"/>
    <col min="9995" max="9995" width="17.6640625" style="4" customWidth="1"/>
    <col min="9996" max="9996" width="2.33203125" style="4" customWidth="1"/>
    <col min="9997" max="9997" width="17.6640625" style="4" customWidth="1"/>
    <col min="9998" max="9998" width="14.5546875" style="4" bestFit="1" customWidth="1"/>
    <col min="9999" max="10240" width="8.6640625" style="4"/>
    <col min="10241" max="10243" width="3.33203125" style="4" customWidth="1"/>
    <col min="10244" max="10244" width="46.44140625" style="4" customWidth="1"/>
    <col min="10245" max="10245" width="8.33203125" style="4" customWidth="1"/>
    <col min="10246" max="10246" width="2.33203125" style="4" customWidth="1"/>
    <col min="10247" max="10247" width="20.33203125" style="4" customWidth="1"/>
    <col min="10248" max="10248" width="2.33203125" style="4" customWidth="1"/>
    <col min="10249" max="10249" width="20.33203125" style="4" customWidth="1"/>
    <col min="10250" max="10250" width="2.33203125" style="4" customWidth="1"/>
    <col min="10251" max="10251" width="17.6640625" style="4" customWidth="1"/>
    <col min="10252" max="10252" width="2.33203125" style="4" customWidth="1"/>
    <col min="10253" max="10253" width="17.6640625" style="4" customWidth="1"/>
    <col min="10254" max="10254" width="14.5546875" style="4" bestFit="1" customWidth="1"/>
    <col min="10255" max="10496" width="8.6640625" style="4"/>
    <col min="10497" max="10499" width="3.33203125" style="4" customWidth="1"/>
    <col min="10500" max="10500" width="46.44140625" style="4" customWidth="1"/>
    <col min="10501" max="10501" width="8.33203125" style="4" customWidth="1"/>
    <col min="10502" max="10502" width="2.33203125" style="4" customWidth="1"/>
    <col min="10503" max="10503" width="20.33203125" style="4" customWidth="1"/>
    <col min="10504" max="10504" width="2.33203125" style="4" customWidth="1"/>
    <col min="10505" max="10505" width="20.33203125" style="4" customWidth="1"/>
    <col min="10506" max="10506" width="2.33203125" style="4" customWidth="1"/>
    <col min="10507" max="10507" width="17.6640625" style="4" customWidth="1"/>
    <col min="10508" max="10508" width="2.33203125" style="4" customWidth="1"/>
    <col min="10509" max="10509" width="17.6640625" style="4" customWidth="1"/>
    <col min="10510" max="10510" width="14.5546875" style="4" bestFit="1" customWidth="1"/>
    <col min="10511" max="10752" width="8.6640625" style="4"/>
    <col min="10753" max="10755" width="3.33203125" style="4" customWidth="1"/>
    <col min="10756" max="10756" width="46.44140625" style="4" customWidth="1"/>
    <col min="10757" max="10757" width="8.33203125" style="4" customWidth="1"/>
    <col min="10758" max="10758" width="2.33203125" style="4" customWidth="1"/>
    <col min="10759" max="10759" width="20.33203125" style="4" customWidth="1"/>
    <col min="10760" max="10760" width="2.33203125" style="4" customWidth="1"/>
    <col min="10761" max="10761" width="20.33203125" style="4" customWidth="1"/>
    <col min="10762" max="10762" width="2.33203125" style="4" customWidth="1"/>
    <col min="10763" max="10763" width="17.6640625" style="4" customWidth="1"/>
    <col min="10764" max="10764" width="2.33203125" style="4" customWidth="1"/>
    <col min="10765" max="10765" width="17.6640625" style="4" customWidth="1"/>
    <col min="10766" max="10766" width="14.5546875" style="4" bestFit="1" customWidth="1"/>
    <col min="10767" max="11008" width="8.6640625" style="4"/>
    <col min="11009" max="11011" width="3.33203125" style="4" customWidth="1"/>
    <col min="11012" max="11012" width="46.44140625" style="4" customWidth="1"/>
    <col min="11013" max="11013" width="8.33203125" style="4" customWidth="1"/>
    <col min="11014" max="11014" width="2.33203125" style="4" customWidth="1"/>
    <col min="11015" max="11015" width="20.33203125" style="4" customWidth="1"/>
    <col min="11016" max="11016" width="2.33203125" style="4" customWidth="1"/>
    <col min="11017" max="11017" width="20.33203125" style="4" customWidth="1"/>
    <col min="11018" max="11018" width="2.33203125" style="4" customWidth="1"/>
    <col min="11019" max="11019" width="17.6640625" style="4" customWidth="1"/>
    <col min="11020" max="11020" width="2.33203125" style="4" customWidth="1"/>
    <col min="11021" max="11021" width="17.6640625" style="4" customWidth="1"/>
    <col min="11022" max="11022" width="14.5546875" style="4" bestFit="1" customWidth="1"/>
    <col min="11023" max="11264" width="8.6640625" style="4"/>
    <col min="11265" max="11267" width="3.33203125" style="4" customWidth="1"/>
    <col min="11268" max="11268" width="46.44140625" style="4" customWidth="1"/>
    <col min="11269" max="11269" width="8.33203125" style="4" customWidth="1"/>
    <col min="11270" max="11270" width="2.33203125" style="4" customWidth="1"/>
    <col min="11271" max="11271" width="20.33203125" style="4" customWidth="1"/>
    <col min="11272" max="11272" width="2.33203125" style="4" customWidth="1"/>
    <col min="11273" max="11273" width="20.33203125" style="4" customWidth="1"/>
    <col min="11274" max="11274" width="2.33203125" style="4" customWidth="1"/>
    <col min="11275" max="11275" width="17.6640625" style="4" customWidth="1"/>
    <col min="11276" max="11276" width="2.33203125" style="4" customWidth="1"/>
    <col min="11277" max="11277" width="17.6640625" style="4" customWidth="1"/>
    <col min="11278" max="11278" width="14.5546875" style="4" bestFit="1" customWidth="1"/>
    <col min="11279" max="11520" width="8.6640625" style="4"/>
    <col min="11521" max="11523" width="3.33203125" style="4" customWidth="1"/>
    <col min="11524" max="11524" width="46.44140625" style="4" customWidth="1"/>
    <col min="11525" max="11525" width="8.33203125" style="4" customWidth="1"/>
    <col min="11526" max="11526" width="2.33203125" style="4" customWidth="1"/>
    <col min="11527" max="11527" width="20.33203125" style="4" customWidth="1"/>
    <col min="11528" max="11528" width="2.33203125" style="4" customWidth="1"/>
    <col min="11529" max="11529" width="20.33203125" style="4" customWidth="1"/>
    <col min="11530" max="11530" width="2.33203125" style="4" customWidth="1"/>
    <col min="11531" max="11531" width="17.6640625" style="4" customWidth="1"/>
    <col min="11532" max="11532" width="2.33203125" style="4" customWidth="1"/>
    <col min="11533" max="11533" width="17.6640625" style="4" customWidth="1"/>
    <col min="11534" max="11534" width="14.5546875" style="4" bestFit="1" customWidth="1"/>
    <col min="11535" max="11776" width="8.6640625" style="4"/>
    <col min="11777" max="11779" width="3.33203125" style="4" customWidth="1"/>
    <col min="11780" max="11780" width="46.44140625" style="4" customWidth="1"/>
    <col min="11781" max="11781" width="8.33203125" style="4" customWidth="1"/>
    <col min="11782" max="11782" width="2.33203125" style="4" customWidth="1"/>
    <col min="11783" max="11783" width="20.33203125" style="4" customWidth="1"/>
    <col min="11784" max="11784" width="2.33203125" style="4" customWidth="1"/>
    <col min="11785" max="11785" width="20.33203125" style="4" customWidth="1"/>
    <col min="11786" max="11786" width="2.33203125" style="4" customWidth="1"/>
    <col min="11787" max="11787" width="17.6640625" style="4" customWidth="1"/>
    <col min="11788" max="11788" width="2.33203125" style="4" customWidth="1"/>
    <col min="11789" max="11789" width="17.6640625" style="4" customWidth="1"/>
    <col min="11790" max="11790" width="14.5546875" style="4" bestFit="1" customWidth="1"/>
    <col min="11791" max="12032" width="8.6640625" style="4"/>
    <col min="12033" max="12035" width="3.33203125" style="4" customWidth="1"/>
    <col min="12036" max="12036" width="46.44140625" style="4" customWidth="1"/>
    <col min="12037" max="12037" width="8.33203125" style="4" customWidth="1"/>
    <col min="12038" max="12038" width="2.33203125" style="4" customWidth="1"/>
    <col min="12039" max="12039" width="20.33203125" style="4" customWidth="1"/>
    <col min="12040" max="12040" width="2.33203125" style="4" customWidth="1"/>
    <col min="12041" max="12041" width="20.33203125" style="4" customWidth="1"/>
    <col min="12042" max="12042" width="2.33203125" style="4" customWidth="1"/>
    <col min="12043" max="12043" width="17.6640625" style="4" customWidth="1"/>
    <col min="12044" max="12044" width="2.33203125" style="4" customWidth="1"/>
    <col min="12045" max="12045" width="17.6640625" style="4" customWidth="1"/>
    <col min="12046" max="12046" width="14.5546875" style="4" bestFit="1" customWidth="1"/>
    <col min="12047" max="12288" width="8.6640625" style="4"/>
    <col min="12289" max="12291" width="3.33203125" style="4" customWidth="1"/>
    <col min="12292" max="12292" width="46.44140625" style="4" customWidth="1"/>
    <col min="12293" max="12293" width="8.33203125" style="4" customWidth="1"/>
    <col min="12294" max="12294" width="2.33203125" style="4" customWidth="1"/>
    <col min="12295" max="12295" width="20.33203125" style="4" customWidth="1"/>
    <col min="12296" max="12296" width="2.33203125" style="4" customWidth="1"/>
    <col min="12297" max="12297" width="20.33203125" style="4" customWidth="1"/>
    <col min="12298" max="12298" width="2.33203125" style="4" customWidth="1"/>
    <col min="12299" max="12299" width="17.6640625" style="4" customWidth="1"/>
    <col min="12300" max="12300" width="2.33203125" style="4" customWidth="1"/>
    <col min="12301" max="12301" width="17.6640625" style="4" customWidth="1"/>
    <col min="12302" max="12302" width="14.5546875" style="4" bestFit="1" customWidth="1"/>
    <col min="12303" max="12544" width="8.6640625" style="4"/>
    <col min="12545" max="12547" width="3.33203125" style="4" customWidth="1"/>
    <col min="12548" max="12548" width="46.44140625" style="4" customWidth="1"/>
    <col min="12549" max="12549" width="8.33203125" style="4" customWidth="1"/>
    <col min="12550" max="12550" width="2.33203125" style="4" customWidth="1"/>
    <col min="12551" max="12551" width="20.33203125" style="4" customWidth="1"/>
    <col min="12552" max="12552" width="2.33203125" style="4" customWidth="1"/>
    <col min="12553" max="12553" width="20.33203125" style="4" customWidth="1"/>
    <col min="12554" max="12554" width="2.33203125" style="4" customWidth="1"/>
    <col min="12555" max="12555" width="17.6640625" style="4" customWidth="1"/>
    <col min="12556" max="12556" width="2.33203125" style="4" customWidth="1"/>
    <col min="12557" max="12557" width="17.6640625" style="4" customWidth="1"/>
    <col min="12558" max="12558" width="14.5546875" style="4" bestFit="1" customWidth="1"/>
    <col min="12559" max="12800" width="8.6640625" style="4"/>
    <col min="12801" max="12803" width="3.33203125" style="4" customWidth="1"/>
    <col min="12804" max="12804" width="46.44140625" style="4" customWidth="1"/>
    <col min="12805" max="12805" width="8.33203125" style="4" customWidth="1"/>
    <col min="12806" max="12806" width="2.33203125" style="4" customWidth="1"/>
    <col min="12807" max="12807" width="20.33203125" style="4" customWidth="1"/>
    <col min="12808" max="12808" width="2.33203125" style="4" customWidth="1"/>
    <col min="12809" max="12809" width="20.33203125" style="4" customWidth="1"/>
    <col min="12810" max="12810" width="2.33203125" style="4" customWidth="1"/>
    <col min="12811" max="12811" width="17.6640625" style="4" customWidth="1"/>
    <col min="12812" max="12812" width="2.33203125" style="4" customWidth="1"/>
    <col min="12813" max="12813" width="17.6640625" style="4" customWidth="1"/>
    <col min="12814" max="12814" width="14.5546875" style="4" bestFit="1" customWidth="1"/>
    <col min="12815" max="13056" width="8.6640625" style="4"/>
    <col min="13057" max="13059" width="3.33203125" style="4" customWidth="1"/>
    <col min="13060" max="13060" width="46.44140625" style="4" customWidth="1"/>
    <col min="13061" max="13061" width="8.33203125" style="4" customWidth="1"/>
    <col min="13062" max="13062" width="2.33203125" style="4" customWidth="1"/>
    <col min="13063" max="13063" width="20.33203125" style="4" customWidth="1"/>
    <col min="13064" max="13064" width="2.33203125" style="4" customWidth="1"/>
    <col min="13065" max="13065" width="20.33203125" style="4" customWidth="1"/>
    <col min="13066" max="13066" width="2.33203125" style="4" customWidth="1"/>
    <col min="13067" max="13067" width="17.6640625" style="4" customWidth="1"/>
    <col min="13068" max="13068" width="2.33203125" style="4" customWidth="1"/>
    <col min="13069" max="13069" width="17.6640625" style="4" customWidth="1"/>
    <col min="13070" max="13070" width="14.5546875" style="4" bestFit="1" customWidth="1"/>
    <col min="13071" max="13312" width="8.6640625" style="4"/>
    <col min="13313" max="13315" width="3.33203125" style="4" customWidth="1"/>
    <col min="13316" max="13316" width="46.44140625" style="4" customWidth="1"/>
    <col min="13317" max="13317" width="8.33203125" style="4" customWidth="1"/>
    <col min="13318" max="13318" width="2.33203125" style="4" customWidth="1"/>
    <col min="13319" max="13319" width="20.33203125" style="4" customWidth="1"/>
    <col min="13320" max="13320" width="2.33203125" style="4" customWidth="1"/>
    <col min="13321" max="13321" width="20.33203125" style="4" customWidth="1"/>
    <col min="13322" max="13322" width="2.33203125" style="4" customWidth="1"/>
    <col min="13323" max="13323" width="17.6640625" style="4" customWidth="1"/>
    <col min="13324" max="13324" width="2.33203125" style="4" customWidth="1"/>
    <col min="13325" max="13325" width="17.6640625" style="4" customWidth="1"/>
    <col min="13326" max="13326" width="14.5546875" style="4" bestFit="1" customWidth="1"/>
    <col min="13327" max="13568" width="8.6640625" style="4"/>
    <col min="13569" max="13571" width="3.33203125" style="4" customWidth="1"/>
    <col min="13572" max="13572" width="46.44140625" style="4" customWidth="1"/>
    <col min="13573" max="13573" width="8.33203125" style="4" customWidth="1"/>
    <col min="13574" max="13574" width="2.33203125" style="4" customWidth="1"/>
    <col min="13575" max="13575" width="20.33203125" style="4" customWidth="1"/>
    <col min="13576" max="13576" width="2.33203125" style="4" customWidth="1"/>
    <col min="13577" max="13577" width="20.33203125" style="4" customWidth="1"/>
    <col min="13578" max="13578" width="2.33203125" style="4" customWidth="1"/>
    <col min="13579" max="13579" width="17.6640625" style="4" customWidth="1"/>
    <col min="13580" max="13580" width="2.33203125" style="4" customWidth="1"/>
    <col min="13581" max="13581" width="17.6640625" style="4" customWidth="1"/>
    <col min="13582" max="13582" width="14.5546875" style="4" bestFit="1" customWidth="1"/>
    <col min="13583" max="13824" width="8.6640625" style="4"/>
    <col min="13825" max="13827" width="3.33203125" style="4" customWidth="1"/>
    <col min="13828" max="13828" width="46.44140625" style="4" customWidth="1"/>
    <col min="13829" max="13829" width="8.33203125" style="4" customWidth="1"/>
    <col min="13830" max="13830" width="2.33203125" style="4" customWidth="1"/>
    <col min="13831" max="13831" width="20.33203125" style="4" customWidth="1"/>
    <col min="13832" max="13832" width="2.33203125" style="4" customWidth="1"/>
    <col min="13833" max="13833" width="20.33203125" style="4" customWidth="1"/>
    <col min="13834" max="13834" width="2.33203125" style="4" customWidth="1"/>
    <col min="13835" max="13835" width="17.6640625" style="4" customWidth="1"/>
    <col min="13836" max="13836" width="2.33203125" style="4" customWidth="1"/>
    <col min="13837" max="13837" width="17.6640625" style="4" customWidth="1"/>
    <col min="13838" max="13838" width="14.5546875" style="4" bestFit="1" customWidth="1"/>
    <col min="13839" max="14080" width="8.6640625" style="4"/>
    <col min="14081" max="14083" width="3.33203125" style="4" customWidth="1"/>
    <col min="14084" max="14084" width="46.44140625" style="4" customWidth="1"/>
    <col min="14085" max="14085" width="8.33203125" style="4" customWidth="1"/>
    <col min="14086" max="14086" width="2.33203125" style="4" customWidth="1"/>
    <col min="14087" max="14087" width="20.33203125" style="4" customWidth="1"/>
    <col min="14088" max="14088" width="2.33203125" style="4" customWidth="1"/>
    <col min="14089" max="14089" width="20.33203125" style="4" customWidth="1"/>
    <col min="14090" max="14090" width="2.33203125" style="4" customWidth="1"/>
    <col min="14091" max="14091" width="17.6640625" style="4" customWidth="1"/>
    <col min="14092" max="14092" width="2.33203125" style="4" customWidth="1"/>
    <col min="14093" max="14093" width="17.6640625" style="4" customWidth="1"/>
    <col min="14094" max="14094" width="14.5546875" style="4" bestFit="1" customWidth="1"/>
    <col min="14095" max="14336" width="8.6640625" style="4"/>
    <col min="14337" max="14339" width="3.33203125" style="4" customWidth="1"/>
    <col min="14340" max="14340" width="46.44140625" style="4" customWidth="1"/>
    <col min="14341" max="14341" width="8.33203125" style="4" customWidth="1"/>
    <col min="14342" max="14342" width="2.33203125" style="4" customWidth="1"/>
    <col min="14343" max="14343" width="20.33203125" style="4" customWidth="1"/>
    <col min="14344" max="14344" width="2.33203125" style="4" customWidth="1"/>
    <col min="14345" max="14345" width="20.33203125" style="4" customWidth="1"/>
    <col min="14346" max="14346" width="2.33203125" style="4" customWidth="1"/>
    <col min="14347" max="14347" width="17.6640625" style="4" customWidth="1"/>
    <col min="14348" max="14348" width="2.33203125" style="4" customWidth="1"/>
    <col min="14349" max="14349" width="17.6640625" style="4" customWidth="1"/>
    <col min="14350" max="14350" width="14.5546875" style="4" bestFit="1" customWidth="1"/>
    <col min="14351" max="14592" width="8.6640625" style="4"/>
    <col min="14593" max="14595" width="3.33203125" style="4" customWidth="1"/>
    <col min="14596" max="14596" width="46.44140625" style="4" customWidth="1"/>
    <col min="14597" max="14597" width="8.33203125" style="4" customWidth="1"/>
    <col min="14598" max="14598" width="2.33203125" style="4" customWidth="1"/>
    <col min="14599" max="14599" width="20.33203125" style="4" customWidth="1"/>
    <col min="14600" max="14600" width="2.33203125" style="4" customWidth="1"/>
    <col min="14601" max="14601" width="20.33203125" style="4" customWidth="1"/>
    <col min="14602" max="14602" width="2.33203125" style="4" customWidth="1"/>
    <col min="14603" max="14603" width="17.6640625" style="4" customWidth="1"/>
    <col min="14604" max="14604" width="2.33203125" style="4" customWidth="1"/>
    <col min="14605" max="14605" width="17.6640625" style="4" customWidth="1"/>
    <col min="14606" max="14606" width="14.5546875" style="4" bestFit="1" customWidth="1"/>
    <col min="14607" max="14848" width="8.6640625" style="4"/>
    <col min="14849" max="14851" width="3.33203125" style="4" customWidth="1"/>
    <col min="14852" max="14852" width="46.44140625" style="4" customWidth="1"/>
    <col min="14853" max="14853" width="8.33203125" style="4" customWidth="1"/>
    <col min="14854" max="14854" width="2.33203125" style="4" customWidth="1"/>
    <col min="14855" max="14855" width="20.33203125" style="4" customWidth="1"/>
    <col min="14856" max="14856" width="2.33203125" style="4" customWidth="1"/>
    <col min="14857" max="14857" width="20.33203125" style="4" customWidth="1"/>
    <col min="14858" max="14858" width="2.33203125" style="4" customWidth="1"/>
    <col min="14859" max="14859" width="17.6640625" style="4" customWidth="1"/>
    <col min="14860" max="14860" width="2.33203125" style="4" customWidth="1"/>
    <col min="14861" max="14861" width="17.6640625" style="4" customWidth="1"/>
    <col min="14862" max="14862" width="14.5546875" style="4" bestFit="1" customWidth="1"/>
    <col min="14863" max="15104" width="8.6640625" style="4"/>
    <col min="15105" max="15107" width="3.33203125" style="4" customWidth="1"/>
    <col min="15108" max="15108" width="46.44140625" style="4" customWidth="1"/>
    <col min="15109" max="15109" width="8.33203125" style="4" customWidth="1"/>
    <col min="15110" max="15110" width="2.33203125" style="4" customWidth="1"/>
    <col min="15111" max="15111" width="20.33203125" style="4" customWidth="1"/>
    <col min="15112" max="15112" width="2.33203125" style="4" customWidth="1"/>
    <col min="15113" max="15113" width="20.33203125" style="4" customWidth="1"/>
    <col min="15114" max="15114" width="2.33203125" style="4" customWidth="1"/>
    <col min="15115" max="15115" width="17.6640625" style="4" customWidth="1"/>
    <col min="15116" max="15116" width="2.33203125" style="4" customWidth="1"/>
    <col min="15117" max="15117" width="17.6640625" style="4" customWidth="1"/>
    <col min="15118" max="15118" width="14.5546875" style="4" bestFit="1" customWidth="1"/>
    <col min="15119" max="15360" width="8.6640625" style="4"/>
    <col min="15361" max="15363" width="3.33203125" style="4" customWidth="1"/>
    <col min="15364" max="15364" width="46.44140625" style="4" customWidth="1"/>
    <col min="15365" max="15365" width="8.33203125" style="4" customWidth="1"/>
    <col min="15366" max="15366" width="2.33203125" style="4" customWidth="1"/>
    <col min="15367" max="15367" width="20.33203125" style="4" customWidth="1"/>
    <col min="15368" max="15368" width="2.33203125" style="4" customWidth="1"/>
    <col min="15369" max="15369" width="20.33203125" style="4" customWidth="1"/>
    <col min="15370" max="15370" width="2.33203125" style="4" customWidth="1"/>
    <col min="15371" max="15371" width="17.6640625" style="4" customWidth="1"/>
    <col min="15372" max="15372" width="2.33203125" style="4" customWidth="1"/>
    <col min="15373" max="15373" width="17.6640625" style="4" customWidth="1"/>
    <col min="15374" max="15374" width="14.5546875" style="4" bestFit="1" customWidth="1"/>
    <col min="15375" max="15616" width="8.6640625" style="4"/>
    <col min="15617" max="15619" width="3.33203125" style="4" customWidth="1"/>
    <col min="15620" max="15620" width="46.44140625" style="4" customWidth="1"/>
    <col min="15621" max="15621" width="8.33203125" style="4" customWidth="1"/>
    <col min="15622" max="15622" width="2.33203125" style="4" customWidth="1"/>
    <col min="15623" max="15623" width="20.33203125" style="4" customWidth="1"/>
    <col min="15624" max="15624" width="2.33203125" style="4" customWidth="1"/>
    <col min="15625" max="15625" width="20.33203125" style="4" customWidth="1"/>
    <col min="15626" max="15626" width="2.33203125" style="4" customWidth="1"/>
    <col min="15627" max="15627" width="17.6640625" style="4" customWidth="1"/>
    <col min="15628" max="15628" width="2.33203125" style="4" customWidth="1"/>
    <col min="15629" max="15629" width="17.6640625" style="4" customWidth="1"/>
    <col min="15630" max="15630" width="14.5546875" style="4" bestFit="1" customWidth="1"/>
    <col min="15631" max="15872" width="8.6640625" style="4"/>
    <col min="15873" max="15875" width="3.33203125" style="4" customWidth="1"/>
    <col min="15876" max="15876" width="46.44140625" style="4" customWidth="1"/>
    <col min="15877" max="15877" width="8.33203125" style="4" customWidth="1"/>
    <col min="15878" max="15878" width="2.33203125" style="4" customWidth="1"/>
    <col min="15879" max="15879" width="20.33203125" style="4" customWidth="1"/>
    <col min="15880" max="15880" width="2.33203125" style="4" customWidth="1"/>
    <col min="15881" max="15881" width="20.33203125" style="4" customWidth="1"/>
    <col min="15882" max="15882" width="2.33203125" style="4" customWidth="1"/>
    <col min="15883" max="15883" width="17.6640625" style="4" customWidth="1"/>
    <col min="15884" max="15884" width="2.33203125" style="4" customWidth="1"/>
    <col min="15885" max="15885" width="17.6640625" style="4" customWidth="1"/>
    <col min="15886" max="15886" width="14.5546875" style="4" bestFit="1" customWidth="1"/>
    <col min="15887" max="16128" width="8.6640625" style="4"/>
    <col min="16129" max="16131" width="3.33203125" style="4" customWidth="1"/>
    <col min="16132" max="16132" width="46.44140625" style="4" customWidth="1"/>
    <col min="16133" max="16133" width="8.33203125" style="4" customWidth="1"/>
    <col min="16134" max="16134" width="2.33203125" style="4" customWidth="1"/>
    <col min="16135" max="16135" width="20.33203125" style="4" customWidth="1"/>
    <col min="16136" max="16136" width="2.33203125" style="4" customWidth="1"/>
    <col min="16137" max="16137" width="20.33203125" style="4" customWidth="1"/>
    <col min="16138" max="16138" width="2.33203125" style="4" customWidth="1"/>
    <col min="16139" max="16139" width="17.6640625" style="4" customWidth="1"/>
    <col min="16140" max="16140" width="2.33203125" style="4" customWidth="1"/>
    <col min="16141" max="16141" width="17.6640625" style="4" customWidth="1"/>
    <col min="16142" max="16142" width="14.5546875" style="4" bestFit="1" customWidth="1"/>
    <col min="16143" max="16384" width="8.6640625" style="4"/>
  </cols>
  <sheetData>
    <row r="1" spans="1:14" ht="22.95" customHeight="1">
      <c r="M1" s="60" t="s">
        <v>137</v>
      </c>
    </row>
    <row r="2" spans="1:14" ht="22.95" customHeight="1">
      <c r="M2" s="61"/>
    </row>
    <row r="3" spans="1:14" ht="22.95" customHeight="1">
      <c r="A3" s="2" t="s">
        <v>70</v>
      </c>
      <c r="B3" s="1"/>
      <c r="C3" s="62"/>
      <c r="D3" s="62"/>
      <c r="E3" s="71"/>
      <c r="F3" s="62"/>
      <c r="G3" s="62"/>
      <c r="H3" s="62"/>
      <c r="I3" s="62"/>
      <c r="J3" s="62"/>
      <c r="K3" s="3"/>
      <c r="L3" s="3"/>
      <c r="M3" s="3"/>
    </row>
    <row r="4" spans="1:14" ht="22.95" customHeight="1">
      <c r="A4" s="62" t="s">
        <v>114</v>
      </c>
      <c r="B4" s="1"/>
      <c r="C4" s="62"/>
      <c r="D4" s="62"/>
      <c r="E4" s="71"/>
      <c r="F4" s="62"/>
      <c r="G4" s="62"/>
      <c r="H4" s="62"/>
      <c r="I4" s="62"/>
      <c r="J4" s="62"/>
      <c r="K4" s="3"/>
      <c r="L4" s="3"/>
      <c r="M4" s="3"/>
    </row>
    <row r="5" spans="1:14" ht="22.95" customHeight="1">
      <c r="A5" s="2" t="s">
        <v>245</v>
      </c>
      <c r="B5" s="1"/>
      <c r="C5" s="62"/>
      <c r="D5" s="62"/>
      <c r="E5" s="71"/>
      <c r="F5" s="62"/>
      <c r="G5" s="62"/>
      <c r="H5" s="62"/>
      <c r="I5" s="62"/>
      <c r="J5" s="62"/>
      <c r="K5" s="3"/>
      <c r="L5" s="3"/>
      <c r="M5" s="3"/>
    </row>
    <row r="6" spans="1:14" ht="22.95" customHeight="1">
      <c r="F6" s="26"/>
      <c r="G6" s="39" t="s">
        <v>236</v>
      </c>
      <c r="H6" s="39"/>
      <c r="I6" s="39"/>
      <c r="J6" s="39"/>
      <c r="K6" s="72"/>
      <c r="L6" s="72"/>
      <c r="M6" s="39"/>
    </row>
    <row r="7" spans="1:14" s="5" customFormat="1" ht="22.95" customHeight="1">
      <c r="E7" s="73"/>
      <c r="F7" s="53"/>
      <c r="G7" s="140" t="s">
        <v>132</v>
      </c>
      <c r="H7" s="140"/>
      <c r="I7" s="140"/>
      <c r="J7" s="6"/>
      <c r="K7" s="140" t="s">
        <v>67</v>
      </c>
      <c r="L7" s="140"/>
      <c r="M7" s="140"/>
      <c r="N7" s="74"/>
    </row>
    <row r="8" spans="1:14" ht="22.95" customHeight="1">
      <c r="E8" s="28" t="s">
        <v>254</v>
      </c>
      <c r="F8" s="75"/>
      <c r="G8" s="76">
        <v>2023</v>
      </c>
      <c r="H8" s="11"/>
      <c r="I8" s="76">
        <v>2022</v>
      </c>
      <c r="J8" s="10"/>
      <c r="K8" s="76">
        <v>2023</v>
      </c>
      <c r="L8" s="11"/>
      <c r="M8" s="76">
        <v>2022</v>
      </c>
    </row>
    <row r="9" spans="1:14" ht="22.95" customHeight="1">
      <c r="A9" s="77" t="s">
        <v>22</v>
      </c>
      <c r="C9" s="26"/>
      <c r="D9" s="77"/>
      <c r="I9" s="78"/>
      <c r="M9" s="78"/>
    </row>
    <row r="10" spans="1:14" ht="22.95" customHeight="1">
      <c r="B10" s="15" t="s">
        <v>19</v>
      </c>
      <c r="C10" s="15"/>
      <c r="D10" s="15"/>
      <c r="G10" s="45">
        <v>1457329</v>
      </c>
      <c r="H10" s="79"/>
      <c r="I10" s="45">
        <v>409720</v>
      </c>
      <c r="J10" s="79"/>
      <c r="K10" s="45">
        <v>1093658</v>
      </c>
      <c r="L10" s="79"/>
      <c r="M10" s="45">
        <v>5848</v>
      </c>
    </row>
    <row r="11" spans="1:14" ht="22.95" customHeight="1">
      <c r="A11" s="80"/>
      <c r="B11" s="15" t="s">
        <v>26</v>
      </c>
      <c r="C11" s="15"/>
      <c r="D11" s="15"/>
      <c r="G11" s="45">
        <v>8633</v>
      </c>
      <c r="H11" s="79"/>
      <c r="I11" s="45">
        <v>5994</v>
      </c>
      <c r="J11" s="79"/>
      <c r="K11" s="68">
        <v>0</v>
      </c>
      <c r="L11" s="81"/>
      <c r="M11" s="68">
        <v>0</v>
      </c>
    </row>
    <row r="12" spans="1:14" ht="22.95" customHeight="1">
      <c r="A12" s="80"/>
      <c r="B12" s="15" t="s">
        <v>167</v>
      </c>
      <c r="C12" s="15"/>
      <c r="D12" s="15"/>
      <c r="G12" s="17">
        <v>50</v>
      </c>
      <c r="H12" s="79"/>
      <c r="I12" s="17">
        <v>50</v>
      </c>
      <c r="J12" s="79"/>
      <c r="K12" s="17">
        <v>6234</v>
      </c>
      <c r="L12" s="81"/>
      <c r="M12" s="17">
        <v>6131</v>
      </c>
    </row>
    <row r="13" spans="1:14" ht="22.95" customHeight="1">
      <c r="A13" s="80"/>
      <c r="B13" s="15" t="s">
        <v>196</v>
      </c>
      <c r="C13" s="15"/>
      <c r="D13" s="15"/>
      <c r="G13" s="17">
        <v>0</v>
      </c>
      <c r="H13" s="79"/>
      <c r="I13" s="17">
        <v>929</v>
      </c>
      <c r="J13" s="79"/>
      <c r="K13" s="17">
        <v>0</v>
      </c>
      <c r="L13" s="81"/>
      <c r="M13" s="17">
        <v>929</v>
      </c>
    </row>
    <row r="14" spans="1:14" ht="22.95" customHeight="1">
      <c r="A14" s="80"/>
      <c r="B14" s="15" t="s">
        <v>115</v>
      </c>
      <c r="C14" s="15"/>
      <c r="D14" s="15"/>
      <c r="E14" s="113"/>
      <c r="G14" s="17">
        <v>1087</v>
      </c>
      <c r="H14" s="79"/>
      <c r="I14" s="17">
        <v>459</v>
      </c>
      <c r="J14" s="79"/>
      <c r="K14" s="17">
        <v>0</v>
      </c>
      <c r="L14" s="81"/>
      <c r="M14" s="17">
        <v>0</v>
      </c>
    </row>
    <row r="15" spans="1:14" ht="22.95" customHeight="1">
      <c r="B15" s="15" t="s">
        <v>20</v>
      </c>
      <c r="C15" s="15"/>
      <c r="D15" s="15"/>
      <c r="G15" s="17">
        <v>0</v>
      </c>
      <c r="H15" s="82"/>
      <c r="I15" s="45">
        <v>133</v>
      </c>
      <c r="J15" s="82"/>
      <c r="K15" s="17">
        <v>0</v>
      </c>
      <c r="L15" s="82"/>
      <c r="M15" s="45">
        <v>133</v>
      </c>
    </row>
    <row r="16" spans="1:14" ht="22.95" customHeight="1">
      <c r="B16" s="12" t="s">
        <v>43</v>
      </c>
      <c r="C16" s="12"/>
      <c r="D16" s="12"/>
      <c r="G16" s="45">
        <v>29215</v>
      </c>
      <c r="H16" s="79"/>
      <c r="I16" s="45">
        <v>14295</v>
      </c>
      <c r="J16" s="79"/>
      <c r="K16" s="45">
        <v>21709</v>
      </c>
      <c r="L16" s="79"/>
      <c r="M16" s="45">
        <v>7149</v>
      </c>
    </row>
    <row r="17" spans="1:21" ht="22.95" customHeight="1">
      <c r="A17" s="77" t="s">
        <v>21</v>
      </c>
      <c r="C17" s="77"/>
      <c r="D17" s="77"/>
      <c r="G17" s="83">
        <f>SUM(G10:G16)</f>
        <v>1496314</v>
      </c>
      <c r="H17" s="82"/>
      <c r="I17" s="83">
        <f>SUM(I10:I16)</f>
        <v>431580</v>
      </c>
      <c r="J17" s="82"/>
      <c r="K17" s="83">
        <f>SUM(K10:K16)</f>
        <v>1121601</v>
      </c>
      <c r="L17" s="82"/>
      <c r="M17" s="83">
        <f>SUM(M10:M16)</f>
        <v>20190</v>
      </c>
    </row>
    <row r="18" spans="1:21" s="70" customFormat="1" ht="22.95" customHeight="1">
      <c r="A18" s="77" t="s">
        <v>23</v>
      </c>
      <c r="B18" s="4"/>
      <c r="C18" s="77"/>
      <c r="D18" s="77"/>
      <c r="E18" s="69"/>
      <c r="F18" s="4"/>
      <c r="G18" s="64"/>
      <c r="H18" s="82"/>
      <c r="I18" s="64"/>
      <c r="J18" s="82"/>
      <c r="K18" s="64"/>
      <c r="L18" s="82"/>
      <c r="M18" s="64"/>
      <c r="O18" s="4"/>
      <c r="P18" s="4"/>
      <c r="Q18" s="4"/>
      <c r="R18" s="4"/>
      <c r="S18" s="4"/>
      <c r="T18" s="4"/>
      <c r="U18" s="4"/>
    </row>
    <row r="19" spans="1:21" s="70" customFormat="1" ht="22.95" customHeight="1">
      <c r="A19" s="4"/>
      <c r="B19" s="15" t="s">
        <v>24</v>
      </c>
      <c r="C19" s="15"/>
      <c r="D19" s="15"/>
      <c r="E19" s="8"/>
      <c r="F19" s="4"/>
      <c r="G19" s="45">
        <v>1409652</v>
      </c>
      <c r="H19" s="79"/>
      <c r="I19" s="45">
        <v>377483</v>
      </c>
      <c r="J19" s="79"/>
      <c r="K19" s="45">
        <v>1084311</v>
      </c>
      <c r="L19" s="79"/>
      <c r="M19" s="45">
        <v>7119</v>
      </c>
      <c r="O19" s="4"/>
      <c r="P19" s="4"/>
      <c r="Q19" s="4"/>
      <c r="R19" s="4"/>
      <c r="S19" s="4"/>
      <c r="T19" s="4"/>
      <c r="U19" s="4"/>
    </row>
    <row r="20" spans="1:21" s="70" customFormat="1" ht="22.95" customHeight="1">
      <c r="A20" s="4"/>
      <c r="B20" s="15" t="s">
        <v>165</v>
      </c>
      <c r="C20" s="15"/>
      <c r="D20" s="15"/>
      <c r="E20" s="8"/>
      <c r="F20" s="4"/>
      <c r="G20" s="64">
        <v>19608</v>
      </c>
      <c r="H20" s="82"/>
      <c r="I20" s="64">
        <v>10747</v>
      </c>
      <c r="J20" s="82"/>
      <c r="K20" s="45">
        <v>8111</v>
      </c>
      <c r="L20" s="82"/>
      <c r="M20" s="45">
        <v>2188</v>
      </c>
      <c r="O20" s="4"/>
      <c r="P20" s="4"/>
      <c r="Q20" s="4"/>
      <c r="R20" s="4"/>
      <c r="S20" s="4"/>
      <c r="T20" s="4"/>
      <c r="U20" s="4"/>
    </row>
    <row r="21" spans="1:21" s="70" customFormat="1" ht="22.95" customHeight="1">
      <c r="A21" s="4"/>
      <c r="B21" s="15" t="s">
        <v>25</v>
      </c>
      <c r="C21" s="15"/>
      <c r="D21" s="84"/>
      <c r="E21" s="8"/>
      <c r="F21" s="4"/>
      <c r="G21" s="64">
        <v>56256</v>
      </c>
      <c r="H21" s="82"/>
      <c r="I21" s="64">
        <v>50239</v>
      </c>
      <c r="J21" s="82"/>
      <c r="K21" s="45">
        <v>16079</v>
      </c>
      <c r="L21" s="82"/>
      <c r="M21" s="45">
        <v>16534</v>
      </c>
      <c r="O21" s="4"/>
      <c r="P21" s="4"/>
      <c r="Q21" s="4"/>
      <c r="R21" s="4"/>
      <c r="S21" s="4"/>
      <c r="T21" s="4"/>
      <c r="U21" s="4"/>
    </row>
    <row r="22" spans="1:21" s="70" customFormat="1" ht="22.95" customHeight="1">
      <c r="A22" s="4"/>
      <c r="B22" s="15" t="s">
        <v>195</v>
      </c>
      <c r="C22" s="15"/>
      <c r="D22" s="84"/>
      <c r="E22" s="8"/>
      <c r="F22" s="4"/>
      <c r="G22" s="64">
        <v>28</v>
      </c>
      <c r="H22" s="82"/>
      <c r="I22" s="14">
        <v>0</v>
      </c>
      <c r="J22" s="82"/>
      <c r="K22" s="45">
        <v>28</v>
      </c>
      <c r="L22" s="82"/>
      <c r="M22" s="17">
        <v>0</v>
      </c>
      <c r="O22" s="4"/>
      <c r="P22" s="4"/>
      <c r="Q22" s="4"/>
      <c r="R22" s="4"/>
      <c r="S22" s="4"/>
      <c r="T22" s="4"/>
      <c r="U22" s="4"/>
    </row>
    <row r="23" spans="1:21" s="70" customFormat="1" ht="22.95" customHeight="1">
      <c r="A23" s="77" t="s">
        <v>27</v>
      </c>
      <c r="B23" s="4"/>
      <c r="C23" s="26"/>
      <c r="D23" s="77"/>
      <c r="E23" s="8"/>
      <c r="F23" s="4"/>
      <c r="G23" s="83">
        <f>SUM(G19:G22)</f>
        <v>1485544</v>
      </c>
      <c r="H23" s="82"/>
      <c r="I23" s="83">
        <f>SUM(I19:I22)</f>
        <v>438469</v>
      </c>
      <c r="J23" s="82"/>
      <c r="K23" s="83">
        <f>SUM(K19:K22)</f>
        <v>1108529</v>
      </c>
      <c r="L23" s="82"/>
      <c r="M23" s="83">
        <f>SUM(M19:M22)</f>
        <v>25841</v>
      </c>
      <c r="O23" s="4"/>
      <c r="P23" s="4"/>
      <c r="Q23" s="4"/>
      <c r="R23" s="4"/>
      <c r="S23" s="4"/>
      <c r="T23" s="4"/>
      <c r="U23" s="4"/>
    </row>
    <row r="24" spans="1:21" s="70" customFormat="1" ht="22.95" customHeight="1">
      <c r="A24" s="77" t="s">
        <v>192</v>
      </c>
      <c r="B24" s="4"/>
      <c r="C24" s="26"/>
      <c r="D24" s="77"/>
      <c r="E24" s="69"/>
      <c r="F24" s="4"/>
      <c r="G24" s="82">
        <f>G17-G23</f>
        <v>10770</v>
      </c>
      <c r="H24" s="82"/>
      <c r="I24" s="82">
        <f>I17-I23</f>
        <v>-6889</v>
      </c>
      <c r="J24" s="82"/>
      <c r="K24" s="82">
        <f>K17-K23</f>
        <v>13072</v>
      </c>
      <c r="L24" s="82"/>
      <c r="M24" s="82">
        <f>M17-M23</f>
        <v>-5651</v>
      </c>
      <c r="O24" s="4"/>
      <c r="P24" s="4"/>
      <c r="Q24" s="4"/>
      <c r="R24" s="4"/>
      <c r="S24" s="4"/>
      <c r="T24" s="4"/>
      <c r="U24" s="4"/>
    </row>
    <row r="25" spans="1:21" s="70" customFormat="1" ht="22.95" customHeight="1">
      <c r="A25" s="26" t="s">
        <v>64</v>
      </c>
      <c r="B25" s="4"/>
      <c r="C25" s="26"/>
      <c r="D25" s="77"/>
      <c r="E25" s="69"/>
      <c r="F25" s="4"/>
      <c r="G25" s="127">
        <v>57</v>
      </c>
      <c r="H25" s="85"/>
      <c r="I25" s="45">
        <v>629</v>
      </c>
      <c r="J25" s="85"/>
      <c r="K25" s="45">
        <v>81</v>
      </c>
      <c r="L25" s="81"/>
      <c r="M25" s="17">
        <v>114</v>
      </c>
      <c r="O25" s="4"/>
      <c r="P25" s="4"/>
      <c r="Q25" s="4"/>
      <c r="R25" s="4"/>
      <c r="S25" s="4"/>
      <c r="T25" s="4"/>
      <c r="U25" s="4"/>
    </row>
    <row r="26" spans="1:21" s="70" customFormat="1" ht="22.95" customHeight="1">
      <c r="A26" s="26" t="s">
        <v>125</v>
      </c>
      <c r="B26" s="4"/>
      <c r="C26" s="26"/>
      <c r="D26" s="26"/>
      <c r="E26" s="8"/>
      <c r="F26" s="4"/>
      <c r="G26" s="82">
        <v>-4667</v>
      </c>
      <c r="H26" s="82"/>
      <c r="I26" s="82">
        <v>-2895</v>
      </c>
      <c r="J26" s="82"/>
      <c r="K26" s="82">
        <v>-2616</v>
      </c>
      <c r="L26" s="82"/>
      <c r="M26" s="82">
        <v>-2556</v>
      </c>
      <c r="O26" s="4"/>
      <c r="P26" s="4"/>
      <c r="Q26" s="4"/>
      <c r="R26" s="4"/>
      <c r="S26" s="4"/>
      <c r="T26" s="4"/>
      <c r="U26" s="4"/>
    </row>
    <row r="27" spans="1:21" s="70" customFormat="1" ht="22.95" customHeight="1">
      <c r="A27" s="4" t="s">
        <v>152</v>
      </c>
      <c r="B27" s="86"/>
      <c r="C27" s="87"/>
      <c r="D27" s="87"/>
      <c r="E27" s="8"/>
      <c r="F27" s="4"/>
      <c r="G27" s="64"/>
      <c r="H27" s="82"/>
      <c r="I27" s="64"/>
      <c r="J27" s="82"/>
      <c r="K27" s="68"/>
      <c r="L27" s="82"/>
      <c r="M27" s="68"/>
      <c r="O27" s="4"/>
      <c r="P27" s="4"/>
      <c r="Q27" s="4"/>
      <c r="R27" s="4"/>
      <c r="S27" s="4"/>
      <c r="T27" s="4"/>
      <c r="U27" s="4"/>
    </row>
    <row r="28" spans="1:21" s="70" customFormat="1" ht="22.95" customHeight="1">
      <c r="A28" s="87"/>
      <c r="B28" s="4" t="s">
        <v>153</v>
      </c>
      <c r="C28" s="87"/>
      <c r="D28" s="87"/>
      <c r="E28" s="8"/>
      <c r="F28" s="4"/>
      <c r="G28" s="64"/>
      <c r="H28" s="82"/>
      <c r="I28" s="64"/>
      <c r="J28" s="82"/>
      <c r="K28" s="68"/>
      <c r="L28" s="82"/>
      <c r="M28" s="68"/>
      <c r="O28" s="4"/>
      <c r="P28" s="4"/>
      <c r="Q28" s="4"/>
      <c r="R28" s="4"/>
      <c r="S28" s="4"/>
      <c r="T28" s="4"/>
      <c r="U28" s="4"/>
    </row>
    <row r="29" spans="1:21" s="70" customFormat="1" ht="22.95" customHeight="1">
      <c r="A29" s="88"/>
      <c r="B29" s="89" t="s">
        <v>207</v>
      </c>
      <c r="C29" s="88"/>
      <c r="D29" s="88"/>
      <c r="E29" s="8"/>
      <c r="F29" s="4"/>
      <c r="G29" s="64">
        <v>-381</v>
      </c>
      <c r="H29" s="82"/>
      <c r="I29" s="64">
        <v>7723</v>
      </c>
      <c r="J29" s="82"/>
      <c r="K29" s="17">
        <v>0</v>
      </c>
      <c r="L29" s="82"/>
      <c r="M29" s="17">
        <v>232</v>
      </c>
      <c r="O29" s="4"/>
      <c r="P29" s="4"/>
      <c r="Q29" s="4"/>
      <c r="R29" s="4"/>
      <c r="S29" s="4"/>
      <c r="T29" s="4"/>
      <c r="U29" s="4"/>
    </row>
    <row r="30" spans="1:21" s="70" customFormat="1" ht="22.95" hidden="1" customHeight="1">
      <c r="A30" s="4" t="s">
        <v>144</v>
      </c>
      <c r="B30" s="15"/>
      <c r="C30" s="15"/>
      <c r="D30" s="15"/>
      <c r="E30" s="8"/>
      <c r="F30" s="4"/>
      <c r="G30" s="18">
        <v>0</v>
      </c>
      <c r="H30" s="103"/>
      <c r="I30" s="129">
        <v>0</v>
      </c>
      <c r="J30" s="82"/>
      <c r="K30" s="129">
        <v>0</v>
      </c>
      <c r="L30" s="82"/>
      <c r="M30" s="18">
        <v>0</v>
      </c>
      <c r="O30" s="4"/>
      <c r="P30" s="4"/>
      <c r="Q30" s="4"/>
      <c r="R30" s="4"/>
      <c r="S30" s="4"/>
      <c r="T30" s="4"/>
      <c r="U30" s="4"/>
    </row>
    <row r="31" spans="1:21" ht="22.95" hidden="1" customHeight="1">
      <c r="A31" s="4" t="s">
        <v>168</v>
      </c>
      <c r="B31" s="15"/>
      <c r="C31" s="15"/>
      <c r="D31" s="15"/>
      <c r="E31" s="8"/>
      <c r="G31" s="68"/>
      <c r="H31" s="103"/>
      <c r="I31" s="68"/>
      <c r="J31" s="82"/>
      <c r="K31" s="68"/>
      <c r="L31" s="82"/>
      <c r="M31" s="68"/>
    </row>
    <row r="32" spans="1:21" ht="22.95" hidden="1" customHeight="1">
      <c r="B32" s="114" t="s">
        <v>169</v>
      </c>
      <c r="C32" s="15" t="s">
        <v>170</v>
      </c>
      <c r="D32" s="15"/>
      <c r="E32" s="8">
        <v>10</v>
      </c>
      <c r="G32" s="68">
        <v>0</v>
      </c>
      <c r="H32" s="103"/>
      <c r="I32" s="68" t="s">
        <v>169</v>
      </c>
      <c r="J32" s="82"/>
      <c r="K32" s="68">
        <v>0</v>
      </c>
      <c r="L32" s="82"/>
      <c r="M32" s="17">
        <v>0</v>
      </c>
    </row>
    <row r="33" spans="1:21" ht="22.95" hidden="1" customHeight="1">
      <c r="B33" s="114" t="s">
        <v>169</v>
      </c>
      <c r="C33" s="15" t="s">
        <v>170</v>
      </c>
      <c r="D33" s="15"/>
      <c r="E33" s="8"/>
      <c r="G33" s="129">
        <v>0</v>
      </c>
      <c r="H33" s="103"/>
      <c r="I33" s="129">
        <v>0</v>
      </c>
      <c r="J33" s="82"/>
      <c r="K33" s="129">
        <v>0</v>
      </c>
      <c r="L33" s="82"/>
      <c r="M33" s="18">
        <v>0</v>
      </c>
      <c r="O33" s="126"/>
    </row>
    <row r="34" spans="1:21" s="115" customFormat="1" ht="22.95" hidden="1" customHeight="1">
      <c r="B34" s="116" t="s">
        <v>169</v>
      </c>
      <c r="C34" s="117" t="s">
        <v>180</v>
      </c>
      <c r="D34" s="117"/>
      <c r="E34" s="118">
        <v>12</v>
      </c>
      <c r="G34" s="68">
        <v>0</v>
      </c>
      <c r="H34" s="120"/>
      <c r="I34" s="121"/>
      <c r="J34" s="122"/>
      <c r="K34" s="119">
        <v>0</v>
      </c>
      <c r="L34" s="122"/>
      <c r="M34" s="121"/>
      <c r="N34" s="123"/>
    </row>
    <row r="35" spans="1:21" s="115" customFormat="1" ht="22.95" hidden="1" customHeight="1">
      <c r="A35" s="115" t="s">
        <v>171</v>
      </c>
      <c r="B35" s="116"/>
      <c r="C35" s="117"/>
      <c r="D35" s="117"/>
      <c r="E35" s="118"/>
      <c r="G35" s="68"/>
      <c r="H35" s="120"/>
      <c r="I35" s="121"/>
      <c r="J35" s="122"/>
      <c r="K35" s="119"/>
      <c r="L35" s="122"/>
      <c r="M35" s="121"/>
      <c r="N35" s="123"/>
    </row>
    <row r="36" spans="1:21" s="115" customFormat="1" ht="22.95" hidden="1" customHeight="1">
      <c r="B36" s="116" t="s">
        <v>169</v>
      </c>
      <c r="C36" s="117" t="s">
        <v>170</v>
      </c>
      <c r="D36" s="117"/>
      <c r="E36" s="118">
        <v>10</v>
      </c>
      <c r="G36" s="68">
        <v>0</v>
      </c>
      <c r="H36" s="120"/>
      <c r="I36" s="121">
        <v>0</v>
      </c>
      <c r="J36" s="122"/>
      <c r="K36" s="119">
        <v>0</v>
      </c>
      <c r="L36" s="122"/>
      <c r="M36" s="121"/>
      <c r="N36" s="123"/>
    </row>
    <row r="37" spans="1:21" s="115" customFormat="1" ht="22.95" hidden="1" customHeight="1">
      <c r="B37" s="116" t="s">
        <v>169</v>
      </c>
      <c r="C37" s="117" t="s">
        <v>180</v>
      </c>
      <c r="D37" s="117"/>
      <c r="E37" s="118">
        <v>12</v>
      </c>
      <c r="G37" s="68">
        <v>0</v>
      </c>
      <c r="H37" s="120"/>
      <c r="I37" s="121"/>
      <c r="J37" s="122"/>
      <c r="K37" s="119">
        <v>0</v>
      </c>
      <c r="L37" s="122"/>
      <c r="M37" s="121"/>
      <c r="N37" s="123"/>
    </row>
    <row r="38" spans="1:21" ht="15.6" hidden="1" customHeight="1">
      <c r="A38" s="4" t="s">
        <v>145</v>
      </c>
      <c r="B38" s="114"/>
      <c r="C38" s="15"/>
      <c r="D38" s="15"/>
      <c r="E38" s="8"/>
      <c r="G38" s="68">
        <v>0</v>
      </c>
      <c r="H38" s="103"/>
      <c r="I38" s="17">
        <v>0</v>
      </c>
      <c r="J38" s="82"/>
      <c r="K38" s="68">
        <v>0</v>
      </c>
      <c r="L38" s="82"/>
      <c r="M38" s="17">
        <v>0</v>
      </c>
    </row>
    <row r="39" spans="1:21" s="115" customFormat="1" ht="22.95" hidden="1" customHeight="1">
      <c r="A39" s="115" t="s">
        <v>197</v>
      </c>
      <c r="B39" s="116"/>
      <c r="C39" s="117"/>
      <c r="D39" s="117"/>
      <c r="E39" s="118">
        <v>11</v>
      </c>
      <c r="G39" s="128">
        <v>0</v>
      </c>
      <c r="H39" s="120"/>
      <c r="I39" s="124"/>
      <c r="J39" s="122"/>
      <c r="K39" s="125">
        <v>0</v>
      </c>
      <c r="L39" s="122"/>
      <c r="M39" s="124"/>
      <c r="N39" s="123"/>
    </row>
    <row r="40" spans="1:21" ht="22.95" customHeight="1">
      <c r="A40" s="77" t="s">
        <v>237</v>
      </c>
      <c r="C40" s="77"/>
      <c r="D40" s="77"/>
      <c r="G40" s="130">
        <f>SUM(G24:G39)</f>
        <v>5779</v>
      </c>
      <c r="H40" s="82"/>
      <c r="I40" s="130">
        <f>SUM(I24:I39)</f>
        <v>-1432</v>
      </c>
      <c r="J40" s="82"/>
      <c r="K40" s="130">
        <f>SUM(K24:K39)</f>
        <v>10537</v>
      </c>
      <c r="L40" s="82"/>
      <c r="M40" s="130">
        <f>SUM(M24:M39)</f>
        <v>-7861</v>
      </c>
    </row>
    <row r="41" spans="1:21" ht="22.95" customHeight="1">
      <c r="A41" s="26" t="s">
        <v>130</v>
      </c>
      <c r="C41" s="26"/>
      <c r="D41" s="26"/>
      <c r="E41" s="8">
        <v>21</v>
      </c>
      <c r="G41" s="90">
        <v>-1384</v>
      </c>
      <c r="H41" s="82"/>
      <c r="I41" s="90">
        <v>-2032</v>
      </c>
      <c r="J41" s="82"/>
      <c r="K41" s="90">
        <v>-94</v>
      </c>
      <c r="L41" s="82"/>
      <c r="M41" s="90">
        <v>-94</v>
      </c>
    </row>
    <row r="42" spans="1:21" ht="22.95" customHeight="1">
      <c r="A42" s="38" t="s">
        <v>240</v>
      </c>
      <c r="C42" s="38"/>
      <c r="D42" s="38"/>
      <c r="G42" s="83">
        <f>SUM(G40:G41)</f>
        <v>4395</v>
      </c>
      <c r="H42" s="82"/>
      <c r="I42" s="83">
        <f>SUM(I40:I41)</f>
        <v>-3464</v>
      </c>
      <c r="J42" s="82"/>
      <c r="K42" s="83">
        <f>SUM(K40:K41)</f>
        <v>10443</v>
      </c>
      <c r="L42" s="82"/>
      <c r="M42" s="83">
        <f>SUM(M40:M41)</f>
        <v>-7955</v>
      </c>
    </row>
    <row r="43" spans="1:21" s="59" customFormat="1" ht="22.95" customHeight="1">
      <c r="A43" s="49" t="s">
        <v>166</v>
      </c>
      <c r="C43" s="49"/>
      <c r="D43" s="49"/>
      <c r="E43" s="94"/>
      <c r="F43" s="82"/>
      <c r="G43" s="82"/>
      <c r="H43" s="82"/>
      <c r="I43" s="82"/>
      <c r="J43" s="82"/>
      <c r="K43" s="64"/>
      <c r="L43" s="64"/>
      <c r="M43" s="64"/>
      <c r="N43" s="32"/>
      <c r="Q43" s="92"/>
      <c r="R43" s="92"/>
      <c r="S43" s="92"/>
      <c r="T43" s="92"/>
      <c r="U43" s="92"/>
    </row>
    <row r="44" spans="1:21" s="59" customFormat="1" ht="22.95" customHeight="1">
      <c r="A44" s="10" t="s">
        <v>150</v>
      </c>
      <c r="B44" s="49"/>
      <c r="C44" s="49"/>
      <c r="E44" s="94"/>
      <c r="F44" s="82"/>
      <c r="G44" s="82"/>
      <c r="H44" s="82"/>
      <c r="I44" s="82"/>
      <c r="J44" s="82"/>
      <c r="K44" s="64"/>
      <c r="L44" s="64"/>
      <c r="M44" s="64"/>
      <c r="N44" s="32"/>
      <c r="Q44" s="92"/>
      <c r="R44" s="92"/>
      <c r="S44" s="92"/>
      <c r="T44" s="92"/>
      <c r="U44" s="92"/>
    </row>
    <row r="45" spans="1:21" s="59" customFormat="1" ht="22.95" customHeight="1">
      <c r="A45" s="95"/>
      <c r="B45" s="92" t="s">
        <v>135</v>
      </c>
      <c r="C45" s="19"/>
      <c r="E45" s="94"/>
      <c r="F45" s="82"/>
      <c r="G45" s="82"/>
      <c r="H45" s="82"/>
      <c r="I45" s="82"/>
      <c r="J45" s="82"/>
      <c r="K45" s="64"/>
      <c r="L45" s="64"/>
      <c r="M45" s="64"/>
      <c r="N45" s="32"/>
      <c r="Q45" s="92"/>
      <c r="R45" s="92"/>
      <c r="S45" s="92"/>
      <c r="T45" s="92"/>
      <c r="U45" s="92"/>
    </row>
    <row r="46" spans="1:21" s="59" customFormat="1" ht="22.95" customHeight="1">
      <c r="B46" s="92" t="s">
        <v>246</v>
      </c>
      <c r="E46" s="94"/>
      <c r="F46" s="82"/>
      <c r="G46" s="82"/>
      <c r="H46" s="82"/>
      <c r="J46" s="82"/>
      <c r="K46" s="64"/>
      <c r="L46" s="64"/>
      <c r="N46" s="32"/>
      <c r="Q46" s="92"/>
      <c r="R46" s="92"/>
      <c r="S46" s="92"/>
      <c r="T46" s="92"/>
      <c r="U46" s="92"/>
    </row>
    <row r="47" spans="1:21" s="59" customFormat="1" ht="22.95" customHeight="1">
      <c r="B47" s="92"/>
      <c r="C47" s="59" t="s">
        <v>134</v>
      </c>
      <c r="E47" s="94"/>
      <c r="F47" s="82"/>
      <c r="G47" s="82"/>
      <c r="H47" s="82"/>
      <c r="J47" s="82"/>
      <c r="K47" s="64"/>
      <c r="L47" s="64"/>
      <c r="N47" s="32"/>
      <c r="Q47" s="92"/>
      <c r="R47" s="92"/>
      <c r="S47" s="92"/>
      <c r="T47" s="92"/>
      <c r="U47" s="92"/>
    </row>
    <row r="48" spans="1:21" s="59" customFormat="1" ht="22.95" customHeight="1">
      <c r="B48" s="96"/>
      <c r="C48" s="59" t="s">
        <v>136</v>
      </c>
      <c r="E48" s="94"/>
      <c r="F48" s="82"/>
      <c r="G48" s="31">
        <v>51</v>
      </c>
      <c r="H48" s="64"/>
      <c r="I48" s="64">
        <v>1</v>
      </c>
      <c r="J48" s="64"/>
      <c r="K48" s="31">
        <v>51</v>
      </c>
      <c r="L48" s="64"/>
      <c r="M48" s="64">
        <v>1</v>
      </c>
      <c r="N48" s="32"/>
      <c r="Q48" s="92"/>
      <c r="R48" s="92"/>
      <c r="S48" s="92"/>
      <c r="T48" s="92"/>
      <c r="U48" s="92"/>
    </row>
    <row r="49" spans="1:21" s="59" customFormat="1" ht="22.95" customHeight="1">
      <c r="B49" s="92" t="s">
        <v>172</v>
      </c>
      <c r="E49" s="94"/>
      <c r="F49" s="82"/>
      <c r="G49" s="64"/>
      <c r="H49" s="64"/>
      <c r="I49" s="64"/>
      <c r="J49" s="64"/>
      <c r="K49" s="64"/>
      <c r="L49" s="64"/>
      <c r="M49" s="64"/>
      <c r="N49" s="32"/>
      <c r="Q49" s="92"/>
      <c r="R49" s="92"/>
      <c r="S49" s="92"/>
      <c r="T49" s="92"/>
      <c r="U49" s="92"/>
    </row>
    <row r="50" spans="1:21" s="59" customFormat="1" ht="22.95" customHeight="1">
      <c r="B50" s="96"/>
      <c r="C50" s="59" t="s">
        <v>173</v>
      </c>
      <c r="E50" s="94"/>
      <c r="F50" s="82"/>
      <c r="G50" s="64"/>
      <c r="H50" s="64"/>
      <c r="I50" s="64"/>
      <c r="J50" s="64"/>
      <c r="K50" s="64"/>
      <c r="L50" s="64"/>
      <c r="M50" s="64"/>
      <c r="N50" s="32"/>
      <c r="Q50" s="92"/>
      <c r="R50" s="92"/>
      <c r="S50" s="92"/>
      <c r="T50" s="92"/>
      <c r="U50" s="92"/>
    </row>
    <row r="51" spans="1:21" s="59" customFormat="1" ht="22.95" customHeight="1">
      <c r="C51" s="59" t="s">
        <v>174</v>
      </c>
      <c r="E51" s="94"/>
      <c r="F51" s="82"/>
      <c r="G51" s="97">
        <v>0</v>
      </c>
      <c r="H51" s="107"/>
      <c r="I51" s="97">
        <v>0</v>
      </c>
      <c r="J51" s="107"/>
      <c r="K51" s="97">
        <v>0</v>
      </c>
      <c r="L51" s="92"/>
      <c r="M51" s="97">
        <v>0</v>
      </c>
      <c r="N51" s="32"/>
      <c r="Q51" s="92"/>
      <c r="R51" s="92"/>
      <c r="S51" s="92"/>
      <c r="T51" s="92"/>
      <c r="U51" s="92"/>
    </row>
    <row r="52" spans="1:21" s="59" customFormat="1" ht="22.95" customHeight="1">
      <c r="A52" s="91" t="s">
        <v>255</v>
      </c>
      <c r="B52" s="63"/>
      <c r="C52" s="49"/>
      <c r="D52" s="49"/>
      <c r="E52" s="98"/>
      <c r="G52" s="30">
        <f>SUM(G48:G51)</f>
        <v>51</v>
      </c>
      <c r="H52" s="82"/>
      <c r="I52" s="90">
        <f>SUM(I48:I51)</f>
        <v>1</v>
      </c>
      <c r="J52" s="82"/>
      <c r="K52" s="30">
        <f>SUM(K48:K51)</f>
        <v>51</v>
      </c>
      <c r="L52" s="82"/>
      <c r="M52" s="90">
        <f>SUM(M48:M51)</f>
        <v>1</v>
      </c>
      <c r="N52" s="32"/>
      <c r="Q52" s="92"/>
      <c r="R52" s="92"/>
      <c r="S52" s="92"/>
      <c r="T52" s="92"/>
      <c r="U52" s="92"/>
    </row>
    <row r="53" spans="1:21" s="59" customFormat="1" ht="22.95" customHeight="1" thickBot="1">
      <c r="A53" s="91" t="s">
        <v>141</v>
      </c>
      <c r="C53" s="49"/>
      <c r="D53" s="49"/>
      <c r="E53" s="19"/>
      <c r="G53" s="99">
        <f>SUM(G42,G52)</f>
        <v>4446</v>
      </c>
      <c r="H53" s="64"/>
      <c r="I53" s="99">
        <f>SUM(I42,I52)</f>
        <v>-3463</v>
      </c>
      <c r="J53" s="64"/>
      <c r="K53" s="99">
        <f>SUM(K42,K52)</f>
        <v>10494</v>
      </c>
      <c r="L53" s="64"/>
      <c r="M53" s="99">
        <f>SUM(M42,M52)</f>
        <v>-7954</v>
      </c>
      <c r="N53" s="32"/>
      <c r="Q53" s="92"/>
      <c r="R53" s="92"/>
      <c r="S53" s="92"/>
      <c r="T53" s="92"/>
      <c r="U53" s="92"/>
    </row>
    <row r="54" spans="1:21" s="59" customFormat="1" ht="22.95" customHeight="1" thickTop="1">
      <c r="A54" s="4"/>
      <c r="B54" s="4"/>
      <c r="C54" s="4"/>
      <c r="D54" s="4"/>
      <c r="E54" s="9"/>
      <c r="F54" s="75"/>
      <c r="G54" s="11"/>
      <c r="H54" s="11"/>
      <c r="I54" s="11"/>
      <c r="J54" s="10"/>
      <c r="K54" s="11"/>
      <c r="L54" s="11"/>
      <c r="M54" s="11"/>
      <c r="N54" s="32"/>
      <c r="Q54" s="92"/>
      <c r="R54" s="92"/>
      <c r="S54" s="92"/>
      <c r="T54" s="92"/>
      <c r="U54" s="92"/>
    </row>
    <row r="55" spans="1:21" s="59" customFormat="1" ht="22.95" customHeight="1">
      <c r="A55" s="91"/>
      <c r="C55" s="49"/>
      <c r="D55" s="49"/>
      <c r="E55" s="19"/>
      <c r="G55" s="64"/>
      <c r="H55" s="64"/>
      <c r="I55" s="64"/>
      <c r="J55" s="64"/>
      <c r="K55" s="64"/>
      <c r="L55" s="64"/>
      <c r="M55" s="64"/>
      <c r="N55" s="32"/>
      <c r="Q55" s="92"/>
      <c r="R55" s="92"/>
      <c r="S55" s="92"/>
      <c r="T55" s="92"/>
      <c r="U55" s="92"/>
    </row>
    <row r="56" spans="1:21" s="59" customFormat="1" ht="22.95" customHeight="1">
      <c r="A56" s="91"/>
      <c r="C56" s="49"/>
      <c r="D56" s="49"/>
      <c r="E56" s="19"/>
      <c r="G56" s="64"/>
      <c r="H56" s="64"/>
      <c r="I56" s="64"/>
      <c r="J56" s="64"/>
      <c r="K56" s="64"/>
      <c r="L56" s="64"/>
      <c r="M56" s="64"/>
      <c r="N56" s="32"/>
      <c r="Q56" s="92"/>
      <c r="R56" s="92"/>
      <c r="S56" s="92"/>
      <c r="T56" s="92"/>
      <c r="U56" s="92"/>
    </row>
    <row r="57" spans="1:21" s="59" customFormat="1" ht="22.95" customHeight="1">
      <c r="A57" s="91"/>
      <c r="C57" s="49"/>
      <c r="D57" s="49"/>
      <c r="E57" s="19"/>
      <c r="G57" s="64"/>
      <c r="H57" s="64"/>
      <c r="I57" s="64"/>
      <c r="J57" s="64"/>
      <c r="K57" s="64"/>
      <c r="L57" s="64"/>
      <c r="M57" s="64"/>
      <c r="N57" s="32"/>
      <c r="Q57" s="92"/>
      <c r="R57" s="92"/>
      <c r="S57" s="92"/>
      <c r="T57" s="92"/>
      <c r="U57" s="92"/>
    </row>
    <row r="58" spans="1:21" s="59" customFormat="1" ht="22.95" customHeight="1">
      <c r="A58" s="91"/>
      <c r="C58" s="49"/>
      <c r="D58" s="49"/>
      <c r="E58" s="19"/>
      <c r="G58" s="64"/>
      <c r="H58" s="64"/>
      <c r="I58" s="64"/>
      <c r="J58" s="64"/>
      <c r="K58" s="64"/>
      <c r="L58" s="64"/>
      <c r="M58" s="64"/>
      <c r="N58" s="32"/>
      <c r="Q58" s="92"/>
      <c r="R58" s="92"/>
      <c r="S58" s="92"/>
      <c r="T58" s="92"/>
      <c r="U58" s="92"/>
    </row>
    <row r="59" spans="1:21" s="59" customFormat="1" ht="22.95" customHeight="1">
      <c r="A59" s="91"/>
      <c r="C59" s="49"/>
      <c r="D59" s="49"/>
      <c r="E59" s="19"/>
      <c r="G59" s="64"/>
      <c r="H59" s="64"/>
      <c r="I59" s="64"/>
      <c r="J59" s="64"/>
      <c r="K59" s="64"/>
      <c r="L59" s="64"/>
      <c r="M59" s="64"/>
      <c r="N59" s="32"/>
      <c r="Q59" s="92"/>
      <c r="R59" s="92"/>
      <c r="S59" s="92"/>
      <c r="T59" s="92"/>
      <c r="U59" s="92"/>
    </row>
    <row r="60" spans="1:21" s="59" customFormat="1" ht="22.95" customHeight="1">
      <c r="A60" s="91"/>
      <c r="C60" s="49"/>
      <c r="D60" s="49"/>
      <c r="E60" s="19"/>
      <c r="G60" s="64"/>
      <c r="H60" s="64"/>
      <c r="I60" s="64"/>
      <c r="J60" s="64"/>
      <c r="K60" s="64"/>
      <c r="L60" s="64"/>
      <c r="M60" s="64"/>
      <c r="N60" s="32"/>
      <c r="Q60" s="92"/>
      <c r="R60" s="92"/>
      <c r="S60" s="92"/>
      <c r="T60" s="92"/>
      <c r="U60" s="92"/>
    </row>
    <row r="61" spans="1:21" s="59" customFormat="1" ht="22.95" customHeight="1">
      <c r="A61" s="91"/>
      <c r="C61" s="49"/>
      <c r="D61" s="49"/>
      <c r="E61" s="19"/>
      <c r="G61" s="64"/>
      <c r="H61" s="64"/>
      <c r="I61" s="64"/>
      <c r="J61" s="64"/>
      <c r="K61" s="64"/>
      <c r="L61" s="64"/>
      <c r="M61" s="64"/>
      <c r="N61" s="32"/>
      <c r="Q61" s="92"/>
      <c r="R61" s="92"/>
      <c r="S61" s="92"/>
      <c r="T61" s="92"/>
      <c r="U61" s="92"/>
    </row>
    <row r="62" spans="1:21" s="59" customFormat="1" ht="22.95" customHeight="1">
      <c r="A62" s="91"/>
      <c r="C62" s="49"/>
      <c r="D62" s="49"/>
      <c r="E62" s="19"/>
      <c r="G62" s="64"/>
      <c r="H62" s="64"/>
      <c r="I62" s="64"/>
      <c r="J62" s="64"/>
      <c r="K62" s="64"/>
      <c r="L62" s="64"/>
      <c r="M62" s="64"/>
      <c r="N62" s="32"/>
      <c r="Q62" s="92"/>
      <c r="R62" s="92"/>
      <c r="S62" s="92"/>
      <c r="T62" s="92"/>
      <c r="U62" s="92"/>
    </row>
    <row r="63" spans="1:21" s="59" customFormat="1" ht="22.95" customHeight="1">
      <c r="A63" s="91"/>
      <c r="C63" s="49"/>
      <c r="D63" s="49"/>
      <c r="E63" s="19"/>
      <c r="G63" s="64"/>
      <c r="H63" s="64"/>
      <c r="I63" s="64"/>
      <c r="J63" s="64"/>
      <c r="K63" s="64"/>
      <c r="L63" s="64"/>
      <c r="M63" s="64"/>
      <c r="N63" s="32"/>
      <c r="Q63" s="92"/>
      <c r="R63" s="92"/>
      <c r="S63" s="92"/>
      <c r="T63" s="92"/>
      <c r="U63" s="92"/>
    </row>
    <row r="64" spans="1:21" s="59" customFormat="1" ht="22.95" customHeight="1">
      <c r="A64" s="91"/>
      <c r="C64" s="49"/>
      <c r="D64" s="49"/>
      <c r="E64" s="19"/>
      <c r="G64" s="64"/>
      <c r="H64" s="64"/>
      <c r="I64" s="64"/>
      <c r="J64" s="64"/>
      <c r="K64" s="64"/>
      <c r="L64" s="64"/>
      <c r="M64" s="64"/>
      <c r="N64" s="32"/>
      <c r="Q64" s="92"/>
      <c r="R64" s="92"/>
      <c r="S64" s="92"/>
      <c r="T64" s="92"/>
      <c r="U64" s="92"/>
    </row>
    <row r="65" spans="1:21" ht="22.95" customHeight="1">
      <c r="A65" s="26" t="s">
        <v>66</v>
      </c>
      <c r="C65" s="26"/>
      <c r="D65" s="26"/>
      <c r="G65" s="82"/>
      <c r="H65" s="82"/>
      <c r="I65" s="82"/>
      <c r="J65" s="82"/>
      <c r="K65" s="82"/>
      <c r="L65" s="82"/>
      <c r="M65" s="27" t="s">
        <v>146</v>
      </c>
      <c r="Q65" s="85"/>
      <c r="R65" s="85"/>
      <c r="S65" s="85"/>
      <c r="T65" s="85"/>
      <c r="U65" s="85"/>
    </row>
    <row r="66" spans="1:21" ht="22.95" customHeight="1">
      <c r="M66" s="60" t="s">
        <v>137</v>
      </c>
    </row>
    <row r="67" spans="1:21" ht="22.95" customHeight="1">
      <c r="M67" s="93"/>
    </row>
    <row r="68" spans="1:21" ht="22.95" customHeight="1">
      <c r="A68" s="62" t="s">
        <v>70</v>
      </c>
      <c r="B68" s="1"/>
      <c r="C68" s="62"/>
      <c r="D68" s="62"/>
      <c r="E68" s="71"/>
      <c r="F68" s="62"/>
      <c r="G68" s="62"/>
      <c r="H68" s="62"/>
      <c r="I68" s="62"/>
      <c r="J68" s="62"/>
      <c r="K68" s="3"/>
      <c r="L68" s="3"/>
      <c r="M68" s="3"/>
    </row>
    <row r="69" spans="1:21" ht="22.95" customHeight="1">
      <c r="A69" s="62" t="s">
        <v>98</v>
      </c>
      <c r="B69" s="1"/>
      <c r="C69" s="62"/>
      <c r="D69" s="62"/>
      <c r="E69" s="71"/>
      <c r="F69" s="62"/>
      <c r="G69" s="62"/>
      <c r="H69" s="62"/>
      <c r="I69" s="62"/>
      <c r="J69" s="62"/>
      <c r="K69" s="3"/>
      <c r="L69" s="3"/>
      <c r="M69" s="3"/>
    </row>
    <row r="70" spans="1:21" ht="22.95" customHeight="1">
      <c r="A70" s="62" t="s">
        <v>245</v>
      </c>
      <c r="B70" s="1"/>
      <c r="C70" s="62"/>
      <c r="D70" s="62"/>
      <c r="E70" s="71"/>
      <c r="F70" s="62"/>
      <c r="G70" s="62"/>
      <c r="H70" s="62"/>
      <c r="I70" s="62"/>
      <c r="J70" s="62"/>
      <c r="K70" s="3"/>
      <c r="L70" s="3"/>
      <c r="M70" s="3"/>
    </row>
    <row r="71" spans="1:21" ht="22.95" customHeight="1">
      <c r="F71" s="26"/>
      <c r="G71" s="39" t="s">
        <v>236</v>
      </c>
      <c r="H71" s="39"/>
      <c r="I71" s="39"/>
      <c r="J71" s="39"/>
      <c r="K71" s="72"/>
      <c r="L71" s="72"/>
      <c r="M71" s="39"/>
    </row>
    <row r="72" spans="1:21" s="5" customFormat="1" ht="22.95" customHeight="1">
      <c r="E72" s="73"/>
      <c r="F72" s="53"/>
      <c r="G72" s="140" t="s">
        <v>132</v>
      </c>
      <c r="H72" s="140"/>
      <c r="I72" s="140"/>
      <c r="J72" s="6"/>
      <c r="K72" s="140" t="s">
        <v>67</v>
      </c>
      <c r="L72" s="140"/>
      <c r="M72" s="140"/>
      <c r="N72" s="74"/>
    </row>
    <row r="73" spans="1:21" ht="22.95" customHeight="1">
      <c r="E73" s="9"/>
      <c r="F73" s="75"/>
      <c r="G73" s="76">
        <v>2023</v>
      </c>
      <c r="H73" s="11"/>
      <c r="I73" s="76">
        <v>2022</v>
      </c>
      <c r="J73" s="10"/>
      <c r="K73" s="76">
        <v>2023</v>
      </c>
      <c r="L73" s="11"/>
      <c r="M73" s="76">
        <v>2022</v>
      </c>
    </row>
    <row r="74" spans="1:21" s="26" customFormat="1" ht="22.95" customHeight="1">
      <c r="A74" s="38" t="s">
        <v>28</v>
      </c>
      <c r="C74" s="38"/>
      <c r="D74" s="38"/>
      <c r="E74" s="100"/>
      <c r="F74" s="82"/>
      <c r="G74" s="82"/>
      <c r="H74" s="82"/>
      <c r="I74" s="82"/>
      <c r="J74" s="82"/>
      <c r="K74" s="82"/>
      <c r="L74" s="82"/>
      <c r="N74" s="32"/>
    </row>
    <row r="75" spans="1:21" s="26" customFormat="1" ht="22.95" customHeight="1">
      <c r="B75" s="101" t="s">
        <v>65</v>
      </c>
      <c r="C75" s="52"/>
      <c r="D75" s="52"/>
      <c r="E75" s="69"/>
      <c r="G75" s="102">
        <f>G42-G76</f>
        <v>4754</v>
      </c>
      <c r="H75" s="102"/>
      <c r="I75" s="102">
        <v>-4460</v>
      </c>
      <c r="J75" s="102"/>
      <c r="K75" s="102">
        <f>K42-K76</f>
        <v>10443</v>
      </c>
      <c r="L75" s="102"/>
      <c r="M75" s="102">
        <v>-7955</v>
      </c>
      <c r="N75" s="32"/>
    </row>
    <row r="76" spans="1:21" s="26" customFormat="1" ht="22.95" customHeight="1">
      <c r="B76" s="101" t="s">
        <v>113</v>
      </c>
      <c r="C76" s="52"/>
      <c r="D76" s="52"/>
      <c r="E76" s="69"/>
      <c r="G76" s="90">
        <v>-359</v>
      </c>
      <c r="H76" s="82"/>
      <c r="I76" s="90">
        <v>996</v>
      </c>
      <c r="J76" s="82"/>
      <c r="K76" s="97">
        <v>0</v>
      </c>
      <c r="L76" s="103"/>
      <c r="M76" s="97">
        <v>0</v>
      </c>
      <c r="N76" s="32"/>
    </row>
    <row r="77" spans="1:21" s="26" customFormat="1" ht="22.95" customHeight="1" thickBot="1">
      <c r="B77" s="38"/>
      <c r="C77" s="38"/>
      <c r="D77" s="38"/>
      <c r="E77" s="69"/>
      <c r="G77" s="104">
        <f>SUM(G75:G76)</f>
        <v>4395</v>
      </c>
      <c r="H77" s="82"/>
      <c r="I77" s="104">
        <f>SUM(I75:I76)</f>
        <v>-3464</v>
      </c>
      <c r="J77" s="82"/>
      <c r="K77" s="104">
        <f>SUM(K75:K76)</f>
        <v>10443</v>
      </c>
      <c r="L77" s="82"/>
      <c r="M77" s="104">
        <f>SUM(M75:M76)</f>
        <v>-7955</v>
      </c>
      <c r="N77" s="32"/>
    </row>
    <row r="78" spans="1:21" s="26" customFormat="1" ht="22.95" customHeight="1" thickTop="1">
      <c r="B78" s="38"/>
      <c r="C78" s="38"/>
      <c r="D78" s="38"/>
      <c r="E78" s="69"/>
      <c r="G78" s="82"/>
      <c r="H78" s="82"/>
      <c r="I78" s="82"/>
      <c r="J78" s="82"/>
      <c r="K78" s="82"/>
      <c r="L78" s="82"/>
      <c r="M78" s="82"/>
      <c r="N78" s="32"/>
    </row>
    <row r="79" spans="1:21" s="26" customFormat="1" ht="22.95" customHeight="1">
      <c r="A79" s="38" t="s">
        <v>209</v>
      </c>
      <c r="C79" s="38"/>
      <c r="D79" s="38"/>
      <c r="E79" s="105"/>
      <c r="H79" s="82"/>
      <c r="J79" s="82"/>
      <c r="K79" s="82"/>
      <c r="L79" s="82"/>
      <c r="M79" s="82"/>
      <c r="N79" s="32"/>
    </row>
    <row r="80" spans="1:21" s="26" customFormat="1" ht="22.95" hidden="1" customHeight="1">
      <c r="A80" s="38"/>
      <c r="B80" s="77"/>
      <c r="C80" s="38"/>
      <c r="D80" s="38"/>
      <c r="E80" s="105"/>
      <c r="H80" s="82"/>
      <c r="J80" s="82"/>
      <c r="K80" s="82"/>
      <c r="L80" s="82"/>
      <c r="M80" s="82"/>
      <c r="N80" s="32"/>
    </row>
    <row r="81" spans="1:14" s="26" customFormat="1" ht="22.95" customHeight="1">
      <c r="B81" s="101" t="s">
        <v>65</v>
      </c>
      <c r="C81" s="52"/>
      <c r="D81" s="52"/>
      <c r="E81" s="106"/>
      <c r="F81" s="52"/>
      <c r="G81" s="82">
        <f>G75+G52</f>
        <v>4805</v>
      </c>
      <c r="H81" s="82"/>
      <c r="I81" s="82">
        <f>I75+I52</f>
        <v>-4459</v>
      </c>
      <c r="K81" s="82">
        <f>K75+K52</f>
        <v>10494</v>
      </c>
      <c r="M81" s="82">
        <f>M75+M52</f>
        <v>-7954</v>
      </c>
      <c r="N81" s="32"/>
    </row>
    <row r="82" spans="1:14" s="26" customFormat="1" ht="22.95" customHeight="1">
      <c r="B82" s="101" t="s">
        <v>113</v>
      </c>
      <c r="C82" s="52"/>
      <c r="D82" s="52"/>
      <c r="E82" s="106"/>
      <c r="F82" s="52"/>
      <c r="G82" s="90">
        <f>+G76</f>
        <v>-359</v>
      </c>
      <c r="H82" s="82"/>
      <c r="I82" s="90">
        <f>+I76</f>
        <v>996</v>
      </c>
      <c r="J82" s="82"/>
      <c r="K82" s="97">
        <v>0</v>
      </c>
      <c r="L82" s="107"/>
      <c r="M82" s="97">
        <v>0</v>
      </c>
      <c r="N82" s="32"/>
    </row>
    <row r="83" spans="1:14" s="26" customFormat="1" ht="22.95" customHeight="1" thickBot="1">
      <c r="B83" s="52"/>
      <c r="C83" s="52"/>
      <c r="D83" s="52"/>
      <c r="E83" s="69"/>
      <c r="G83" s="104">
        <f>SUM(G81:G82)</f>
        <v>4446</v>
      </c>
      <c r="H83" s="82"/>
      <c r="I83" s="104">
        <f>SUM(I81:I82)</f>
        <v>-3463</v>
      </c>
      <c r="J83" s="82"/>
      <c r="K83" s="104">
        <f>SUM(K81:K82)</f>
        <v>10494</v>
      </c>
      <c r="L83" s="82"/>
      <c r="M83" s="104">
        <f>SUM(M81:M82)</f>
        <v>-7954</v>
      </c>
      <c r="N83" s="32"/>
    </row>
    <row r="84" spans="1:14" s="26" customFormat="1" ht="22.95" customHeight="1" thickTop="1">
      <c r="B84" s="52"/>
      <c r="C84" s="52"/>
      <c r="D84" s="52"/>
      <c r="E84" s="69"/>
      <c r="G84" s="82"/>
      <c r="H84" s="82"/>
      <c r="I84" s="82"/>
      <c r="J84" s="82"/>
      <c r="K84" s="82"/>
      <c r="L84" s="82"/>
      <c r="M84" s="82"/>
      <c r="N84" s="32"/>
    </row>
    <row r="85" spans="1:14" ht="22.95" customHeight="1">
      <c r="A85" s="80" t="s">
        <v>238</v>
      </c>
      <c r="C85" s="38"/>
      <c r="D85" s="38"/>
      <c r="G85" s="59"/>
      <c r="H85" s="59"/>
      <c r="I85" s="59"/>
      <c r="J85" s="59"/>
      <c r="K85" s="59"/>
      <c r="L85" s="59"/>
      <c r="M85" s="59"/>
    </row>
    <row r="86" spans="1:14" ht="22.95" customHeight="1" thickBot="1">
      <c r="A86" s="52"/>
      <c r="B86" s="108" t="s">
        <v>239</v>
      </c>
      <c r="C86" s="38"/>
      <c r="D86" s="38"/>
      <c r="G86" s="109">
        <f>+G75/540000000*1000</f>
        <v>8.8037037037037042E-3</v>
      </c>
      <c r="H86" s="63"/>
      <c r="I86" s="109">
        <f>+I75/540000000*1000</f>
        <v>-8.2592592592592579E-3</v>
      </c>
      <c r="J86" s="110"/>
      <c r="K86" s="109">
        <f>+K81/540000000*1000</f>
        <v>1.9433333333333334E-2</v>
      </c>
      <c r="L86" s="110"/>
      <c r="M86" s="109">
        <f>+M75/540000000*1000</f>
        <v>-1.4731481481481483E-2</v>
      </c>
    </row>
    <row r="87" spans="1:14" ht="22.95" customHeight="1" thickTop="1">
      <c r="B87" s="111" t="s">
        <v>143</v>
      </c>
      <c r="C87" s="52"/>
      <c r="D87" s="52"/>
      <c r="E87" s="13"/>
      <c r="G87" s="80"/>
      <c r="H87" s="110"/>
      <c r="I87" s="80"/>
      <c r="J87" s="80"/>
      <c r="K87" s="80"/>
      <c r="L87" s="80"/>
      <c r="M87" s="80"/>
    </row>
    <row r="88" spans="1:14" ht="22.95" customHeight="1">
      <c r="B88" s="111"/>
      <c r="C88" s="52" t="s">
        <v>139</v>
      </c>
      <c r="D88" s="52"/>
      <c r="E88" s="13"/>
      <c r="H88" s="112"/>
      <c r="I88" s="4"/>
      <c r="J88" s="4"/>
      <c r="K88" s="4"/>
      <c r="L88" s="4"/>
      <c r="M88" s="4"/>
    </row>
    <row r="89" spans="1:14" s="26" customFormat="1" ht="22.95" customHeight="1">
      <c r="B89" s="52"/>
      <c r="C89" s="52"/>
      <c r="D89" s="52"/>
      <c r="E89" s="69"/>
      <c r="G89" s="82"/>
      <c r="H89" s="82"/>
      <c r="I89" s="82"/>
      <c r="J89" s="82"/>
      <c r="K89" s="82"/>
      <c r="L89" s="82"/>
      <c r="M89" s="82"/>
      <c r="N89" s="32"/>
    </row>
    <row r="90" spans="1:14" s="26" customFormat="1" ht="22.95" customHeight="1">
      <c r="B90" s="52"/>
      <c r="C90" s="52"/>
      <c r="D90" s="52"/>
      <c r="E90" s="69"/>
      <c r="G90" s="82"/>
      <c r="H90" s="82"/>
      <c r="I90" s="82"/>
      <c r="J90" s="82"/>
      <c r="K90" s="82"/>
      <c r="L90" s="82"/>
      <c r="M90" s="82"/>
      <c r="N90" s="32"/>
    </row>
    <row r="91" spans="1:14" s="26" customFormat="1" ht="22.95" customHeight="1">
      <c r="B91" s="52"/>
      <c r="C91" s="52"/>
      <c r="D91" s="52"/>
      <c r="E91" s="69"/>
      <c r="G91" s="82"/>
      <c r="H91" s="82"/>
      <c r="I91" s="82"/>
      <c r="J91" s="82"/>
      <c r="K91" s="82"/>
      <c r="L91" s="82"/>
      <c r="M91" s="82"/>
      <c r="N91" s="32"/>
    </row>
    <row r="92" spans="1:14" s="26" customFormat="1" ht="22.95" customHeight="1">
      <c r="B92" s="52"/>
      <c r="C92" s="52"/>
      <c r="D92" s="52"/>
      <c r="E92" s="69"/>
      <c r="G92" s="82"/>
      <c r="H92" s="82"/>
      <c r="I92" s="82"/>
      <c r="J92" s="82"/>
      <c r="K92" s="82"/>
      <c r="L92" s="82"/>
      <c r="M92" s="82"/>
      <c r="N92" s="32"/>
    </row>
    <row r="93" spans="1:14" s="26" customFormat="1" ht="22.95" customHeight="1">
      <c r="B93" s="52"/>
      <c r="C93" s="52"/>
      <c r="D93" s="52"/>
      <c r="E93" s="69"/>
      <c r="G93" s="82"/>
      <c r="H93" s="82"/>
      <c r="I93" s="82"/>
      <c r="J93" s="82"/>
      <c r="K93" s="82"/>
      <c r="L93" s="82"/>
      <c r="M93" s="82"/>
      <c r="N93" s="32"/>
    </row>
    <row r="94" spans="1:14" s="26" customFormat="1" ht="22.95" customHeight="1">
      <c r="B94" s="52"/>
      <c r="C94" s="52"/>
      <c r="D94" s="52"/>
      <c r="E94" s="69"/>
      <c r="G94" s="82"/>
      <c r="H94" s="82"/>
      <c r="I94" s="82"/>
      <c r="J94" s="82"/>
      <c r="K94" s="82"/>
      <c r="L94" s="82"/>
      <c r="M94" s="82"/>
      <c r="N94" s="32"/>
    </row>
    <row r="95" spans="1:14" s="26" customFormat="1" ht="22.95" customHeight="1">
      <c r="B95" s="52"/>
      <c r="C95" s="52"/>
      <c r="D95" s="52"/>
      <c r="E95" s="69"/>
      <c r="G95" s="82"/>
      <c r="H95" s="82"/>
      <c r="I95" s="82"/>
      <c r="J95" s="82"/>
      <c r="K95" s="82"/>
      <c r="L95" s="82"/>
      <c r="M95" s="82"/>
      <c r="N95" s="32"/>
    </row>
    <row r="96" spans="1:14" s="26" customFormat="1" ht="22.95" customHeight="1">
      <c r="B96" s="52"/>
      <c r="C96" s="52"/>
      <c r="D96" s="52"/>
      <c r="E96" s="69"/>
      <c r="G96" s="82"/>
      <c r="H96" s="82"/>
      <c r="I96" s="82"/>
      <c r="J96" s="82"/>
      <c r="K96" s="82"/>
      <c r="L96" s="82"/>
      <c r="M96" s="82"/>
      <c r="N96" s="32"/>
    </row>
    <row r="97" spans="2:14" s="26" customFormat="1" ht="22.95" customHeight="1">
      <c r="B97" s="52"/>
      <c r="C97" s="52"/>
      <c r="D97" s="52"/>
      <c r="E97" s="69"/>
      <c r="G97" s="82"/>
      <c r="H97" s="82"/>
      <c r="I97" s="82"/>
      <c r="J97" s="82"/>
      <c r="K97" s="82"/>
      <c r="L97" s="82"/>
      <c r="M97" s="82"/>
      <c r="N97" s="32"/>
    </row>
    <row r="98" spans="2:14" s="26" customFormat="1" ht="22.95" customHeight="1">
      <c r="B98" s="52"/>
      <c r="C98" s="52"/>
      <c r="D98" s="52"/>
      <c r="E98" s="69"/>
      <c r="G98" s="82"/>
      <c r="H98" s="82"/>
      <c r="I98" s="82"/>
      <c r="J98" s="82"/>
      <c r="K98" s="82"/>
      <c r="L98" s="82"/>
      <c r="M98" s="82"/>
      <c r="N98" s="32"/>
    </row>
    <row r="99" spans="2:14" s="26" customFormat="1" ht="22.95" customHeight="1">
      <c r="B99" s="52"/>
      <c r="C99" s="52"/>
      <c r="D99" s="52"/>
      <c r="E99" s="69"/>
      <c r="G99" s="82"/>
      <c r="H99" s="82"/>
      <c r="I99" s="82"/>
      <c r="J99" s="82"/>
      <c r="K99" s="82"/>
      <c r="L99" s="82"/>
      <c r="M99" s="82"/>
      <c r="N99" s="32"/>
    </row>
    <row r="100" spans="2:14" s="26" customFormat="1" ht="22.95" customHeight="1">
      <c r="B100" s="52"/>
      <c r="C100" s="52"/>
      <c r="D100" s="52"/>
      <c r="E100" s="69"/>
      <c r="G100" s="82"/>
      <c r="H100" s="82"/>
      <c r="I100" s="82"/>
      <c r="J100" s="82"/>
      <c r="K100" s="82"/>
      <c r="L100" s="82"/>
      <c r="M100" s="82"/>
      <c r="N100" s="32"/>
    </row>
    <row r="101" spans="2:14" s="26" customFormat="1" ht="22.95" customHeight="1">
      <c r="B101" s="52"/>
      <c r="C101" s="52"/>
      <c r="D101" s="52"/>
      <c r="E101" s="69"/>
      <c r="G101" s="82"/>
      <c r="H101" s="82"/>
      <c r="I101" s="82"/>
      <c r="J101" s="82"/>
      <c r="K101" s="82"/>
      <c r="L101" s="82"/>
      <c r="M101" s="82"/>
      <c r="N101" s="32"/>
    </row>
    <row r="102" spans="2:14" s="26" customFormat="1" ht="22.95" customHeight="1">
      <c r="B102" s="52"/>
      <c r="C102" s="52"/>
      <c r="D102" s="52"/>
      <c r="E102" s="69"/>
      <c r="G102" s="82"/>
      <c r="H102" s="82"/>
      <c r="I102" s="82"/>
      <c r="J102" s="82"/>
      <c r="K102" s="82"/>
      <c r="L102" s="82"/>
      <c r="M102" s="82"/>
      <c r="N102" s="32"/>
    </row>
    <row r="103" spans="2:14" s="26" customFormat="1" ht="22.95" customHeight="1">
      <c r="B103" s="52"/>
      <c r="C103" s="52"/>
      <c r="D103" s="52"/>
      <c r="E103" s="69"/>
      <c r="G103" s="82"/>
      <c r="H103" s="82"/>
      <c r="I103" s="82"/>
      <c r="J103" s="82"/>
      <c r="K103" s="82"/>
      <c r="L103" s="82"/>
      <c r="M103" s="82"/>
      <c r="N103" s="32"/>
    </row>
    <row r="104" spans="2:14" s="26" customFormat="1" ht="22.95" customHeight="1">
      <c r="B104" s="52"/>
      <c r="C104" s="52"/>
      <c r="D104" s="52"/>
      <c r="E104" s="69"/>
      <c r="G104" s="82"/>
      <c r="H104" s="82"/>
      <c r="I104" s="82"/>
      <c r="J104" s="82"/>
      <c r="K104" s="82"/>
      <c r="L104" s="82"/>
      <c r="M104" s="82"/>
      <c r="N104" s="32"/>
    </row>
    <row r="105" spans="2:14" s="26" customFormat="1" ht="22.95" customHeight="1">
      <c r="B105" s="52"/>
      <c r="C105" s="52"/>
      <c r="D105" s="52"/>
      <c r="E105" s="69"/>
      <c r="G105" s="82"/>
      <c r="H105" s="82"/>
      <c r="I105" s="82"/>
      <c r="J105" s="82"/>
      <c r="K105" s="82"/>
      <c r="L105" s="82"/>
      <c r="M105" s="82"/>
      <c r="N105" s="32"/>
    </row>
    <row r="106" spans="2:14" s="26" customFormat="1" ht="22.95" customHeight="1">
      <c r="B106" s="52"/>
      <c r="C106" s="52"/>
      <c r="D106" s="52"/>
      <c r="E106" s="69"/>
      <c r="G106" s="82"/>
      <c r="H106" s="82"/>
      <c r="I106" s="82"/>
      <c r="J106" s="82"/>
      <c r="K106" s="82"/>
      <c r="L106" s="82"/>
      <c r="M106" s="82"/>
      <c r="N106" s="32"/>
    </row>
    <row r="107" spans="2:14" s="26" customFormat="1" ht="22.95" customHeight="1">
      <c r="B107" s="52"/>
      <c r="C107" s="52"/>
      <c r="D107" s="52"/>
      <c r="E107" s="69"/>
      <c r="G107" s="82"/>
      <c r="H107" s="82"/>
      <c r="I107" s="82"/>
      <c r="J107" s="82"/>
      <c r="K107" s="82"/>
      <c r="L107" s="82"/>
      <c r="M107" s="82"/>
      <c r="N107" s="32"/>
    </row>
    <row r="108" spans="2:14" s="26" customFormat="1" ht="22.95" customHeight="1">
      <c r="B108" s="52"/>
      <c r="C108" s="52"/>
      <c r="D108" s="52"/>
      <c r="E108" s="69"/>
      <c r="G108" s="82"/>
      <c r="H108" s="82"/>
      <c r="I108" s="82"/>
      <c r="J108" s="82"/>
      <c r="K108" s="82"/>
      <c r="L108" s="82"/>
      <c r="M108" s="82"/>
      <c r="N108" s="32"/>
    </row>
    <row r="109" spans="2:14" s="26" customFormat="1" ht="22.95" customHeight="1">
      <c r="B109" s="52"/>
      <c r="C109" s="52"/>
      <c r="D109" s="52"/>
      <c r="E109" s="69"/>
      <c r="G109" s="82"/>
      <c r="H109" s="82"/>
      <c r="I109" s="82"/>
      <c r="J109" s="82"/>
      <c r="K109" s="82"/>
      <c r="L109" s="82"/>
      <c r="M109" s="82"/>
      <c r="N109" s="32"/>
    </row>
    <row r="110" spans="2:14" s="26" customFormat="1" ht="22.95" customHeight="1">
      <c r="B110" s="52"/>
      <c r="C110" s="52"/>
      <c r="D110" s="52"/>
      <c r="E110" s="69"/>
      <c r="G110" s="82"/>
      <c r="H110" s="82"/>
      <c r="I110" s="82"/>
      <c r="J110" s="82"/>
      <c r="K110" s="82"/>
      <c r="L110" s="82"/>
      <c r="M110" s="82"/>
      <c r="N110" s="32"/>
    </row>
    <row r="111" spans="2:14" s="26" customFormat="1" ht="22.95" customHeight="1">
      <c r="B111" s="52"/>
      <c r="C111" s="52"/>
      <c r="D111" s="52"/>
      <c r="E111" s="69"/>
      <c r="G111" s="82"/>
      <c r="H111" s="82"/>
      <c r="I111" s="82"/>
      <c r="J111" s="82"/>
      <c r="K111" s="82"/>
      <c r="L111" s="82"/>
      <c r="M111" s="82"/>
      <c r="N111" s="32"/>
    </row>
    <row r="112" spans="2:14" s="26" customFormat="1" ht="22.95" customHeight="1">
      <c r="B112" s="52"/>
      <c r="C112" s="52"/>
      <c r="D112" s="52"/>
      <c r="E112" s="69"/>
      <c r="G112" s="82"/>
      <c r="H112" s="82"/>
      <c r="I112" s="82"/>
      <c r="J112" s="82"/>
      <c r="K112" s="82"/>
      <c r="L112" s="82"/>
      <c r="M112" s="82"/>
      <c r="N112" s="32"/>
    </row>
    <row r="113" spans="1:14" s="26" customFormat="1" ht="22.95" customHeight="1">
      <c r="B113" s="52"/>
      <c r="C113" s="52"/>
      <c r="D113" s="52"/>
      <c r="E113" s="69"/>
      <c r="G113" s="82"/>
      <c r="H113" s="82"/>
      <c r="I113" s="82"/>
      <c r="J113" s="82"/>
      <c r="K113" s="82"/>
      <c r="L113" s="82"/>
      <c r="M113" s="82"/>
      <c r="N113" s="32"/>
    </row>
    <row r="114" spans="1:14" s="26" customFormat="1" ht="22.95" customHeight="1">
      <c r="B114" s="52"/>
      <c r="C114" s="52"/>
      <c r="D114" s="52"/>
      <c r="E114" s="69"/>
      <c r="G114" s="82"/>
      <c r="H114" s="82"/>
      <c r="I114" s="82"/>
      <c r="J114" s="82"/>
      <c r="K114" s="82"/>
      <c r="L114" s="82"/>
      <c r="M114" s="82"/>
      <c r="N114" s="32"/>
    </row>
    <row r="115" spans="1:14" s="26" customFormat="1" ht="22.95" customHeight="1">
      <c r="B115" s="52"/>
      <c r="C115" s="52"/>
      <c r="D115" s="52"/>
      <c r="E115" s="69"/>
      <c r="G115" s="82"/>
      <c r="H115" s="82"/>
      <c r="I115" s="82"/>
      <c r="J115" s="82"/>
      <c r="K115" s="82"/>
      <c r="L115" s="82"/>
      <c r="M115" s="82"/>
      <c r="N115" s="32"/>
    </row>
    <row r="116" spans="1:14" s="26" customFormat="1" ht="22.95" customHeight="1">
      <c r="B116" s="52"/>
      <c r="C116" s="52"/>
      <c r="D116" s="52"/>
      <c r="E116" s="69"/>
      <c r="G116" s="82"/>
      <c r="H116" s="82"/>
      <c r="I116" s="82"/>
      <c r="J116" s="82"/>
      <c r="K116" s="82"/>
      <c r="L116" s="82"/>
      <c r="M116" s="82"/>
      <c r="N116" s="32"/>
    </row>
    <row r="117" spans="1:14" s="26" customFormat="1" ht="22.95" customHeight="1">
      <c r="B117" s="52"/>
      <c r="C117" s="52"/>
      <c r="D117" s="52"/>
      <c r="E117" s="69"/>
      <c r="G117" s="82"/>
      <c r="H117" s="82"/>
      <c r="I117" s="82"/>
      <c r="J117" s="82"/>
      <c r="K117" s="82"/>
      <c r="L117" s="82"/>
      <c r="M117" s="82"/>
      <c r="N117" s="32"/>
    </row>
    <row r="118" spans="1:14" s="26" customFormat="1" ht="22.95" customHeight="1">
      <c r="B118" s="52"/>
      <c r="C118" s="52"/>
      <c r="D118" s="52"/>
      <c r="E118" s="69"/>
      <c r="G118" s="82"/>
      <c r="H118" s="82"/>
      <c r="I118" s="82"/>
      <c r="J118" s="82"/>
      <c r="K118" s="82"/>
      <c r="L118" s="82"/>
      <c r="M118" s="82"/>
      <c r="N118" s="32"/>
    </row>
    <row r="119" spans="1:14" s="26" customFormat="1" ht="22.95" customHeight="1">
      <c r="B119" s="52"/>
      <c r="C119" s="52"/>
      <c r="D119" s="52"/>
      <c r="E119" s="69"/>
      <c r="G119" s="82"/>
      <c r="H119" s="82"/>
      <c r="I119" s="82"/>
      <c r="J119" s="82"/>
      <c r="K119" s="82"/>
      <c r="L119" s="82"/>
      <c r="M119" s="82"/>
      <c r="N119" s="32"/>
    </row>
    <row r="120" spans="1:14" s="26" customFormat="1" ht="22.95" customHeight="1">
      <c r="B120" s="52"/>
      <c r="C120" s="52"/>
      <c r="D120" s="52"/>
      <c r="E120" s="69"/>
      <c r="G120" s="82"/>
      <c r="H120" s="82"/>
      <c r="I120" s="82"/>
      <c r="J120" s="82"/>
      <c r="K120" s="82"/>
      <c r="L120" s="82"/>
      <c r="M120" s="82"/>
      <c r="N120" s="32"/>
    </row>
    <row r="121" spans="1:14" ht="22.95" customHeight="1">
      <c r="A121" s="26" t="s">
        <v>66</v>
      </c>
      <c r="C121" s="26"/>
      <c r="D121" s="26"/>
      <c r="M121" s="27" t="s">
        <v>147</v>
      </c>
    </row>
  </sheetData>
  <mergeCells count="4">
    <mergeCell ref="G7:I7"/>
    <mergeCell ref="K7:M7"/>
    <mergeCell ref="G72:I72"/>
    <mergeCell ref="K72:M72"/>
  </mergeCells>
  <pageMargins left="0.65" right="0.23622047244094491" top="0.59055118110236227" bottom="0.15748031496062992" header="0.31496062992125984" footer="0.31496062992125984"/>
  <pageSetup paperSize="9" scale="64" fitToHeight="0" orientation="portrait" r:id="rId1"/>
  <rowBreaks count="1" manualBreakCount="1">
    <brk id="65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114"/>
  <sheetViews>
    <sheetView showGridLines="0" view="pageBreakPreview" zoomScale="60" zoomScaleNormal="55" workbookViewId="0">
      <selection activeCell="N8" sqref="N8"/>
    </sheetView>
  </sheetViews>
  <sheetFormatPr defaultColWidth="8.6640625" defaultRowHeight="22.95" customHeight="1"/>
  <cols>
    <col min="1" max="3" width="3.33203125" style="145" customWidth="1"/>
    <col min="4" max="4" width="45.6640625" style="145" customWidth="1"/>
    <col min="5" max="5" width="8.33203125" style="287" customWidth="1"/>
    <col min="6" max="6" width="2.33203125" style="145" customWidth="1"/>
    <col min="7" max="7" width="20.33203125" style="145" customWidth="1"/>
    <col min="8" max="8" width="2.33203125" style="145" customWidth="1"/>
    <col min="9" max="9" width="20.33203125" style="158" customWidth="1"/>
    <col min="10" max="10" width="2.33203125" style="158" customWidth="1"/>
    <col min="11" max="11" width="17.6640625" style="158" customWidth="1"/>
    <col min="12" max="12" width="2.33203125" style="158" customWidth="1"/>
    <col min="13" max="13" width="19.33203125" style="158" customWidth="1"/>
    <col min="14" max="16384" width="8.6640625" style="145"/>
  </cols>
  <sheetData>
    <row r="1" spans="1:13" ht="22.95" customHeight="1">
      <c r="M1" s="261" t="s">
        <v>137</v>
      </c>
    </row>
    <row r="2" spans="1:13" ht="22.95" customHeight="1">
      <c r="M2" s="262"/>
    </row>
    <row r="3" spans="1:13" ht="22.95" customHeight="1">
      <c r="A3" s="142" t="s">
        <v>70</v>
      </c>
      <c r="B3" s="141"/>
      <c r="C3" s="232"/>
      <c r="D3" s="232"/>
      <c r="E3" s="288"/>
      <c r="F3" s="232"/>
      <c r="G3" s="232"/>
      <c r="H3" s="232"/>
      <c r="I3" s="232"/>
      <c r="J3" s="232"/>
      <c r="K3" s="144"/>
      <c r="L3" s="144"/>
      <c r="M3" s="144"/>
    </row>
    <row r="4" spans="1:13" ht="22.95" customHeight="1">
      <c r="A4" s="232" t="s">
        <v>114</v>
      </c>
      <c r="B4" s="141"/>
      <c r="C4" s="232"/>
      <c r="D4" s="232"/>
      <c r="E4" s="288"/>
      <c r="F4" s="232"/>
      <c r="G4" s="232"/>
      <c r="H4" s="232"/>
      <c r="I4" s="232"/>
      <c r="J4" s="232"/>
      <c r="K4" s="144"/>
      <c r="L4" s="144"/>
      <c r="M4" s="144"/>
    </row>
    <row r="5" spans="1:13" ht="22.95" customHeight="1">
      <c r="A5" s="142" t="s">
        <v>263</v>
      </c>
      <c r="B5" s="141"/>
      <c r="C5" s="232"/>
      <c r="D5" s="232"/>
      <c r="E5" s="288"/>
      <c r="F5" s="232"/>
      <c r="G5" s="232"/>
      <c r="H5" s="232"/>
      <c r="I5" s="232"/>
      <c r="J5" s="232"/>
      <c r="K5" s="144"/>
      <c r="L5" s="144"/>
      <c r="M5" s="144"/>
    </row>
    <row r="6" spans="1:13" ht="22.95" customHeight="1">
      <c r="F6" s="187"/>
      <c r="G6" s="211" t="s">
        <v>204</v>
      </c>
      <c r="H6" s="211"/>
      <c r="I6" s="211"/>
      <c r="J6" s="211"/>
      <c r="K6" s="289"/>
      <c r="L6" s="289"/>
      <c r="M6" s="211"/>
    </row>
    <row r="7" spans="1:13" s="150" customFormat="1" ht="22.95" customHeight="1">
      <c r="E7" s="290"/>
      <c r="F7" s="229"/>
      <c r="G7" s="154" t="s">
        <v>132</v>
      </c>
      <c r="H7" s="154"/>
      <c r="I7" s="154"/>
      <c r="J7" s="153"/>
      <c r="K7" s="154" t="s">
        <v>67</v>
      </c>
      <c r="L7" s="154"/>
      <c r="M7" s="154"/>
    </row>
    <row r="8" spans="1:13" ht="22.95" customHeight="1">
      <c r="E8" s="190" t="s">
        <v>77</v>
      </c>
      <c r="F8" s="291"/>
      <c r="G8" s="292">
        <v>2023</v>
      </c>
      <c r="H8" s="169"/>
      <c r="I8" s="292">
        <v>2022</v>
      </c>
      <c r="J8" s="167"/>
      <c r="K8" s="292">
        <v>2023</v>
      </c>
      <c r="L8" s="169"/>
      <c r="M8" s="292">
        <v>2022</v>
      </c>
    </row>
    <row r="9" spans="1:13" ht="22.95" customHeight="1">
      <c r="A9" s="293" t="s">
        <v>22</v>
      </c>
      <c r="C9" s="187"/>
      <c r="D9" s="293"/>
      <c r="I9" s="294"/>
      <c r="M9" s="294"/>
    </row>
    <row r="10" spans="1:13" ht="22.95" customHeight="1">
      <c r="B10" s="178" t="s">
        <v>19</v>
      </c>
      <c r="C10" s="178"/>
      <c r="D10" s="178"/>
      <c r="G10" s="222">
        <v>1969459</v>
      </c>
      <c r="H10" s="295"/>
      <c r="I10" s="222">
        <v>610944</v>
      </c>
      <c r="J10" s="295"/>
      <c r="K10" s="222">
        <v>1414912</v>
      </c>
      <c r="L10" s="295"/>
      <c r="M10" s="222">
        <v>9291</v>
      </c>
    </row>
    <row r="11" spans="1:13" ht="22.95" customHeight="1">
      <c r="A11" s="296"/>
      <c r="B11" s="178" t="s">
        <v>26</v>
      </c>
      <c r="C11" s="178"/>
      <c r="D11" s="178"/>
      <c r="G11" s="222">
        <v>11997</v>
      </c>
      <c r="H11" s="295"/>
      <c r="I11" s="222">
        <v>10026</v>
      </c>
      <c r="J11" s="295"/>
      <c r="K11" s="68">
        <v>0</v>
      </c>
      <c r="L11" s="81"/>
      <c r="M11" s="68">
        <v>0</v>
      </c>
    </row>
    <row r="12" spans="1:13" ht="22.95" customHeight="1">
      <c r="A12" s="296"/>
      <c r="B12" s="178" t="s">
        <v>167</v>
      </c>
      <c r="C12" s="178"/>
      <c r="D12" s="178"/>
      <c r="E12" s="297" t="s">
        <v>191</v>
      </c>
      <c r="G12" s="222">
        <v>50</v>
      </c>
      <c r="H12" s="295"/>
      <c r="I12" s="222">
        <v>50</v>
      </c>
      <c r="J12" s="295"/>
      <c r="K12" s="17">
        <v>6234</v>
      </c>
      <c r="L12" s="81"/>
      <c r="M12" s="17">
        <v>6131</v>
      </c>
    </row>
    <row r="13" spans="1:13" ht="22.95" customHeight="1">
      <c r="A13" s="296"/>
      <c r="B13" s="178" t="s">
        <v>199</v>
      </c>
      <c r="C13" s="178"/>
      <c r="D13" s="178"/>
      <c r="E13" s="159">
        <v>10</v>
      </c>
      <c r="G13" s="68">
        <v>0</v>
      </c>
      <c r="H13" s="295"/>
      <c r="I13" s="68">
        <v>0</v>
      </c>
      <c r="J13" s="295"/>
      <c r="K13" s="17">
        <v>0</v>
      </c>
      <c r="L13" s="81"/>
      <c r="M13" s="17">
        <v>5113</v>
      </c>
    </row>
    <row r="14" spans="1:13" ht="22.95" customHeight="1">
      <c r="B14" s="178" t="s">
        <v>196</v>
      </c>
      <c r="C14" s="178"/>
      <c r="D14" s="178"/>
      <c r="G14" s="68">
        <v>0</v>
      </c>
      <c r="H14" s="298"/>
      <c r="I14" s="17">
        <v>929</v>
      </c>
      <c r="J14" s="298"/>
      <c r="K14" s="17">
        <v>0</v>
      </c>
      <c r="L14" s="298"/>
      <c r="M14" s="17">
        <v>929</v>
      </c>
    </row>
    <row r="15" spans="1:13" ht="22.95" customHeight="1">
      <c r="A15" s="296"/>
      <c r="B15" s="178" t="s">
        <v>115</v>
      </c>
      <c r="C15" s="178"/>
      <c r="D15" s="178"/>
      <c r="E15" s="299"/>
      <c r="G15" s="222">
        <v>1179</v>
      </c>
      <c r="H15" s="295"/>
      <c r="I15" s="222">
        <v>1442</v>
      </c>
      <c r="J15" s="295"/>
      <c r="K15" s="17">
        <v>0</v>
      </c>
      <c r="L15" s="81"/>
      <c r="M15" s="68">
        <v>0</v>
      </c>
    </row>
    <row r="16" spans="1:13" ht="22.95" customHeight="1">
      <c r="B16" s="178" t="s">
        <v>20</v>
      </c>
      <c r="C16" s="178"/>
      <c r="D16" s="178"/>
      <c r="G16" s="222">
        <v>52</v>
      </c>
      <c r="H16" s="298"/>
      <c r="I16" s="222">
        <v>15</v>
      </c>
      <c r="J16" s="298"/>
      <c r="K16" s="17">
        <v>52</v>
      </c>
      <c r="L16" s="298"/>
      <c r="M16" s="222">
        <v>15</v>
      </c>
    </row>
    <row r="17" spans="1:13" ht="22.95" customHeight="1">
      <c r="B17" s="176" t="s">
        <v>43</v>
      </c>
      <c r="C17" s="176"/>
      <c r="D17" s="176"/>
      <c r="G17" s="222">
        <v>37792</v>
      </c>
      <c r="H17" s="295"/>
      <c r="I17" s="222">
        <v>59380</v>
      </c>
      <c r="J17" s="295"/>
      <c r="K17" s="222">
        <v>26453</v>
      </c>
      <c r="L17" s="295"/>
      <c r="M17" s="222">
        <v>48734</v>
      </c>
    </row>
    <row r="18" spans="1:13" ht="22.95" customHeight="1">
      <c r="A18" s="293" t="s">
        <v>21</v>
      </c>
      <c r="C18" s="293"/>
      <c r="D18" s="293"/>
      <c r="G18" s="300">
        <v>2020529</v>
      </c>
      <c r="H18" s="298"/>
      <c r="I18" s="300">
        <v>682786</v>
      </c>
      <c r="J18" s="298"/>
      <c r="K18" s="300">
        <v>1447651</v>
      </c>
      <c r="L18" s="298"/>
      <c r="M18" s="300">
        <v>70213</v>
      </c>
    </row>
    <row r="19" spans="1:13" ht="22.95" customHeight="1">
      <c r="A19" s="293" t="s">
        <v>23</v>
      </c>
      <c r="C19" s="293"/>
      <c r="D19" s="293"/>
      <c r="G19" s="279"/>
      <c r="H19" s="298"/>
      <c r="I19" s="279"/>
      <c r="J19" s="298"/>
      <c r="K19" s="279"/>
      <c r="L19" s="298"/>
      <c r="M19" s="279"/>
    </row>
    <row r="20" spans="1:13" ht="22.95" customHeight="1">
      <c r="B20" s="178" t="s">
        <v>24</v>
      </c>
      <c r="C20" s="178"/>
      <c r="D20" s="178"/>
      <c r="E20" s="159"/>
      <c r="G20" s="222">
        <v>1888542</v>
      </c>
      <c r="H20" s="295"/>
      <c r="I20" s="222">
        <v>559378</v>
      </c>
      <c r="J20" s="295"/>
      <c r="K20" s="222">
        <v>1401548</v>
      </c>
      <c r="L20" s="295"/>
      <c r="M20" s="222">
        <v>11756</v>
      </c>
    </row>
    <row r="21" spans="1:13" ht="22.95" customHeight="1">
      <c r="B21" s="178" t="s">
        <v>165</v>
      </c>
      <c r="C21" s="178"/>
      <c r="D21" s="178"/>
      <c r="E21" s="159"/>
      <c r="G21" s="279">
        <v>28853</v>
      </c>
      <c r="H21" s="298"/>
      <c r="I21" s="279">
        <v>16633</v>
      </c>
      <c r="J21" s="298"/>
      <c r="K21" s="222">
        <v>11531</v>
      </c>
      <c r="L21" s="298"/>
      <c r="M21" s="222">
        <v>3544</v>
      </c>
    </row>
    <row r="22" spans="1:13" ht="22.95" customHeight="1">
      <c r="B22" s="178" t="s">
        <v>25</v>
      </c>
      <c r="C22" s="178"/>
      <c r="D22" s="301"/>
      <c r="E22" s="159"/>
      <c r="G22" s="279">
        <v>83937</v>
      </c>
      <c r="H22" s="298"/>
      <c r="I22" s="279">
        <v>75609</v>
      </c>
      <c r="J22" s="298"/>
      <c r="K22" s="222">
        <v>24166</v>
      </c>
      <c r="L22" s="298"/>
      <c r="M22" s="222">
        <v>23925</v>
      </c>
    </row>
    <row r="23" spans="1:13" ht="22.95" customHeight="1">
      <c r="A23" s="293" t="s">
        <v>27</v>
      </c>
      <c r="C23" s="187"/>
      <c r="D23" s="293"/>
      <c r="E23" s="159"/>
      <c r="G23" s="300">
        <v>2001332</v>
      </c>
      <c r="H23" s="298"/>
      <c r="I23" s="300">
        <v>651620</v>
      </c>
      <c r="J23" s="298"/>
      <c r="K23" s="300">
        <v>1437245</v>
      </c>
      <c r="L23" s="298"/>
      <c r="M23" s="300">
        <v>39225</v>
      </c>
    </row>
    <row r="24" spans="1:13" ht="22.95" customHeight="1">
      <c r="A24" s="293" t="s">
        <v>271</v>
      </c>
      <c r="C24" s="187"/>
      <c r="D24" s="293"/>
      <c r="G24" s="298">
        <v>19197</v>
      </c>
      <c r="H24" s="298"/>
      <c r="I24" s="298">
        <v>31166</v>
      </c>
      <c r="J24" s="298"/>
      <c r="K24" s="298">
        <v>10406</v>
      </c>
      <c r="L24" s="298"/>
      <c r="M24" s="298">
        <v>30988</v>
      </c>
    </row>
    <row r="25" spans="1:13" ht="22.95" customHeight="1">
      <c r="A25" s="187" t="s">
        <v>64</v>
      </c>
      <c r="C25" s="187"/>
      <c r="D25" s="293"/>
      <c r="G25" s="127">
        <v>67</v>
      </c>
      <c r="H25" s="85"/>
      <c r="I25" s="222">
        <v>638</v>
      </c>
      <c r="J25" s="85"/>
      <c r="K25" s="222">
        <v>101</v>
      </c>
      <c r="L25" s="81"/>
      <c r="M25" s="17">
        <v>165</v>
      </c>
    </row>
    <row r="26" spans="1:13" ht="22.95" customHeight="1">
      <c r="A26" s="187" t="s">
        <v>125</v>
      </c>
      <c r="C26" s="187"/>
      <c r="D26" s="187"/>
      <c r="E26" s="159"/>
      <c r="G26" s="298">
        <v>-7130</v>
      </c>
      <c r="H26" s="298"/>
      <c r="I26" s="298">
        <v>-4336</v>
      </c>
      <c r="J26" s="298"/>
      <c r="K26" s="298">
        <v>-4010</v>
      </c>
      <c r="L26" s="298"/>
      <c r="M26" s="298">
        <v>-3787</v>
      </c>
    </row>
    <row r="27" spans="1:13" ht="22.95" customHeight="1">
      <c r="A27" s="145" t="s">
        <v>152</v>
      </c>
      <c r="B27" s="302"/>
      <c r="C27" s="303"/>
      <c r="D27" s="303"/>
      <c r="E27" s="159"/>
      <c r="G27" s="279"/>
      <c r="H27" s="298"/>
      <c r="I27" s="279"/>
      <c r="J27" s="298"/>
      <c r="K27" s="68"/>
      <c r="L27" s="298"/>
      <c r="M27" s="68"/>
    </row>
    <row r="28" spans="1:13" ht="22.95" customHeight="1">
      <c r="A28" s="303"/>
      <c r="B28" s="145" t="s">
        <v>153</v>
      </c>
      <c r="C28" s="303"/>
      <c r="D28" s="303"/>
      <c r="E28" s="159"/>
      <c r="G28" s="279"/>
      <c r="H28" s="298"/>
      <c r="I28" s="279"/>
      <c r="J28" s="298"/>
      <c r="K28" s="68"/>
      <c r="L28" s="298"/>
      <c r="M28" s="68"/>
    </row>
    <row r="29" spans="1:13" ht="22.95" customHeight="1">
      <c r="A29" s="304"/>
      <c r="B29" s="305" t="s">
        <v>207</v>
      </c>
      <c r="C29" s="304"/>
      <c r="D29" s="304"/>
      <c r="E29" s="159"/>
      <c r="G29" s="279">
        <v>-528</v>
      </c>
      <c r="H29" s="298"/>
      <c r="I29" s="279">
        <v>8254</v>
      </c>
      <c r="J29" s="298"/>
      <c r="K29" s="17">
        <v>0</v>
      </c>
      <c r="L29" s="298"/>
      <c r="M29" s="17">
        <v>232</v>
      </c>
    </row>
    <row r="30" spans="1:13" ht="22.95" customHeight="1">
      <c r="A30" s="293" t="s">
        <v>206</v>
      </c>
      <c r="C30" s="293"/>
      <c r="D30" s="293"/>
      <c r="G30" s="306">
        <v>11606</v>
      </c>
      <c r="H30" s="298"/>
      <c r="I30" s="306">
        <v>35722</v>
      </c>
      <c r="J30" s="298"/>
      <c r="K30" s="306">
        <v>6497</v>
      </c>
      <c r="L30" s="298"/>
      <c r="M30" s="306">
        <v>27598</v>
      </c>
    </row>
    <row r="31" spans="1:13" ht="22.95" customHeight="1">
      <c r="A31" s="187" t="s">
        <v>130</v>
      </c>
      <c r="C31" s="187"/>
      <c r="D31" s="187"/>
      <c r="E31" s="287">
        <v>21</v>
      </c>
      <c r="G31" s="307">
        <v>-1383</v>
      </c>
      <c r="H31" s="298"/>
      <c r="I31" s="307">
        <v>-3517</v>
      </c>
      <c r="J31" s="298"/>
      <c r="K31" s="307">
        <v>-144</v>
      </c>
      <c r="L31" s="298"/>
      <c r="M31" s="307">
        <v>-143</v>
      </c>
    </row>
    <row r="32" spans="1:13" ht="22.95" customHeight="1">
      <c r="A32" s="210" t="s">
        <v>205</v>
      </c>
      <c r="C32" s="210"/>
      <c r="D32" s="210"/>
      <c r="E32" s="145"/>
      <c r="G32" s="306">
        <v>10223</v>
      </c>
      <c r="H32" s="298"/>
      <c r="I32" s="306">
        <v>32205</v>
      </c>
      <c r="J32" s="298"/>
      <c r="K32" s="306">
        <v>6353</v>
      </c>
      <c r="L32" s="298"/>
      <c r="M32" s="298">
        <v>27455</v>
      </c>
    </row>
    <row r="33" spans="1:13" s="233" customFormat="1" ht="22.95" customHeight="1">
      <c r="A33" s="225" t="s">
        <v>280</v>
      </c>
      <c r="C33" s="225"/>
      <c r="D33" s="225"/>
      <c r="E33" s="308"/>
      <c r="F33" s="309"/>
      <c r="G33" s="309"/>
      <c r="H33" s="298"/>
      <c r="I33" s="309"/>
      <c r="J33" s="298"/>
      <c r="K33" s="310"/>
      <c r="L33" s="298"/>
      <c r="M33" s="310"/>
    </row>
    <row r="34" spans="1:13" s="233" customFormat="1" ht="22.95" customHeight="1">
      <c r="A34" s="167" t="s">
        <v>150</v>
      </c>
      <c r="B34" s="225"/>
      <c r="C34" s="225"/>
      <c r="E34" s="308"/>
      <c r="F34" s="309"/>
      <c r="G34" s="309"/>
      <c r="H34" s="309"/>
      <c r="I34" s="309"/>
      <c r="J34" s="309"/>
      <c r="K34" s="310"/>
      <c r="L34" s="310"/>
      <c r="M34" s="310"/>
    </row>
    <row r="35" spans="1:13" s="233" customFormat="1" ht="22.95" customHeight="1">
      <c r="A35" s="311"/>
      <c r="B35" s="133" t="s">
        <v>135</v>
      </c>
      <c r="C35" s="181"/>
      <c r="E35" s="308"/>
      <c r="F35" s="309"/>
      <c r="G35" s="309"/>
      <c r="H35" s="309"/>
      <c r="I35" s="309"/>
      <c r="J35" s="309"/>
      <c r="K35" s="310"/>
      <c r="L35" s="310"/>
      <c r="M35" s="310"/>
    </row>
    <row r="36" spans="1:13" s="233" customFormat="1" ht="22.95" customHeight="1">
      <c r="B36" s="133" t="s">
        <v>246</v>
      </c>
      <c r="E36" s="308"/>
      <c r="F36" s="309"/>
      <c r="G36" s="309"/>
      <c r="H36" s="309"/>
      <c r="J36" s="309"/>
      <c r="K36" s="310"/>
      <c r="L36" s="310"/>
    </row>
    <row r="37" spans="1:13" s="233" customFormat="1" ht="22.95" customHeight="1">
      <c r="B37" s="133"/>
      <c r="C37" s="233" t="s">
        <v>134</v>
      </c>
      <c r="E37" s="308"/>
      <c r="F37" s="309"/>
      <c r="G37" s="309"/>
      <c r="H37" s="309"/>
      <c r="J37" s="309"/>
      <c r="K37" s="310"/>
      <c r="L37" s="310"/>
    </row>
    <row r="38" spans="1:13" s="233" customFormat="1" ht="22.95" customHeight="1">
      <c r="B38" s="134"/>
      <c r="C38" s="233" t="s">
        <v>136</v>
      </c>
      <c r="E38" s="308"/>
      <c r="F38" s="309"/>
      <c r="G38" s="132">
        <v>21</v>
      </c>
      <c r="H38" s="310"/>
      <c r="I38" s="310">
        <v>1</v>
      </c>
      <c r="J38" s="310"/>
      <c r="K38" s="132">
        <v>21</v>
      </c>
      <c r="L38" s="310"/>
      <c r="M38" s="310">
        <v>1</v>
      </c>
    </row>
    <row r="39" spans="1:13" s="233" customFormat="1" ht="22.95" customHeight="1">
      <c r="B39" s="133" t="s">
        <v>172</v>
      </c>
      <c r="E39" s="308"/>
      <c r="F39" s="309"/>
      <c r="G39" s="310"/>
      <c r="H39" s="310"/>
      <c r="I39" s="310"/>
      <c r="J39" s="310"/>
      <c r="K39" s="310"/>
      <c r="L39" s="310"/>
      <c r="M39" s="310"/>
    </row>
    <row r="40" spans="1:13" s="233" customFormat="1" ht="22.95" customHeight="1">
      <c r="B40" s="134"/>
      <c r="C40" s="233" t="s">
        <v>173</v>
      </c>
      <c r="E40" s="308"/>
      <c r="F40" s="309"/>
      <c r="G40" s="310"/>
      <c r="H40" s="310"/>
      <c r="I40" s="310"/>
      <c r="J40" s="310"/>
      <c r="K40" s="310"/>
      <c r="L40" s="310"/>
      <c r="M40" s="310"/>
    </row>
    <row r="41" spans="1:13" s="233" customFormat="1" ht="22.95" customHeight="1">
      <c r="C41" s="233" t="s">
        <v>174</v>
      </c>
      <c r="E41" s="308"/>
      <c r="F41" s="309"/>
      <c r="G41" s="135">
        <v>0</v>
      </c>
      <c r="H41" s="136"/>
      <c r="I41" s="135">
        <v>0</v>
      </c>
      <c r="J41" s="136"/>
      <c r="K41" s="135">
        <v>0</v>
      </c>
      <c r="L41" s="133"/>
      <c r="M41" s="135">
        <v>0</v>
      </c>
    </row>
    <row r="42" spans="1:13" s="233" customFormat="1" ht="22.95" customHeight="1">
      <c r="A42" s="312" t="s">
        <v>255</v>
      </c>
      <c r="B42" s="268"/>
      <c r="C42" s="225"/>
      <c r="D42" s="225"/>
      <c r="E42" s="313"/>
      <c r="G42" s="131">
        <v>21</v>
      </c>
      <c r="H42" s="131">
        <v>0</v>
      </c>
      <c r="I42" s="131">
        <v>1</v>
      </c>
      <c r="J42" s="131">
        <v>0</v>
      </c>
      <c r="K42" s="131">
        <v>21</v>
      </c>
      <c r="L42" s="131">
        <v>0</v>
      </c>
      <c r="M42" s="131">
        <v>1</v>
      </c>
    </row>
    <row r="43" spans="1:13" s="233" customFormat="1" ht="22.95" customHeight="1" thickBot="1">
      <c r="A43" s="312" t="s">
        <v>208</v>
      </c>
      <c r="C43" s="225"/>
      <c r="D43" s="225"/>
      <c r="E43" s="181"/>
      <c r="G43" s="314">
        <v>10244</v>
      </c>
      <c r="H43" s="310"/>
      <c r="I43" s="314">
        <v>32206</v>
      </c>
      <c r="J43" s="310"/>
      <c r="K43" s="314">
        <v>6374</v>
      </c>
      <c r="L43" s="310"/>
      <c r="M43" s="314">
        <v>27456</v>
      </c>
    </row>
    <row r="44" spans="1:13" s="233" customFormat="1" ht="22.95" customHeight="1" thickTop="1">
      <c r="A44" s="312"/>
      <c r="C44" s="225"/>
      <c r="D44" s="225"/>
      <c r="E44" s="181"/>
      <c r="G44" s="279"/>
      <c r="H44" s="279"/>
      <c r="I44" s="279"/>
      <c r="J44" s="279"/>
      <c r="K44" s="279"/>
      <c r="L44" s="279"/>
      <c r="M44" s="279"/>
    </row>
    <row r="45" spans="1:13" s="233" customFormat="1" ht="22.95" customHeight="1">
      <c r="A45" s="312"/>
      <c r="C45" s="225"/>
      <c r="D45" s="225"/>
      <c r="E45" s="181"/>
      <c r="G45" s="279"/>
      <c r="H45" s="279"/>
      <c r="I45" s="279"/>
      <c r="J45" s="279"/>
      <c r="K45" s="279"/>
      <c r="L45" s="279"/>
      <c r="M45" s="279"/>
    </row>
    <row r="46" spans="1:13" s="233" customFormat="1" ht="22.95" customHeight="1">
      <c r="A46" s="312"/>
      <c r="C46" s="225"/>
      <c r="D46" s="225"/>
      <c r="E46" s="181"/>
      <c r="G46" s="279"/>
      <c r="H46" s="279"/>
      <c r="I46" s="279"/>
      <c r="J46" s="279"/>
      <c r="K46" s="279"/>
      <c r="L46" s="279"/>
      <c r="M46" s="279"/>
    </row>
    <row r="47" spans="1:13" s="233" customFormat="1" ht="22.95" customHeight="1">
      <c r="A47" s="312"/>
      <c r="C47" s="225"/>
      <c r="D47" s="225"/>
      <c r="E47" s="181"/>
      <c r="G47" s="279"/>
      <c r="H47" s="279"/>
      <c r="I47" s="279"/>
      <c r="J47" s="279"/>
      <c r="K47" s="279"/>
      <c r="L47" s="279"/>
      <c r="M47" s="279"/>
    </row>
    <row r="48" spans="1:13" s="233" customFormat="1" ht="22.95" customHeight="1">
      <c r="A48" s="312"/>
      <c r="C48" s="225"/>
      <c r="D48" s="225"/>
      <c r="E48" s="181"/>
      <c r="G48" s="279"/>
      <c r="H48" s="279"/>
      <c r="I48" s="279"/>
      <c r="J48" s="279"/>
      <c r="K48" s="279"/>
      <c r="L48" s="279"/>
      <c r="M48" s="279"/>
    </row>
    <row r="49" spans="1:13" s="233" customFormat="1" ht="22.95" customHeight="1">
      <c r="A49" s="312"/>
      <c r="C49" s="225"/>
      <c r="D49" s="225"/>
      <c r="E49" s="181"/>
      <c r="G49" s="279"/>
      <c r="H49" s="279"/>
      <c r="I49" s="279"/>
      <c r="J49" s="279"/>
      <c r="K49" s="279"/>
      <c r="L49" s="279"/>
      <c r="M49" s="279"/>
    </row>
    <row r="50" spans="1:13" s="233" customFormat="1" ht="22.95" customHeight="1">
      <c r="A50" s="312"/>
      <c r="C50" s="225"/>
      <c r="D50" s="225"/>
      <c r="E50" s="181"/>
      <c r="G50" s="279"/>
      <c r="H50" s="279"/>
      <c r="I50" s="279"/>
      <c r="J50" s="279"/>
      <c r="K50" s="279"/>
      <c r="L50" s="279"/>
      <c r="M50" s="279"/>
    </row>
    <row r="51" spans="1:13" s="233" customFormat="1" ht="22.95" customHeight="1">
      <c r="A51" s="312"/>
      <c r="C51" s="225"/>
      <c r="D51" s="225"/>
      <c r="E51" s="181"/>
      <c r="G51" s="279"/>
      <c r="H51" s="279"/>
      <c r="I51" s="279"/>
      <c r="J51" s="279"/>
      <c r="K51" s="279"/>
      <c r="L51" s="279"/>
      <c r="M51" s="279"/>
    </row>
    <row r="52" spans="1:13" s="233" customFormat="1" ht="22.95" customHeight="1">
      <c r="A52" s="312"/>
      <c r="C52" s="225"/>
      <c r="D52" s="225"/>
      <c r="E52" s="181"/>
      <c r="G52" s="279"/>
      <c r="H52" s="279"/>
      <c r="I52" s="279"/>
      <c r="J52" s="279"/>
      <c r="K52" s="279"/>
      <c r="L52" s="279"/>
      <c r="M52" s="279"/>
    </row>
    <row r="53" spans="1:13" s="233" customFormat="1" ht="22.95" customHeight="1">
      <c r="A53" s="312"/>
      <c r="C53" s="225"/>
      <c r="D53" s="225"/>
      <c r="E53" s="181"/>
      <c r="G53" s="279"/>
      <c r="H53" s="279"/>
      <c r="I53" s="279"/>
      <c r="J53" s="279"/>
      <c r="K53" s="279"/>
      <c r="L53" s="279"/>
      <c r="M53" s="279"/>
    </row>
    <row r="54" spans="1:13" s="233" customFormat="1" ht="22.95" customHeight="1">
      <c r="A54" s="312"/>
      <c r="C54" s="225"/>
      <c r="D54" s="225"/>
      <c r="E54" s="181"/>
      <c r="G54" s="279"/>
      <c r="H54" s="279"/>
      <c r="I54" s="279"/>
      <c r="J54" s="279"/>
      <c r="K54" s="279"/>
      <c r="L54" s="279"/>
      <c r="M54" s="279"/>
    </row>
    <row r="55" spans="1:13" s="233" customFormat="1" ht="22.95" customHeight="1">
      <c r="A55" s="312"/>
      <c r="C55" s="225"/>
      <c r="D55" s="225"/>
      <c r="E55" s="181"/>
      <c r="G55" s="279"/>
      <c r="H55" s="279"/>
      <c r="I55" s="279"/>
      <c r="J55" s="279"/>
      <c r="K55" s="279"/>
      <c r="L55" s="279"/>
      <c r="M55" s="279"/>
    </row>
    <row r="56" spans="1:13" s="233" customFormat="1" ht="22.95" customHeight="1">
      <c r="A56" s="312"/>
      <c r="C56" s="225"/>
      <c r="D56" s="225"/>
      <c r="E56" s="181"/>
      <c r="G56" s="279"/>
      <c r="H56" s="279"/>
      <c r="I56" s="279"/>
      <c r="J56" s="279"/>
      <c r="K56" s="279"/>
      <c r="L56" s="279"/>
      <c r="M56" s="279"/>
    </row>
    <row r="57" spans="1:13" ht="22.95" customHeight="1">
      <c r="A57" s="187" t="s">
        <v>66</v>
      </c>
      <c r="C57" s="187"/>
      <c r="D57" s="187"/>
      <c r="G57" s="298"/>
      <c r="H57" s="298"/>
      <c r="I57" s="298"/>
      <c r="J57" s="298"/>
      <c r="K57" s="298"/>
      <c r="L57" s="298"/>
      <c r="M57" s="188" t="s">
        <v>146</v>
      </c>
    </row>
    <row r="58" spans="1:13" ht="22.95" customHeight="1">
      <c r="M58" s="261" t="s">
        <v>137</v>
      </c>
    </row>
    <row r="59" spans="1:13" ht="22.95" customHeight="1">
      <c r="M59" s="315"/>
    </row>
    <row r="60" spans="1:13" ht="22.95" customHeight="1">
      <c r="A60" s="232" t="s">
        <v>70</v>
      </c>
      <c r="B60" s="141"/>
      <c r="C60" s="232"/>
      <c r="D60" s="232"/>
      <c r="E60" s="288"/>
      <c r="F60" s="232"/>
      <c r="G60" s="232"/>
      <c r="H60" s="232"/>
      <c r="I60" s="232"/>
      <c r="J60" s="232"/>
      <c r="K60" s="144"/>
      <c r="L60" s="144"/>
      <c r="M60" s="144"/>
    </row>
    <row r="61" spans="1:13" ht="22.95" customHeight="1">
      <c r="A61" s="232" t="s">
        <v>98</v>
      </c>
      <c r="B61" s="141"/>
      <c r="C61" s="232"/>
      <c r="D61" s="232"/>
      <c r="E61" s="288"/>
      <c r="F61" s="232"/>
      <c r="G61" s="232"/>
      <c r="H61" s="232"/>
      <c r="I61" s="232"/>
      <c r="J61" s="232"/>
      <c r="K61" s="144"/>
      <c r="L61" s="144"/>
      <c r="M61" s="144"/>
    </row>
    <row r="62" spans="1:13" ht="22.95" customHeight="1">
      <c r="A62" s="142" t="s">
        <v>263</v>
      </c>
      <c r="B62" s="141"/>
      <c r="C62" s="232"/>
      <c r="D62" s="232"/>
      <c r="E62" s="288"/>
      <c r="F62" s="232"/>
      <c r="G62" s="232"/>
      <c r="H62" s="232"/>
      <c r="I62" s="232"/>
      <c r="J62" s="232"/>
      <c r="K62" s="144"/>
      <c r="L62" s="144"/>
      <c r="M62" s="144"/>
    </row>
    <row r="63" spans="1:13" ht="22.95" customHeight="1">
      <c r="F63" s="187"/>
      <c r="G63" s="211" t="s">
        <v>204</v>
      </c>
      <c r="H63" s="211"/>
      <c r="I63" s="211"/>
      <c r="J63" s="211"/>
      <c r="K63" s="289"/>
      <c r="L63" s="289"/>
      <c r="M63" s="211"/>
    </row>
    <row r="64" spans="1:13" s="150" customFormat="1" ht="22.95" customHeight="1">
      <c r="E64" s="290"/>
      <c r="F64" s="229"/>
      <c r="G64" s="154" t="s">
        <v>132</v>
      </c>
      <c r="H64" s="154"/>
      <c r="I64" s="154"/>
      <c r="J64" s="153"/>
      <c r="K64" s="154" t="s">
        <v>67</v>
      </c>
      <c r="L64" s="154"/>
      <c r="M64" s="154"/>
    </row>
    <row r="65" spans="1:13" ht="22.95" customHeight="1">
      <c r="E65" s="164"/>
      <c r="F65" s="291"/>
      <c r="G65" s="292">
        <v>2023</v>
      </c>
      <c r="H65" s="169"/>
      <c r="I65" s="292">
        <v>2022</v>
      </c>
      <c r="J65" s="167"/>
      <c r="K65" s="292">
        <v>2023</v>
      </c>
      <c r="L65" s="169"/>
      <c r="M65" s="292">
        <v>2022</v>
      </c>
    </row>
    <row r="66" spans="1:13" ht="22.95" customHeight="1">
      <c r="A66" s="210" t="s">
        <v>28</v>
      </c>
      <c r="B66" s="187"/>
      <c r="C66" s="210"/>
      <c r="D66" s="210"/>
      <c r="E66" s="316"/>
      <c r="F66" s="309"/>
      <c r="G66" s="309"/>
      <c r="H66" s="309"/>
      <c r="I66" s="309"/>
      <c r="J66" s="309"/>
      <c r="K66" s="309"/>
      <c r="L66" s="309"/>
      <c r="M66" s="187"/>
    </row>
    <row r="67" spans="1:13" s="233" customFormat="1" ht="30" customHeight="1">
      <c r="A67" s="187"/>
      <c r="B67" s="317" t="s">
        <v>65</v>
      </c>
      <c r="C67" s="226"/>
      <c r="D67" s="226"/>
      <c r="E67" s="287"/>
      <c r="F67" s="187"/>
      <c r="G67" s="318">
        <v>10520</v>
      </c>
      <c r="H67" s="318"/>
      <c r="I67" s="318">
        <v>27398</v>
      </c>
      <c r="J67" s="318"/>
      <c r="K67" s="318">
        <v>6353</v>
      </c>
      <c r="L67" s="318"/>
      <c r="M67" s="318">
        <v>27455</v>
      </c>
    </row>
    <row r="68" spans="1:13" s="233" customFormat="1" ht="22.95" customHeight="1">
      <c r="A68" s="187"/>
      <c r="B68" s="317" t="s">
        <v>113</v>
      </c>
      <c r="C68" s="226"/>
      <c r="D68" s="226"/>
      <c r="E68" s="287"/>
      <c r="F68" s="187"/>
      <c r="G68" s="307">
        <v>-297</v>
      </c>
      <c r="H68" s="309"/>
      <c r="I68" s="319">
        <v>4807</v>
      </c>
      <c r="J68" s="309"/>
      <c r="K68" s="135">
        <v>0</v>
      </c>
      <c r="L68" s="137"/>
      <c r="M68" s="135">
        <v>0</v>
      </c>
    </row>
    <row r="69" spans="1:13" s="233" customFormat="1" ht="22.95" customHeight="1" thickBot="1">
      <c r="A69" s="187"/>
      <c r="B69" s="210"/>
      <c r="C69" s="210"/>
      <c r="D69" s="210"/>
      <c r="E69" s="287"/>
      <c r="F69" s="187"/>
      <c r="G69" s="320">
        <v>10223</v>
      </c>
      <c r="H69" s="309"/>
      <c r="I69" s="320">
        <v>32205</v>
      </c>
      <c r="J69" s="309"/>
      <c r="K69" s="320">
        <v>6353</v>
      </c>
      <c r="L69" s="309"/>
      <c r="M69" s="320">
        <v>27455</v>
      </c>
    </row>
    <row r="70" spans="1:13" s="233" customFormat="1" ht="22.95" customHeight="1" thickTop="1">
      <c r="A70" s="187"/>
      <c r="B70" s="210"/>
      <c r="C70" s="210"/>
      <c r="D70" s="210"/>
      <c r="E70" s="287"/>
      <c r="F70" s="187"/>
      <c r="G70" s="309"/>
      <c r="H70" s="309"/>
      <c r="I70" s="309"/>
      <c r="J70" s="309"/>
      <c r="K70" s="309"/>
      <c r="L70" s="309"/>
      <c r="M70" s="309"/>
    </row>
    <row r="71" spans="1:13" s="233" customFormat="1" ht="22.95" customHeight="1">
      <c r="A71" s="210" t="s">
        <v>209</v>
      </c>
      <c r="B71" s="187"/>
      <c r="C71" s="210"/>
      <c r="D71" s="210"/>
      <c r="E71" s="321"/>
      <c r="F71" s="187"/>
      <c r="G71" s="187"/>
      <c r="H71" s="309"/>
      <c r="I71" s="187"/>
      <c r="J71" s="309"/>
      <c r="K71" s="309"/>
      <c r="L71" s="309"/>
      <c r="M71" s="309"/>
    </row>
    <row r="72" spans="1:13" s="233" customFormat="1" ht="22.95" customHeight="1">
      <c r="A72" s="187"/>
      <c r="B72" s="317" t="s">
        <v>65</v>
      </c>
      <c r="C72" s="226"/>
      <c r="D72" s="226"/>
      <c r="E72" s="322"/>
      <c r="F72" s="226"/>
      <c r="G72" s="309">
        <v>10541</v>
      </c>
      <c r="H72" s="309"/>
      <c r="I72" s="309">
        <v>27399</v>
      </c>
      <c r="J72" s="187"/>
      <c r="K72" s="309">
        <v>6374</v>
      </c>
      <c r="L72" s="187"/>
      <c r="M72" s="309">
        <v>27456</v>
      </c>
    </row>
    <row r="73" spans="1:13" s="233" customFormat="1" ht="22.95" customHeight="1">
      <c r="A73" s="187"/>
      <c r="B73" s="317" t="s">
        <v>113</v>
      </c>
      <c r="C73" s="226"/>
      <c r="D73" s="226"/>
      <c r="E73" s="322"/>
      <c r="F73" s="226"/>
      <c r="G73" s="307">
        <v>-297</v>
      </c>
      <c r="H73" s="309"/>
      <c r="I73" s="319">
        <v>4807</v>
      </c>
      <c r="J73" s="309"/>
      <c r="K73" s="135">
        <v>0</v>
      </c>
      <c r="L73" s="136"/>
      <c r="M73" s="135">
        <v>0</v>
      </c>
    </row>
    <row r="74" spans="1:13" s="233" customFormat="1" ht="22.95" customHeight="1" thickBot="1">
      <c r="A74" s="187"/>
      <c r="B74" s="226"/>
      <c r="C74" s="226"/>
      <c r="D74" s="226"/>
      <c r="E74" s="287"/>
      <c r="F74" s="187"/>
      <c r="G74" s="320">
        <v>10244</v>
      </c>
      <c r="H74" s="309"/>
      <c r="I74" s="320">
        <v>32206</v>
      </c>
      <c r="J74" s="309"/>
      <c r="K74" s="320">
        <v>6374</v>
      </c>
      <c r="L74" s="309"/>
      <c r="M74" s="320">
        <v>27456</v>
      </c>
    </row>
    <row r="75" spans="1:13" s="233" customFormat="1" ht="22.95" customHeight="1" thickTop="1">
      <c r="A75" s="187"/>
      <c r="B75" s="226"/>
      <c r="C75" s="226"/>
      <c r="D75" s="226"/>
      <c r="E75" s="287"/>
      <c r="F75" s="187"/>
      <c r="G75" s="309"/>
      <c r="H75" s="309"/>
      <c r="I75" s="309"/>
      <c r="J75" s="309"/>
      <c r="K75" s="309"/>
      <c r="L75" s="309"/>
      <c r="M75" s="309"/>
    </row>
    <row r="76" spans="1:13" s="233" customFormat="1" ht="22.95" customHeight="1">
      <c r="A76" s="296" t="s">
        <v>272</v>
      </c>
      <c r="B76" s="323"/>
      <c r="C76" s="210"/>
      <c r="D76" s="210"/>
      <c r="E76" s="323"/>
      <c r="F76" s="323"/>
    </row>
    <row r="77" spans="1:13" s="233" customFormat="1" ht="22.95" customHeight="1" thickBot="1">
      <c r="A77" s="226"/>
      <c r="B77" s="324" t="s">
        <v>287</v>
      </c>
      <c r="C77" s="210"/>
      <c r="D77" s="210"/>
      <c r="E77" s="323"/>
      <c r="F77" s="323"/>
      <c r="G77" s="138">
        <v>1.9520370370370368E-2</v>
      </c>
      <c r="H77" s="268"/>
      <c r="I77" s="138">
        <v>5.0737037037037039E-2</v>
      </c>
      <c r="J77" s="325"/>
      <c r="K77" s="138">
        <v>1.1803703703703703E-2</v>
      </c>
      <c r="L77" s="325"/>
      <c r="M77" s="138">
        <v>5.0842592592592592E-2</v>
      </c>
    </row>
    <row r="78" spans="1:13" ht="22.95" customHeight="1" thickTop="1">
      <c r="A78" s="323"/>
      <c r="B78" s="326" t="s">
        <v>143</v>
      </c>
      <c r="C78" s="226"/>
      <c r="D78" s="226"/>
      <c r="E78" s="177"/>
      <c r="F78" s="323"/>
      <c r="G78" s="296"/>
      <c r="H78" s="325"/>
      <c r="I78" s="296"/>
      <c r="J78" s="296"/>
      <c r="K78" s="296"/>
      <c r="L78" s="296"/>
      <c r="M78" s="296"/>
    </row>
    <row r="79" spans="1:13" s="187" customFormat="1" ht="22.95" customHeight="1">
      <c r="A79" s="323"/>
      <c r="B79" s="326"/>
      <c r="C79" s="226" t="s">
        <v>139</v>
      </c>
      <c r="D79" s="226"/>
      <c r="E79" s="177"/>
      <c r="F79" s="323"/>
      <c r="G79" s="323"/>
      <c r="H79" s="327"/>
      <c r="I79" s="145"/>
      <c r="J79" s="145"/>
      <c r="K79" s="145"/>
      <c r="L79" s="145"/>
      <c r="M79" s="145"/>
    </row>
    <row r="80" spans="1:13" s="187" customFormat="1" ht="22.95" customHeight="1">
      <c r="A80" s="323"/>
      <c r="B80" s="326"/>
      <c r="C80" s="226"/>
      <c r="D80" s="226"/>
      <c r="E80" s="177"/>
      <c r="F80" s="323"/>
      <c r="G80" s="323"/>
      <c r="H80" s="327"/>
      <c r="I80" s="145"/>
      <c r="J80" s="145"/>
      <c r="K80" s="145"/>
      <c r="L80" s="145"/>
      <c r="M80" s="145"/>
    </row>
    <row r="81" spans="1:13" s="187" customFormat="1" ht="22.95" customHeight="1">
      <c r="A81" s="323"/>
      <c r="B81" s="326"/>
      <c r="C81" s="226"/>
      <c r="D81" s="226"/>
      <c r="E81" s="177"/>
      <c r="F81" s="323"/>
      <c r="G81" s="323"/>
      <c r="H81" s="327"/>
      <c r="I81" s="145"/>
      <c r="J81" s="145"/>
      <c r="K81" s="145"/>
      <c r="L81" s="145"/>
      <c r="M81" s="145"/>
    </row>
    <row r="82" spans="1:13" s="187" customFormat="1" ht="22.95" customHeight="1">
      <c r="A82" s="323"/>
      <c r="B82" s="326"/>
      <c r="C82" s="226"/>
      <c r="D82" s="226"/>
      <c r="E82" s="177"/>
      <c r="F82" s="323"/>
      <c r="G82" s="323"/>
      <c r="H82" s="327"/>
      <c r="I82" s="145"/>
      <c r="J82" s="145"/>
      <c r="K82" s="145"/>
      <c r="L82" s="145"/>
      <c r="M82" s="145"/>
    </row>
    <row r="83" spans="1:13" s="187" customFormat="1" ht="22.95" customHeight="1">
      <c r="A83" s="323"/>
      <c r="B83" s="326"/>
      <c r="C83" s="226"/>
      <c r="D83" s="226"/>
      <c r="E83" s="177"/>
      <c r="F83" s="323"/>
      <c r="G83" s="323"/>
      <c r="H83" s="327"/>
      <c r="I83" s="145"/>
      <c r="J83" s="145"/>
      <c r="K83" s="145"/>
      <c r="L83" s="145"/>
      <c r="M83" s="145"/>
    </row>
    <row r="84" spans="1:13" s="187" customFormat="1" ht="22.95" customHeight="1">
      <c r="A84" s="323"/>
      <c r="B84" s="326"/>
      <c r="C84" s="226"/>
      <c r="D84" s="226"/>
      <c r="E84" s="177"/>
      <c r="F84" s="323"/>
      <c r="G84" s="323"/>
      <c r="H84" s="327"/>
      <c r="I84" s="145"/>
      <c r="J84" s="145"/>
      <c r="K84" s="145"/>
      <c r="L84" s="145"/>
      <c r="M84" s="145"/>
    </row>
    <row r="85" spans="1:13" s="187" customFormat="1" ht="22.95" customHeight="1">
      <c r="A85" s="323"/>
      <c r="B85" s="326"/>
      <c r="C85" s="226"/>
      <c r="D85" s="226"/>
      <c r="E85" s="177"/>
      <c r="F85" s="323"/>
      <c r="G85" s="323"/>
      <c r="H85" s="327"/>
      <c r="I85" s="145"/>
      <c r="J85" s="145"/>
      <c r="K85" s="145"/>
      <c r="L85" s="145"/>
      <c r="M85" s="145"/>
    </row>
    <row r="86" spans="1:13" s="187" customFormat="1" ht="22.95" customHeight="1">
      <c r="A86" s="323"/>
      <c r="B86" s="326"/>
      <c r="C86" s="226"/>
      <c r="D86" s="226"/>
      <c r="E86" s="177"/>
      <c r="F86" s="323"/>
      <c r="G86" s="323"/>
      <c r="H86" s="327"/>
      <c r="I86" s="145"/>
      <c r="J86" s="145"/>
      <c r="K86" s="145"/>
      <c r="L86" s="145"/>
      <c r="M86" s="145"/>
    </row>
    <row r="87" spans="1:13" s="187" customFormat="1" ht="22.95" customHeight="1">
      <c r="A87" s="323"/>
      <c r="B87" s="326"/>
      <c r="C87" s="226"/>
      <c r="D87" s="226"/>
      <c r="E87" s="177"/>
      <c r="F87" s="323"/>
      <c r="G87" s="323"/>
      <c r="H87" s="327"/>
      <c r="I87" s="145"/>
      <c r="J87" s="145"/>
      <c r="K87" s="145"/>
      <c r="L87" s="145"/>
      <c r="M87" s="145"/>
    </row>
    <row r="88" spans="1:13" s="187" customFormat="1" ht="22.95" customHeight="1">
      <c r="A88" s="323"/>
      <c r="B88" s="326"/>
      <c r="C88" s="226"/>
      <c r="D88" s="226"/>
      <c r="E88" s="177"/>
      <c r="F88" s="323"/>
      <c r="G88" s="323"/>
      <c r="H88" s="327"/>
      <c r="I88" s="145"/>
      <c r="J88" s="145"/>
      <c r="K88" s="145"/>
      <c r="L88" s="145"/>
      <c r="M88" s="145"/>
    </row>
    <row r="89" spans="1:13" s="187" customFormat="1" ht="22.95" customHeight="1">
      <c r="A89" s="323"/>
      <c r="B89" s="326"/>
      <c r="C89" s="226"/>
      <c r="D89" s="226"/>
      <c r="E89" s="177"/>
      <c r="F89" s="323"/>
      <c r="G89" s="323"/>
      <c r="H89" s="327"/>
      <c r="I89" s="145"/>
      <c r="J89" s="145"/>
      <c r="K89" s="145"/>
      <c r="L89" s="145"/>
      <c r="M89" s="145"/>
    </row>
    <row r="90" spans="1:13" s="187" customFormat="1" ht="22.95" customHeight="1">
      <c r="A90" s="323"/>
      <c r="B90" s="326"/>
      <c r="C90" s="226"/>
      <c r="D90" s="226"/>
      <c r="E90" s="177"/>
      <c r="F90" s="323"/>
      <c r="G90" s="323"/>
      <c r="H90" s="327"/>
      <c r="I90" s="145"/>
      <c r="J90" s="145"/>
      <c r="K90" s="145"/>
      <c r="L90" s="145"/>
      <c r="M90" s="145"/>
    </row>
    <row r="91" spans="1:13" s="187" customFormat="1" ht="22.95" customHeight="1">
      <c r="A91" s="323"/>
      <c r="B91" s="326"/>
      <c r="C91" s="226"/>
      <c r="D91" s="226"/>
      <c r="E91" s="177"/>
      <c r="F91" s="323"/>
      <c r="G91" s="323"/>
      <c r="H91" s="327"/>
      <c r="I91" s="145"/>
      <c r="J91" s="145"/>
      <c r="K91" s="145"/>
      <c r="L91" s="145"/>
      <c r="M91" s="145"/>
    </row>
    <row r="92" spans="1:13" s="187" customFormat="1" ht="22.95" customHeight="1">
      <c r="A92" s="323"/>
      <c r="B92" s="326"/>
      <c r="C92" s="226"/>
      <c r="D92" s="226"/>
      <c r="E92" s="177"/>
      <c r="F92" s="323"/>
      <c r="G92" s="323"/>
      <c r="H92" s="327"/>
      <c r="I92" s="145"/>
      <c r="J92" s="145"/>
      <c r="K92" s="145"/>
      <c r="L92" s="145"/>
      <c r="M92" s="145"/>
    </row>
    <row r="93" spans="1:13" s="187" customFormat="1" ht="22.95" customHeight="1">
      <c r="A93" s="323"/>
      <c r="B93" s="326"/>
      <c r="C93" s="226"/>
      <c r="D93" s="226"/>
      <c r="E93" s="177"/>
      <c r="F93" s="323"/>
      <c r="G93" s="323"/>
      <c r="H93" s="327"/>
      <c r="I93" s="145"/>
      <c r="J93" s="145"/>
      <c r="K93" s="145"/>
      <c r="L93" s="145"/>
      <c r="M93" s="145"/>
    </row>
    <row r="94" spans="1:13" s="187" customFormat="1" ht="22.95" customHeight="1">
      <c r="A94" s="323"/>
      <c r="B94" s="326"/>
      <c r="C94" s="226"/>
      <c r="D94" s="226"/>
      <c r="E94" s="177"/>
      <c r="F94" s="323"/>
      <c r="G94" s="323"/>
      <c r="H94" s="327"/>
      <c r="I94" s="145"/>
      <c r="J94" s="145"/>
      <c r="K94" s="145"/>
      <c r="L94" s="145"/>
      <c r="M94" s="145"/>
    </row>
    <row r="95" spans="1:13" s="187" customFormat="1" ht="22.95" customHeight="1">
      <c r="A95" s="323"/>
      <c r="B95" s="326"/>
      <c r="C95" s="226"/>
      <c r="D95" s="226"/>
      <c r="E95" s="177"/>
      <c r="F95" s="323"/>
      <c r="G95" s="323"/>
      <c r="H95" s="327"/>
      <c r="I95" s="145"/>
      <c r="J95" s="145"/>
      <c r="K95" s="145"/>
      <c r="L95" s="145"/>
      <c r="M95" s="145"/>
    </row>
    <row r="96" spans="1:13" s="187" customFormat="1" ht="22.95" customHeight="1">
      <c r="A96" s="323"/>
      <c r="B96" s="326"/>
      <c r="C96" s="226"/>
      <c r="D96" s="226"/>
      <c r="E96" s="177"/>
      <c r="F96" s="323"/>
      <c r="G96" s="323"/>
      <c r="H96" s="327"/>
      <c r="I96" s="145"/>
      <c r="J96" s="145"/>
      <c r="K96" s="145"/>
      <c r="L96" s="145"/>
      <c r="M96" s="145"/>
    </row>
    <row r="97" spans="1:13" s="187" customFormat="1" ht="22.95" customHeight="1">
      <c r="A97" s="323"/>
      <c r="B97" s="326"/>
      <c r="C97" s="226"/>
      <c r="D97" s="226"/>
      <c r="E97" s="177"/>
      <c r="F97" s="323"/>
      <c r="G97" s="323"/>
      <c r="H97" s="327"/>
      <c r="I97" s="145"/>
      <c r="J97" s="145"/>
      <c r="K97" s="145"/>
      <c r="L97" s="145"/>
      <c r="M97" s="145"/>
    </row>
    <row r="98" spans="1:13" s="187" customFormat="1" ht="22.95" customHeight="1">
      <c r="A98" s="323"/>
      <c r="B98" s="326"/>
      <c r="C98" s="226"/>
      <c r="D98" s="226"/>
      <c r="E98" s="177"/>
      <c r="F98" s="323"/>
      <c r="G98" s="323"/>
      <c r="H98" s="327"/>
      <c r="I98" s="145"/>
      <c r="J98" s="145"/>
      <c r="K98" s="145"/>
      <c r="L98" s="145"/>
      <c r="M98" s="145"/>
    </row>
    <row r="99" spans="1:13" s="187" customFormat="1" ht="22.95" customHeight="1">
      <c r="A99" s="323"/>
      <c r="B99" s="326"/>
      <c r="C99" s="226"/>
      <c r="D99" s="226"/>
      <c r="E99" s="177"/>
      <c r="F99" s="323"/>
      <c r="G99" s="323"/>
      <c r="H99" s="327"/>
      <c r="I99" s="145"/>
      <c r="J99" s="145"/>
      <c r="K99" s="145"/>
      <c r="L99" s="145"/>
      <c r="M99" s="145"/>
    </row>
    <row r="100" spans="1:13" s="187" customFormat="1" ht="22.95" customHeight="1">
      <c r="A100" s="323"/>
      <c r="B100" s="326"/>
      <c r="C100" s="226"/>
      <c r="D100" s="226"/>
      <c r="E100" s="177"/>
      <c r="F100" s="323"/>
      <c r="G100" s="323"/>
      <c r="H100" s="327"/>
      <c r="I100" s="145"/>
      <c r="J100" s="145"/>
      <c r="K100" s="145"/>
      <c r="L100" s="145"/>
      <c r="M100" s="145"/>
    </row>
    <row r="101" spans="1:13" s="187" customFormat="1" ht="22.95" customHeight="1">
      <c r="A101" s="323"/>
      <c r="B101" s="326"/>
      <c r="C101" s="226"/>
      <c r="D101" s="226"/>
      <c r="E101" s="177"/>
      <c r="F101" s="323"/>
      <c r="G101" s="323"/>
      <c r="H101" s="327"/>
      <c r="I101" s="145"/>
      <c r="J101" s="145"/>
      <c r="K101" s="145"/>
      <c r="L101" s="145"/>
      <c r="M101" s="145"/>
    </row>
    <row r="102" spans="1:13" s="187" customFormat="1" ht="22.95" customHeight="1">
      <c r="A102" s="323"/>
      <c r="B102" s="326"/>
      <c r="C102" s="226"/>
      <c r="D102" s="226"/>
      <c r="E102" s="177"/>
      <c r="F102" s="323"/>
      <c r="G102" s="323"/>
      <c r="H102" s="327"/>
      <c r="I102" s="145"/>
      <c r="J102" s="145"/>
      <c r="K102" s="145"/>
      <c r="L102" s="145"/>
      <c r="M102" s="145"/>
    </row>
    <row r="103" spans="1:13" s="187" customFormat="1" ht="22.95" customHeight="1">
      <c r="A103" s="323"/>
      <c r="B103" s="326"/>
      <c r="C103" s="226"/>
      <c r="D103" s="226"/>
      <c r="E103" s="177"/>
      <c r="F103" s="323"/>
      <c r="G103" s="323"/>
      <c r="H103" s="327"/>
      <c r="I103" s="145"/>
      <c r="J103" s="145"/>
      <c r="K103" s="145"/>
      <c r="L103" s="145"/>
      <c r="M103" s="145"/>
    </row>
    <row r="104" spans="1:13" s="187" customFormat="1" ht="22.95" customHeight="1">
      <c r="A104" s="323"/>
      <c r="B104" s="326"/>
      <c r="C104" s="226"/>
      <c r="D104" s="226"/>
      <c r="E104" s="177"/>
      <c r="F104" s="323"/>
      <c r="G104" s="323"/>
      <c r="H104" s="327"/>
      <c r="I104" s="145"/>
      <c r="J104" s="145"/>
      <c r="K104" s="145"/>
      <c r="L104" s="145"/>
      <c r="M104" s="145"/>
    </row>
    <row r="105" spans="1:13" s="187" customFormat="1" ht="22.95" customHeight="1">
      <c r="A105" s="323"/>
      <c r="B105" s="326"/>
      <c r="C105" s="226"/>
      <c r="D105" s="226"/>
      <c r="E105" s="177"/>
      <c r="F105" s="323"/>
      <c r="G105" s="323"/>
      <c r="H105" s="327"/>
      <c r="I105" s="145"/>
      <c r="J105" s="145"/>
      <c r="K105" s="145"/>
      <c r="L105" s="145"/>
      <c r="M105" s="145"/>
    </row>
    <row r="106" spans="1:13" s="187" customFormat="1" ht="22.95" customHeight="1">
      <c r="A106" s="323"/>
      <c r="B106" s="326"/>
      <c r="C106" s="226"/>
      <c r="D106" s="226"/>
      <c r="E106" s="177"/>
      <c r="F106" s="323"/>
      <c r="G106" s="323"/>
      <c r="H106" s="327"/>
      <c r="I106" s="145"/>
      <c r="J106" s="145"/>
      <c r="K106" s="145"/>
      <c r="L106" s="145"/>
      <c r="M106" s="145"/>
    </row>
    <row r="107" spans="1:13" s="187" customFormat="1" ht="22.95" customHeight="1">
      <c r="A107" s="323"/>
      <c r="B107" s="326"/>
      <c r="C107" s="226"/>
      <c r="D107" s="226"/>
      <c r="E107" s="177"/>
      <c r="F107" s="323"/>
      <c r="G107" s="323"/>
      <c r="H107" s="327"/>
      <c r="I107" s="145"/>
      <c r="J107" s="145"/>
      <c r="K107" s="145"/>
      <c r="L107" s="145"/>
      <c r="M107" s="145"/>
    </row>
    <row r="108" spans="1:13" s="187" customFormat="1" ht="22.95" customHeight="1">
      <c r="A108" s="323"/>
      <c r="B108" s="326"/>
      <c r="C108" s="226"/>
      <c r="D108" s="226"/>
      <c r="E108" s="177"/>
      <c r="F108" s="323"/>
      <c r="G108" s="323"/>
      <c r="H108" s="327"/>
      <c r="I108" s="145"/>
      <c r="J108" s="145"/>
      <c r="K108" s="145"/>
      <c r="L108" s="145"/>
      <c r="M108" s="145"/>
    </row>
    <row r="109" spans="1:13" s="187" customFormat="1" ht="22.95" customHeight="1">
      <c r="A109" s="323"/>
      <c r="B109" s="326"/>
      <c r="C109" s="226"/>
      <c r="D109" s="226"/>
      <c r="E109" s="177"/>
      <c r="F109" s="323"/>
      <c r="G109" s="323"/>
      <c r="H109" s="327"/>
      <c r="I109" s="145"/>
      <c r="J109" s="145"/>
      <c r="K109" s="145"/>
      <c r="L109" s="145"/>
      <c r="M109" s="145"/>
    </row>
    <row r="110" spans="1:13" s="187" customFormat="1" ht="22.95" customHeight="1">
      <c r="A110" s="323"/>
      <c r="B110" s="326"/>
      <c r="C110" s="226"/>
      <c r="D110" s="226"/>
      <c r="E110" s="177"/>
      <c r="F110" s="323"/>
      <c r="G110" s="323"/>
      <c r="H110" s="327"/>
      <c r="I110" s="145"/>
      <c r="J110" s="145"/>
      <c r="K110" s="145"/>
      <c r="L110" s="145"/>
      <c r="M110" s="145"/>
    </row>
    <row r="111" spans="1:13" s="187" customFormat="1" ht="22.95" customHeight="1">
      <c r="A111" s="323"/>
      <c r="B111" s="326"/>
      <c r="C111" s="226"/>
      <c r="D111" s="226"/>
      <c r="E111" s="177"/>
      <c r="F111" s="323"/>
      <c r="G111" s="323"/>
      <c r="H111" s="327"/>
      <c r="I111" s="145"/>
      <c r="J111" s="145"/>
      <c r="K111" s="145"/>
      <c r="L111" s="145"/>
      <c r="M111" s="145"/>
    </row>
    <row r="112" spans="1:13" s="187" customFormat="1" ht="22.95" customHeight="1">
      <c r="A112" s="323"/>
      <c r="B112" s="326"/>
      <c r="C112" s="226"/>
      <c r="D112" s="226"/>
      <c r="E112" s="177"/>
      <c r="F112" s="323"/>
      <c r="G112" s="323"/>
      <c r="H112" s="327"/>
      <c r="I112" s="145"/>
      <c r="J112" s="145"/>
      <c r="K112" s="145"/>
      <c r="L112" s="145"/>
      <c r="M112" s="145"/>
    </row>
    <row r="113" spans="1:13" s="187" customFormat="1" ht="22.95" customHeight="1">
      <c r="A113" s="323"/>
      <c r="B113" s="326"/>
      <c r="C113" s="226"/>
      <c r="D113" s="226"/>
      <c r="E113" s="177"/>
      <c r="F113" s="323"/>
      <c r="G113" s="323"/>
      <c r="H113" s="327"/>
      <c r="I113" s="145"/>
      <c r="J113" s="145"/>
      <c r="K113" s="145"/>
      <c r="L113" s="145"/>
      <c r="M113" s="145"/>
    </row>
    <row r="114" spans="1:13" ht="22.95" customHeight="1">
      <c r="A114" s="187" t="s">
        <v>66</v>
      </c>
      <c r="C114" s="187"/>
      <c r="D114" s="187"/>
      <c r="M114" s="188" t="s">
        <v>147</v>
      </c>
    </row>
  </sheetData>
  <mergeCells count="4">
    <mergeCell ref="G7:I7"/>
    <mergeCell ref="K7:M7"/>
    <mergeCell ref="G64:I64"/>
    <mergeCell ref="K64:M64"/>
  </mergeCells>
  <pageMargins left="0.65" right="0.23622047244094491" top="0.59055118110236227" bottom="0.15748031496062992" header="0.31496062992125984" footer="0.31496062992125984"/>
  <pageSetup paperSize="9" scale="63" fitToHeight="0" orientation="portrait" r:id="rId1"/>
  <rowBreaks count="1" manualBreakCount="1">
    <brk id="57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C40"/>
  <sheetViews>
    <sheetView showGridLines="0" view="pageBreakPreview" zoomScale="60" zoomScaleNormal="60" workbookViewId="0">
      <selection activeCell="N8" sqref="N8"/>
    </sheetView>
  </sheetViews>
  <sheetFormatPr defaultColWidth="8.6640625" defaultRowHeight="24" customHeight="1"/>
  <cols>
    <col min="1" max="1" width="3.33203125" style="233" customWidth="1"/>
    <col min="2" max="2" width="7" style="233" customWidth="1"/>
    <col min="3" max="3" width="34" style="233" customWidth="1"/>
    <col min="4" max="4" width="6.5546875" style="233" customWidth="1"/>
    <col min="5" max="5" width="8.6640625" style="233" customWidth="1"/>
    <col min="6" max="6" width="2.44140625" style="233" customWidth="1"/>
    <col min="7" max="7" width="15.109375" style="233" customWidth="1"/>
    <col min="8" max="8" width="1.6640625" style="233" customWidth="1"/>
    <col min="9" max="9" width="15.44140625" style="233" customWidth="1"/>
    <col min="10" max="10" width="1.44140625" style="233" customWidth="1"/>
    <col min="11" max="11" width="15.33203125" style="233" customWidth="1"/>
    <col min="12" max="12" width="1.33203125" style="233" customWidth="1"/>
    <col min="13" max="13" width="14.5546875" style="233" customWidth="1"/>
    <col min="14" max="14" width="1.44140625" style="233" customWidth="1"/>
    <col min="15" max="15" width="15.33203125" style="233" customWidth="1"/>
    <col min="16" max="16" width="1.44140625" style="233" customWidth="1"/>
    <col min="17" max="17" width="20.88671875" style="233" customWidth="1"/>
    <col min="18" max="19" width="1.44140625" style="233" customWidth="1"/>
    <col min="20" max="20" width="15.109375" style="233" customWidth="1"/>
    <col min="21" max="21" width="1.44140625" style="233" customWidth="1"/>
    <col min="22" max="22" width="19.5546875" style="233" customWidth="1"/>
    <col min="23" max="23" width="1.44140625" style="233" customWidth="1"/>
    <col min="24" max="24" width="15.5546875" style="233" customWidth="1"/>
    <col min="25" max="25" width="1.44140625" style="233" customWidth="1"/>
    <col min="26" max="26" width="17.109375" style="233" customWidth="1"/>
    <col min="27" max="27" width="1.44140625" style="233" customWidth="1"/>
    <col min="28" max="28" width="17.109375" style="233" customWidth="1"/>
    <col min="29" max="29" width="0.33203125" style="233" hidden="1" customWidth="1"/>
    <col min="30" max="16384" width="8.6640625" style="233"/>
  </cols>
  <sheetData>
    <row r="1" spans="1:28" ht="24" customHeight="1">
      <c r="AB1" s="261" t="s">
        <v>137</v>
      </c>
    </row>
    <row r="2" spans="1:28" ht="24" customHeight="1">
      <c r="AB2" s="262"/>
    </row>
    <row r="3" spans="1:28" ht="24" customHeight="1">
      <c r="A3" s="232" t="s">
        <v>70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  <c r="U3" s="232"/>
      <c r="V3" s="232"/>
      <c r="W3" s="232"/>
      <c r="X3" s="232"/>
      <c r="Y3" s="263"/>
      <c r="Z3" s="263"/>
      <c r="AA3" s="263"/>
      <c r="AB3" s="264"/>
    </row>
    <row r="4" spans="1:28" ht="24" customHeight="1">
      <c r="A4" s="232" t="s">
        <v>80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  <c r="Y4" s="263"/>
      <c r="Z4" s="263"/>
      <c r="AA4" s="263"/>
      <c r="AB4" s="264"/>
    </row>
    <row r="5" spans="1:28" ht="24" customHeight="1">
      <c r="A5" s="232" t="s">
        <v>263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  <c r="X5" s="232"/>
      <c r="Y5" s="263"/>
      <c r="Z5" s="263"/>
      <c r="AA5" s="263"/>
      <c r="AB5" s="264"/>
    </row>
    <row r="6" spans="1:28" ht="24" customHeight="1">
      <c r="A6" s="232" t="s">
        <v>69</v>
      </c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2"/>
      <c r="X6" s="232"/>
      <c r="Y6" s="263"/>
      <c r="Z6" s="263"/>
      <c r="AA6" s="263"/>
      <c r="AB6" s="264"/>
    </row>
    <row r="7" spans="1:28" ht="24" customHeight="1">
      <c r="C7" s="265"/>
      <c r="D7" s="265"/>
      <c r="E7" s="265"/>
      <c r="F7" s="265"/>
      <c r="G7" s="265"/>
      <c r="H7" s="265"/>
      <c r="I7" s="265"/>
      <c r="J7" s="265"/>
      <c r="K7" s="265"/>
      <c r="L7" s="265"/>
      <c r="M7" s="265"/>
      <c r="N7" s="265"/>
      <c r="O7" s="265"/>
      <c r="P7" s="265"/>
      <c r="Q7" s="265"/>
      <c r="R7" s="265"/>
      <c r="S7" s="265"/>
      <c r="T7" s="265"/>
      <c r="U7" s="265"/>
      <c r="V7" s="265"/>
      <c r="W7" s="265"/>
      <c r="X7" s="266"/>
      <c r="Y7" s="265"/>
      <c r="Z7" s="265"/>
      <c r="AA7" s="265"/>
      <c r="AB7" s="266"/>
    </row>
    <row r="8" spans="1:28" ht="24" customHeight="1">
      <c r="A8" s="267"/>
      <c r="B8" s="267"/>
      <c r="C8" s="267"/>
      <c r="D8" s="267"/>
      <c r="E8" s="268"/>
      <c r="F8" s="268"/>
      <c r="G8" s="148" t="s">
        <v>68</v>
      </c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  <c r="AA8" s="148"/>
      <c r="AB8" s="148"/>
    </row>
    <row r="9" spans="1:28" ht="24" customHeight="1">
      <c r="A9" s="267"/>
      <c r="B9" s="267"/>
      <c r="C9" s="267"/>
      <c r="D9" s="267"/>
      <c r="E9" s="269"/>
      <c r="F9" s="269"/>
      <c r="G9" s="270" t="s">
        <v>82</v>
      </c>
      <c r="H9" s="270"/>
      <c r="I9" s="270"/>
      <c r="J9" s="270"/>
      <c r="K9" s="270"/>
      <c r="L9" s="270"/>
      <c r="M9" s="270"/>
      <c r="N9" s="270"/>
      <c r="O9" s="270"/>
      <c r="P9" s="270"/>
      <c r="Q9" s="270"/>
      <c r="R9" s="270"/>
      <c r="S9" s="270"/>
      <c r="T9" s="270"/>
      <c r="U9" s="270"/>
      <c r="V9" s="270"/>
      <c r="W9" s="270"/>
      <c r="X9" s="270"/>
      <c r="Y9" s="271"/>
      <c r="Z9" s="267" t="s">
        <v>107</v>
      </c>
      <c r="AA9" s="271"/>
      <c r="AB9" s="267" t="s">
        <v>54</v>
      </c>
    </row>
    <row r="10" spans="1:28" ht="24" customHeight="1">
      <c r="A10" s="267"/>
      <c r="B10" s="267"/>
      <c r="C10" s="267"/>
      <c r="D10" s="267"/>
      <c r="E10" s="269"/>
      <c r="F10" s="269"/>
      <c r="G10" s="267" t="s">
        <v>81</v>
      </c>
      <c r="H10" s="267"/>
      <c r="I10" s="267" t="s">
        <v>47</v>
      </c>
      <c r="J10" s="267"/>
      <c r="K10" s="267" t="s">
        <v>157</v>
      </c>
      <c r="L10" s="267"/>
      <c r="M10" s="272" t="s">
        <v>40</v>
      </c>
      <c r="N10" s="272"/>
      <c r="O10" s="272"/>
      <c r="P10" s="267"/>
      <c r="Q10" s="273" t="s">
        <v>44</v>
      </c>
      <c r="R10" s="273"/>
      <c r="S10" s="273"/>
      <c r="T10" s="273"/>
      <c r="U10" s="273"/>
      <c r="V10" s="273"/>
      <c r="X10" s="267" t="s">
        <v>103</v>
      </c>
      <c r="Y10" s="271"/>
      <c r="Z10" s="267" t="s">
        <v>108</v>
      </c>
      <c r="AA10" s="271"/>
      <c r="AB10" s="267" t="s">
        <v>52</v>
      </c>
    </row>
    <row r="11" spans="1:28" ht="24" customHeight="1">
      <c r="A11" s="271"/>
      <c r="B11" s="271"/>
      <c r="C11" s="267"/>
      <c r="D11" s="267"/>
      <c r="E11" s="269"/>
      <c r="F11" s="269"/>
      <c r="G11" s="267" t="s">
        <v>110</v>
      </c>
      <c r="H11" s="267"/>
      <c r="I11" s="267" t="s">
        <v>48</v>
      </c>
      <c r="J11" s="267"/>
      <c r="K11" s="267" t="s">
        <v>158</v>
      </c>
      <c r="L11" s="267"/>
      <c r="M11" s="267" t="s">
        <v>83</v>
      </c>
      <c r="N11" s="267"/>
      <c r="O11" s="267" t="s">
        <v>46</v>
      </c>
      <c r="P11" s="267"/>
      <c r="Q11" s="273" t="s">
        <v>256</v>
      </c>
      <c r="R11" s="273"/>
      <c r="S11" s="273"/>
      <c r="T11" s="273"/>
      <c r="U11" s="267"/>
      <c r="V11" s="267" t="s">
        <v>228</v>
      </c>
      <c r="W11" s="267"/>
      <c r="X11" s="267" t="s">
        <v>104</v>
      </c>
      <c r="Y11" s="271"/>
      <c r="Z11" s="267" t="s">
        <v>109</v>
      </c>
      <c r="AA11" s="271"/>
      <c r="AB11" s="267" t="s">
        <v>53</v>
      </c>
    </row>
    <row r="12" spans="1:28" ht="24" customHeight="1">
      <c r="A12" s="267"/>
      <c r="B12" s="267"/>
      <c r="C12" s="267"/>
      <c r="D12" s="267"/>
      <c r="E12" s="269"/>
      <c r="F12" s="269"/>
      <c r="G12" s="267" t="s">
        <v>45</v>
      </c>
      <c r="H12" s="267"/>
      <c r="I12" s="267" t="s">
        <v>49</v>
      </c>
      <c r="J12" s="267"/>
      <c r="K12" s="267" t="s">
        <v>159</v>
      </c>
      <c r="L12" s="267"/>
      <c r="N12" s="267"/>
      <c r="O12" s="267"/>
      <c r="P12" s="267"/>
      <c r="Q12" s="274" t="s">
        <v>242</v>
      </c>
      <c r="R12" s="267"/>
      <c r="S12" s="267"/>
      <c r="T12" s="267" t="s">
        <v>233</v>
      </c>
      <c r="U12" s="267"/>
      <c r="V12" s="267" t="s">
        <v>229</v>
      </c>
      <c r="W12" s="267"/>
      <c r="X12" s="267" t="s">
        <v>105</v>
      </c>
      <c r="Y12" s="271"/>
      <c r="Z12" s="267"/>
      <c r="AA12" s="271"/>
      <c r="AB12" s="271"/>
    </row>
    <row r="13" spans="1:28" ht="24" customHeight="1">
      <c r="A13" s="267"/>
      <c r="B13" s="267"/>
      <c r="C13" s="267"/>
      <c r="D13" s="267"/>
      <c r="E13" s="269"/>
      <c r="F13" s="269"/>
      <c r="G13" s="267"/>
      <c r="H13" s="267"/>
      <c r="J13" s="267"/>
      <c r="K13" s="233" t="s">
        <v>50</v>
      </c>
      <c r="M13" s="267"/>
      <c r="N13" s="267"/>
      <c r="O13" s="267"/>
      <c r="P13" s="267"/>
      <c r="Q13" s="267" t="s">
        <v>227</v>
      </c>
      <c r="R13" s="267"/>
      <c r="S13" s="267"/>
      <c r="T13" s="267" t="s">
        <v>234</v>
      </c>
      <c r="U13" s="267"/>
      <c r="V13" s="267" t="s">
        <v>230</v>
      </c>
      <c r="W13" s="267"/>
      <c r="X13" s="267" t="s">
        <v>106</v>
      </c>
      <c r="Y13" s="271"/>
      <c r="Z13" s="267"/>
      <c r="AA13" s="271"/>
      <c r="AB13" s="271"/>
    </row>
    <row r="14" spans="1:28" s="267" customFormat="1" ht="24" customHeight="1">
      <c r="E14" s="190" t="s">
        <v>77</v>
      </c>
      <c r="F14" s="159"/>
      <c r="G14" s="275"/>
      <c r="I14" s="275"/>
      <c r="K14" s="275" t="s">
        <v>51</v>
      </c>
      <c r="L14" s="276"/>
      <c r="M14" s="275"/>
      <c r="O14" s="275"/>
      <c r="Q14" s="277"/>
      <c r="T14" s="275"/>
      <c r="V14" s="275"/>
      <c r="X14" s="275"/>
      <c r="Z14" s="275"/>
      <c r="AB14" s="275"/>
    </row>
    <row r="15" spans="1:28" ht="24" customHeight="1">
      <c r="A15" s="278" t="s">
        <v>160</v>
      </c>
      <c r="B15" s="278"/>
      <c r="E15" s="267"/>
      <c r="F15" s="267"/>
      <c r="G15" s="276">
        <v>275400</v>
      </c>
      <c r="H15" s="276"/>
      <c r="I15" s="276">
        <v>-20042</v>
      </c>
      <c r="J15" s="276"/>
      <c r="K15" s="276">
        <v>4850</v>
      </c>
      <c r="L15" s="276"/>
      <c r="M15" s="276">
        <v>24556</v>
      </c>
      <c r="N15" s="276"/>
      <c r="O15" s="276">
        <v>308673</v>
      </c>
      <c r="P15" s="276"/>
      <c r="Q15" s="276">
        <v>-7065</v>
      </c>
      <c r="R15" s="276"/>
      <c r="S15" s="276"/>
      <c r="T15" s="276">
        <v>-102</v>
      </c>
      <c r="U15" s="276"/>
      <c r="V15" s="276">
        <v>-7167</v>
      </c>
      <c r="W15" s="276"/>
      <c r="X15" s="276">
        <v>586270</v>
      </c>
      <c r="Y15" s="276"/>
      <c r="Z15" s="276">
        <v>25403</v>
      </c>
      <c r="AA15" s="276"/>
      <c r="AB15" s="279">
        <v>611673</v>
      </c>
    </row>
    <row r="16" spans="1:28" ht="24" customHeight="1">
      <c r="A16" s="167" t="s">
        <v>131</v>
      </c>
      <c r="B16" s="167"/>
      <c r="E16" s="267"/>
      <c r="F16" s="267"/>
      <c r="G16" s="65">
        <v>0</v>
      </c>
      <c r="H16" s="66"/>
      <c r="I16" s="65">
        <v>0</v>
      </c>
      <c r="J16" s="66"/>
      <c r="K16" s="65">
        <v>0</v>
      </c>
      <c r="L16" s="276"/>
      <c r="M16" s="65">
        <v>0</v>
      </c>
      <c r="N16" s="276"/>
      <c r="O16" s="280">
        <v>27398</v>
      </c>
      <c r="P16" s="276"/>
      <c r="Q16" s="65">
        <v>0</v>
      </c>
      <c r="R16" s="276"/>
      <c r="S16" s="276"/>
      <c r="T16" s="65">
        <v>0</v>
      </c>
      <c r="U16" s="276"/>
      <c r="V16" s="65">
        <v>0</v>
      </c>
      <c r="W16" s="276"/>
      <c r="X16" s="280">
        <v>27398</v>
      </c>
      <c r="Y16" s="279"/>
      <c r="Z16" s="281">
        <v>4807</v>
      </c>
      <c r="AA16" s="279"/>
      <c r="AB16" s="281">
        <v>32205</v>
      </c>
    </row>
    <row r="17" spans="1:29" ht="25.95" customHeight="1">
      <c r="A17" s="167" t="s">
        <v>247</v>
      </c>
      <c r="B17" s="167"/>
      <c r="E17" s="267"/>
      <c r="F17" s="267"/>
      <c r="G17" s="67">
        <v>0</v>
      </c>
      <c r="H17" s="68"/>
      <c r="I17" s="67">
        <v>0</v>
      </c>
      <c r="J17" s="66"/>
      <c r="K17" s="67">
        <v>0</v>
      </c>
      <c r="L17" s="276"/>
      <c r="M17" s="67">
        <v>0</v>
      </c>
      <c r="N17" s="276"/>
      <c r="O17" s="67">
        <v>0</v>
      </c>
      <c r="P17" s="276"/>
      <c r="Q17" s="67">
        <v>0</v>
      </c>
      <c r="R17" s="276"/>
      <c r="S17" s="276"/>
      <c r="T17" s="282">
        <v>1</v>
      </c>
      <c r="U17" s="276"/>
      <c r="V17" s="282">
        <v>1</v>
      </c>
      <c r="W17" s="276"/>
      <c r="X17" s="282">
        <v>1</v>
      </c>
      <c r="Y17" s="279"/>
      <c r="Z17" s="67">
        <v>0</v>
      </c>
      <c r="AA17" s="279"/>
      <c r="AB17" s="282">
        <v>1</v>
      </c>
    </row>
    <row r="18" spans="1:29" ht="24" customHeight="1">
      <c r="A18" s="167" t="s">
        <v>208</v>
      </c>
      <c r="B18" s="167"/>
      <c r="E18" s="267"/>
      <c r="F18" s="267"/>
      <c r="G18" s="66">
        <v>0</v>
      </c>
      <c r="H18" s="66"/>
      <c r="I18" s="66">
        <v>0</v>
      </c>
      <c r="J18" s="66"/>
      <c r="K18" s="66">
        <v>0</v>
      </c>
      <c r="L18" s="276"/>
      <c r="M18" s="66">
        <v>0</v>
      </c>
      <c r="N18" s="276"/>
      <c r="O18" s="16">
        <v>27398</v>
      </c>
      <c r="P18" s="276"/>
      <c r="Q18" s="16">
        <v>0</v>
      </c>
      <c r="R18" s="276"/>
      <c r="S18" s="276"/>
      <c r="T18" s="16">
        <v>1</v>
      </c>
      <c r="U18" s="276"/>
      <c r="V18" s="16">
        <v>1</v>
      </c>
      <c r="W18" s="276"/>
      <c r="X18" s="16">
        <v>27399</v>
      </c>
      <c r="Y18" s="279"/>
      <c r="Z18" s="16">
        <v>4807</v>
      </c>
      <c r="AA18" s="279"/>
      <c r="AB18" s="16">
        <v>32206</v>
      </c>
    </row>
    <row r="19" spans="1:29" ht="24" customHeight="1">
      <c r="A19" s="167" t="s">
        <v>175</v>
      </c>
      <c r="B19" s="167"/>
      <c r="D19" s="192"/>
      <c r="E19" s="257">
        <v>22</v>
      </c>
      <c r="F19" s="267"/>
      <c r="G19" s="65">
        <v>0</v>
      </c>
      <c r="H19" s="66"/>
      <c r="I19" s="65">
        <v>0</v>
      </c>
      <c r="J19" s="66"/>
      <c r="K19" s="65">
        <v>0</v>
      </c>
      <c r="L19" s="276"/>
      <c r="M19" s="65">
        <v>0</v>
      </c>
      <c r="N19" s="276"/>
      <c r="O19" s="280">
        <v>-8099</v>
      </c>
      <c r="P19" s="276"/>
      <c r="Q19" s="65">
        <v>0</v>
      </c>
      <c r="R19" s="276"/>
      <c r="S19" s="276"/>
      <c r="T19" s="65">
        <v>0</v>
      </c>
      <c r="U19" s="276"/>
      <c r="V19" s="65">
        <v>0</v>
      </c>
      <c r="W19" s="276"/>
      <c r="X19" s="20">
        <v>-8099</v>
      </c>
      <c r="Y19" s="279"/>
      <c r="Z19" s="65">
        <v>0</v>
      </c>
      <c r="AA19" s="279"/>
      <c r="AB19" s="20">
        <v>-8099</v>
      </c>
    </row>
    <row r="20" spans="1:29" ht="24" customHeight="1">
      <c r="A20" s="167" t="s">
        <v>176</v>
      </c>
      <c r="B20" s="167"/>
      <c r="E20" s="283"/>
      <c r="F20" s="267"/>
      <c r="G20" s="67">
        <v>0</v>
      </c>
      <c r="H20" s="68"/>
      <c r="I20" s="67">
        <v>0</v>
      </c>
      <c r="J20" s="66"/>
      <c r="K20" s="67">
        <v>0</v>
      </c>
      <c r="L20" s="276"/>
      <c r="M20" s="67">
        <v>0</v>
      </c>
      <c r="N20" s="276"/>
      <c r="O20" s="21">
        <v>136</v>
      </c>
      <c r="P20" s="276"/>
      <c r="Q20" s="67">
        <v>0</v>
      </c>
      <c r="R20" s="276"/>
      <c r="S20" s="276"/>
      <c r="T20" s="67">
        <v>0</v>
      </c>
      <c r="U20" s="276"/>
      <c r="V20" s="67">
        <v>0</v>
      </c>
      <c r="W20" s="276"/>
      <c r="X20" s="21">
        <v>136</v>
      </c>
      <c r="Y20" s="279"/>
      <c r="Z20" s="67">
        <v>0</v>
      </c>
      <c r="AA20" s="279"/>
      <c r="AB20" s="21">
        <v>136</v>
      </c>
    </row>
    <row r="21" spans="1:29" ht="24" customHeight="1">
      <c r="A21" s="167" t="s">
        <v>177</v>
      </c>
      <c r="B21" s="167"/>
      <c r="E21" s="283"/>
      <c r="F21" s="267"/>
      <c r="G21" s="66">
        <v>0</v>
      </c>
      <c r="H21" s="66"/>
      <c r="I21" s="66">
        <v>0</v>
      </c>
      <c r="J21" s="66"/>
      <c r="K21" s="66">
        <v>0</v>
      </c>
      <c r="L21" s="276"/>
      <c r="M21" s="66">
        <v>0</v>
      </c>
      <c r="N21" s="276"/>
      <c r="O21" s="16">
        <v>-7963</v>
      </c>
      <c r="P21" s="276"/>
      <c r="Q21" s="66">
        <v>0</v>
      </c>
      <c r="R21" s="276"/>
      <c r="S21" s="276"/>
      <c r="T21" s="16">
        <v>0</v>
      </c>
      <c r="U21" s="276"/>
      <c r="V21" s="16">
        <v>0</v>
      </c>
      <c r="W21" s="276"/>
      <c r="X21" s="16">
        <v>-7963</v>
      </c>
      <c r="Y21" s="279"/>
      <c r="Z21" s="16">
        <v>0</v>
      </c>
      <c r="AA21" s="279"/>
      <c r="AB21" s="16">
        <v>-7963</v>
      </c>
    </row>
    <row r="22" spans="1:29" ht="24" customHeight="1">
      <c r="A22" s="167" t="s">
        <v>178</v>
      </c>
      <c r="B22" s="167"/>
      <c r="E22" s="283"/>
      <c r="F22" s="267"/>
      <c r="G22" s="66"/>
      <c r="H22" s="66"/>
      <c r="I22" s="66"/>
      <c r="J22" s="66"/>
      <c r="K22" s="66"/>
      <c r="L22" s="276"/>
      <c r="M22" s="66"/>
      <c r="N22" s="276"/>
      <c r="O22" s="16"/>
      <c r="P22" s="276"/>
      <c r="Q22" s="66"/>
      <c r="R22" s="276"/>
      <c r="S22" s="276"/>
      <c r="T22" s="16"/>
      <c r="U22" s="276"/>
      <c r="V22" s="66"/>
      <c r="W22" s="276"/>
      <c r="X22" s="16"/>
      <c r="Y22" s="279"/>
      <c r="Z22" s="16"/>
      <c r="AA22" s="279"/>
      <c r="AB22" s="16"/>
    </row>
    <row r="23" spans="1:29" ht="24" customHeight="1">
      <c r="A23" s="167"/>
      <c r="B23" s="284" t="s">
        <v>190</v>
      </c>
      <c r="E23" s="283"/>
      <c r="F23" s="267"/>
      <c r="G23" s="66">
        <v>0</v>
      </c>
      <c r="H23" s="66"/>
      <c r="I23" s="66">
        <v>0</v>
      </c>
      <c r="J23" s="66"/>
      <c r="K23" s="66">
        <v>0</v>
      </c>
      <c r="L23" s="276"/>
      <c r="M23" s="66">
        <v>0</v>
      </c>
      <c r="N23" s="276"/>
      <c r="O23" s="16">
        <v>0</v>
      </c>
      <c r="P23" s="276"/>
      <c r="Q23" s="66">
        <v>0</v>
      </c>
      <c r="R23" s="276"/>
      <c r="S23" s="276"/>
      <c r="T23" s="16">
        <v>0</v>
      </c>
      <c r="U23" s="276"/>
      <c r="V23" s="66">
        <v>0</v>
      </c>
      <c r="W23" s="276"/>
      <c r="X23" s="16">
        <v>0</v>
      </c>
      <c r="Y23" s="279"/>
      <c r="Z23" s="16">
        <v>-1189</v>
      </c>
      <c r="AA23" s="16">
        <v>-1189</v>
      </c>
      <c r="AB23" s="16">
        <v>-1189</v>
      </c>
    </row>
    <row r="24" spans="1:29" ht="24" customHeight="1" thickBot="1">
      <c r="A24" s="278" t="s">
        <v>264</v>
      </c>
      <c r="B24" s="278"/>
      <c r="E24" s="283"/>
      <c r="F24" s="267"/>
      <c r="G24" s="285">
        <v>275400</v>
      </c>
      <c r="H24" s="276"/>
      <c r="I24" s="285">
        <v>-20042</v>
      </c>
      <c r="J24" s="276"/>
      <c r="K24" s="285">
        <v>4850</v>
      </c>
      <c r="L24" s="276"/>
      <c r="M24" s="285">
        <v>24556</v>
      </c>
      <c r="N24" s="276"/>
      <c r="O24" s="285">
        <v>328108</v>
      </c>
      <c r="P24" s="276"/>
      <c r="Q24" s="285">
        <v>-7065</v>
      </c>
      <c r="R24" s="276"/>
      <c r="S24" s="276"/>
      <c r="T24" s="285">
        <v>-101</v>
      </c>
      <c r="U24" s="276"/>
      <c r="V24" s="285">
        <v>-7166</v>
      </c>
      <c r="W24" s="276"/>
      <c r="X24" s="285">
        <v>605706</v>
      </c>
      <c r="Y24" s="276"/>
      <c r="Z24" s="285">
        <v>29021</v>
      </c>
      <c r="AA24" s="276"/>
      <c r="AB24" s="285">
        <v>634727</v>
      </c>
      <c r="AC24" s="276"/>
    </row>
    <row r="25" spans="1:29" ht="24" customHeight="1" thickTop="1">
      <c r="A25" s="225"/>
      <c r="B25" s="225"/>
      <c r="E25" s="283"/>
      <c r="F25" s="267"/>
      <c r="G25" s="276"/>
      <c r="H25" s="276"/>
      <c r="I25" s="276"/>
      <c r="J25" s="276"/>
      <c r="K25" s="276"/>
      <c r="L25" s="276"/>
      <c r="M25" s="276"/>
      <c r="N25" s="276"/>
      <c r="O25" s="276"/>
      <c r="P25" s="276"/>
      <c r="Q25" s="276"/>
      <c r="R25" s="276"/>
      <c r="S25" s="276"/>
      <c r="T25" s="276"/>
      <c r="U25" s="276"/>
      <c r="V25" s="276"/>
      <c r="W25" s="276"/>
      <c r="X25" s="276"/>
      <c r="Y25" s="276"/>
      <c r="Z25" s="276"/>
      <c r="AA25" s="276"/>
      <c r="AB25" s="276"/>
    </row>
    <row r="26" spans="1:29" ht="24" customHeight="1">
      <c r="A26" s="278" t="s">
        <v>218</v>
      </c>
      <c r="B26" s="278"/>
      <c r="E26" s="283"/>
      <c r="F26" s="267"/>
      <c r="G26" s="276">
        <v>275400</v>
      </c>
      <c r="H26" s="276"/>
      <c r="I26" s="276">
        <v>-20042</v>
      </c>
      <c r="J26" s="276"/>
      <c r="K26" s="276">
        <v>4850</v>
      </c>
      <c r="L26" s="276"/>
      <c r="M26" s="276">
        <v>26640</v>
      </c>
      <c r="N26" s="276"/>
      <c r="O26" s="276">
        <v>319944</v>
      </c>
      <c r="P26" s="276"/>
      <c r="Q26" s="276">
        <v>-8061</v>
      </c>
      <c r="R26" s="276"/>
      <c r="S26" s="276"/>
      <c r="T26" s="276">
        <v>-92</v>
      </c>
      <c r="U26" s="276"/>
      <c r="V26" s="276">
        <v>-8153</v>
      </c>
      <c r="W26" s="276"/>
      <c r="X26" s="276">
        <v>598639</v>
      </c>
      <c r="Y26" s="276"/>
      <c r="Z26" s="276">
        <v>27030</v>
      </c>
      <c r="AA26" s="276"/>
      <c r="AB26" s="279">
        <v>625669</v>
      </c>
    </row>
    <row r="27" spans="1:29" ht="24" customHeight="1">
      <c r="A27" s="167" t="s">
        <v>281</v>
      </c>
      <c r="B27" s="167"/>
      <c r="E27" s="283"/>
      <c r="F27" s="267"/>
      <c r="G27" s="65">
        <v>0</v>
      </c>
      <c r="H27" s="66"/>
      <c r="I27" s="65">
        <v>0</v>
      </c>
      <c r="J27" s="66"/>
      <c r="K27" s="65">
        <v>0</v>
      </c>
      <c r="L27" s="276"/>
      <c r="M27" s="65">
        <v>0</v>
      </c>
      <c r="N27" s="276"/>
      <c r="O27" s="20">
        <v>10520</v>
      </c>
      <c r="P27" s="286"/>
      <c r="Q27" s="20">
        <v>0</v>
      </c>
      <c r="R27" s="286"/>
      <c r="S27" s="286"/>
      <c r="T27" s="20">
        <v>0</v>
      </c>
      <c r="U27" s="286"/>
      <c r="V27" s="20">
        <v>0</v>
      </c>
      <c r="W27" s="286"/>
      <c r="X27" s="20">
        <v>10520</v>
      </c>
      <c r="Z27" s="20">
        <v>-297</v>
      </c>
      <c r="AA27" s="279"/>
      <c r="AB27" s="281">
        <v>10223</v>
      </c>
    </row>
    <row r="28" spans="1:29" ht="24" customHeight="1">
      <c r="A28" s="167" t="s">
        <v>247</v>
      </c>
      <c r="B28" s="167"/>
      <c r="E28" s="283"/>
      <c r="F28" s="267"/>
      <c r="G28" s="67">
        <v>0</v>
      </c>
      <c r="H28" s="68"/>
      <c r="I28" s="67">
        <v>0</v>
      </c>
      <c r="J28" s="66"/>
      <c r="K28" s="67">
        <v>0</v>
      </c>
      <c r="L28" s="276"/>
      <c r="M28" s="67">
        <v>0</v>
      </c>
      <c r="N28" s="276"/>
      <c r="O28" s="67">
        <v>0</v>
      </c>
      <c r="P28" s="276"/>
      <c r="Q28" s="67">
        <v>0</v>
      </c>
      <c r="R28" s="276"/>
      <c r="S28" s="276"/>
      <c r="T28" s="282">
        <v>21</v>
      </c>
      <c r="U28" s="276"/>
      <c r="V28" s="282">
        <v>21</v>
      </c>
      <c r="W28" s="276"/>
      <c r="X28" s="282">
        <v>21</v>
      </c>
      <c r="Y28" s="279"/>
      <c r="Z28" s="67">
        <v>0</v>
      </c>
      <c r="AA28" s="279"/>
      <c r="AB28" s="282">
        <v>21</v>
      </c>
    </row>
    <row r="29" spans="1:29" ht="24" customHeight="1">
      <c r="A29" s="167" t="s">
        <v>141</v>
      </c>
      <c r="B29" s="167"/>
      <c r="E29" s="283"/>
      <c r="F29" s="267"/>
      <c r="G29" s="66">
        <v>0</v>
      </c>
      <c r="H29" s="66"/>
      <c r="I29" s="66">
        <v>0</v>
      </c>
      <c r="J29" s="66"/>
      <c r="K29" s="66">
        <v>0</v>
      </c>
      <c r="L29" s="276"/>
      <c r="M29" s="66">
        <v>0</v>
      </c>
      <c r="N29" s="276"/>
      <c r="O29" s="16">
        <v>10520</v>
      </c>
      <c r="P29" s="276"/>
      <c r="Q29" s="16">
        <v>0</v>
      </c>
      <c r="R29" s="276"/>
      <c r="S29" s="276"/>
      <c r="T29" s="16">
        <v>21</v>
      </c>
      <c r="U29" s="276"/>
      <c r="V29" s="16">
        <v>21</v>
      </c>
      <c r="W29" s="276"/>
      <c r="X29" s="16">
        <v>10541</v>
      </c>
      <c r="Y29" s="279"/>
      <c r="Z29" s="16">
        <v>-297</v>
      </c>
      <c r="AA29" s="279"/>
      <c r="AB29" s="16">
        <v>10244</v>
      </c>
    </row>
    <row r="30" spans="1:29" ht="24" customHeight="1">
      <c r="A30" s="167" t="s">
        <v>175</v>
      </c>
      <c r="B30" s="167"/>
      <c r="E30" s="257">
        <v>22</v>
      </c>
      <c r="F30" s="267"/>
      <c r="G30" s="65">
        <v>0</v>
      </c>
      <c r="H30" s="66"/>
      <c r="I30" s="65">
        <v>0</v>
      </c>
      <c r="J30" s="66"/>
      <c r="K30" s="65">
        <v>0</v>
      </c>
      <c r="L30" s="276"/>
      <c r="M30" s="65">
        <v>0</v>
      </c>
      <c r="N30" s="276"/>
      <c r="O30" s="20">
        <v>-5504</v>
      </c>
      <c r="P30" s="276"/>
      <c r="Q30" s="65">
        <v>0</v>
      </c>
      <c r="R30" s="276"/>
      <c r="S30" s="276"/>
      <c r="T30" s="65">
        <v>0</v>
      </c>
      <c r="U30" s="276"/>
      <c r="V30" s="65">
        <v>0</v>
      </c>
      <c r="W30" s="276"/>
      <c r="X30" s="20">
        <v>-5504</v>
      </c>
      <c r="Y30" s="279"/>
      <c r="Z30" s="65">
        <v>0</v>
      </c>
      <c r="AA30" s="279"/>
      <c r="AB30" s="20">
        <v>-5504</v>
      </c>
    </row>
    <row r="31" spans="1:29" ht="24" customHeight="1">
      <c r="A31" s="167" t="s">
        <v>176</v>
      </c>
      <c r="B31" s="167"/>
      <c r="E31" s="267"/>
      <c r="F31" s="267"/>
      <c r="G31" s="67">
        <v>0</v>
      </c>
      <c r="H31" s="68"/>
      <c r="I31" s="67">
        <v>0</v>
      </c>
      <c r="J31" s="66"/>
      <c r="K31" s="67">
        <v>0</v>
      </c>
      <c r="L31" s="276"/>
      <c r="M31" s="67">
        <v>0</v>
      </c>
      <c r="N31" s="276"/>
      <c r="O31" s="21">
        <v>94</v>
      </c>
      <c r="P31" s="276"/>
      <c r="Q31" s="67">
        <v>0</v>
      </c>
      <c r="R31" s="276"/>
      <c r="S31" s="276"/>
      <c r="T31" s="67">
        <v>0</v>
      </c>
      <c r="U31" s="276"/>
      <c r="V31" s="67">
        <v>0</v>
      </c>
      <c r="W31" s="276"/>
      <c r="X31" s="21">
        <v>94</v>
      </c>
      <c r="Y31" s="279"/>
      <c r="Z31" s="67">
        <v>0</v>
      </c>
      <c r="AA31" s="279"/>
      <c r="AB31" s="21">
        <v>94</v>
      </c>
    </row>
    <row r="32" spans="1:29" ht="24" customHeight="1">
      <c r="A32" s="167" t="s">
        <v>177</v>
      </c>
      <c r="B32" s="167"/>
      <c r="E32" s="267"/>
      <c r="F32" s="267"/>
      <c r="G32" s="66">
        <v>0</v>
      </c>
      <c r="H32" s="66">
        <v>0</v>
      </c>
      <c r="I32" s="66">
        <v>0</v>
      </c>
      <c r="J32" s="66"/>
      <c r="K32" s="66">
        <v>0</v>
      </c>
      <c r="L32" s="276"/>
      <c r="M32" s="66">
        <v>0</v>
      </c>
      <c r="N32" s="276"/>
      <c r="O32" s="16">
        <v>-5410</v>
      </c>
      <c r="P32" s="276"/>
      <c r="Q32" s="66">
        <v>0</v>
      </c>
      <c r="R32" s="276"/>
      <c r="S32" s="276"/>
      <c r="T32" s="16">
        <v>0</v>
      </c>
      <c r="U32" s="276"/>
      <c r="V32" s="16">
        <v>0</v>
      </c>
      <c r="W32" s="276"/>
      <c r="X32" s="16">
        <v>-5410</v>
      </c>
      <c r="Y32" s="279"/>
      <c r="Z32" s="16">
        <v>0</v>
      </c>
      <c r="AA32" s="279"/>
      <c r="AB32" s="16">
        <v>-5410</v>
      </c>
    </row>
    <row r="33" spans="1:29" ht="24" customHeight="1">
      <c r="A33" s="167" t="s">
        <v>178</v>
      </c>
      <c r="B33" s="167"/>
      <c r="E33" s="267"/>
      <c r="F33" s="267"/>
      <c r="G33" s="66"/>
      <c r="H33" s="66"/>
      <c r="I33" s="66"/>
      <c r="J33" s="66"/>
      <c r="K33" s="66"/>
      <c r="L33" s="276"/>
      <c r="M33" s="66"/>
      <c r="N33" s="276"/>
      <c r="O33" s="16"/>
      <c r="P33" s="276"/>
      <c r="Q33" s="16"/>
      <c r="R33" s="276"/>
      <c r="S33" s="276"/>
      <c r="T33" s="16"/>
      <c r="U33" s="276"/>
      <c r="V33" s="16"/>
      <c r="W33" s="276"/>
      <c r="X33" s="16"/>
      <c r="Y33" s="279"/>
      <c r="Z33" s="16"/>
      <c r="AA33" s="279"/>
      <c r="AB33" s="16"/>
    </row>
    <row r="34" spans="1:29" ht="24" customHeight="1">
      <c r="A34" s="167"/>
      <c r="B34" s="284" t="s">
        <v>225</v>
      </c>
      <c r="E34" s="267"/>
      <c r="F34" s="267"/>
      <c r="G34" s="66"/>
      <c r="H34" s="66"/>
      <c r="I34" s="66"/>
      <c r="J34" s="66"/>
      <c r="K34" s="66"/>
      <c r="L34" s="276"/>
      <c r="M34" s="66"/>
      <c r="N34" s="276"/>
      <c r="O34" s="16"/>
      <c r="P34" s="276"/>
      <c r="Q34" s="16"/>
      <c r="R34" s="276"/>
      <c r="S34" s="276"/>
      <c r="T34" s="16"/>
      <c r="U34" s="276"/>
      <c r="V34" s="16"/>
      <c r="W34" s="276"/>
      <c r="X34" s="16"/>
      <c r="Y34" s="279"/>
      <c r="Z34" s="16"/>
      <c r="AA34" s="279"/>
      <c r="AB34" s="16"/>
    </row>
    <row r="35" spans="1:29" ht="24" customHeight="1">
      <c r="A35" s="167"/>
      <c r="B35" s="284" t="s">
        <v>226</v>
      </c>
      <c r="E35" s="267"/>
      <c r="F35" s="267"/>
      <c r="G35" s="66">
        <v>0</v>
      </c>
      <c r="H35" s="66"/>
      <c r="I35" s="66">
        <v>0</v>
      </c>
      <c r="J35" s="66"/>
      <c r="K35" s="16">
        <v>435</v>
      </c>
      <c r="L35" s="276"/>
      <c r="M35" s="66">
        <v>0</v>
      </c>
      <c r="N35" s="276"/>
      <c r="O35" s="16">
        <v>660</v>
      </c>
      <c r="P35" s="276"/>
      <c r="Q35" s="16">
        <v>0</v>
      </c>
      <c r="R35" s="276"/>
      <c r="S35" s="276"/>
      <c r="T35" s="16">
        <v>0</v>
      </c>
      <c r="U35" s="276"/>
      <c r="V35" s="16">
        <v>0</v>
      </c>
      <c r="W35" s="276"/>
      <c r="X35" s="276">
        <v>1095</v>
      </c>
      <c r="Y35" s="279"/>
      <c r="Z35" s="16">
        <v>-1095</v>
      </c>
      <c r="AA35" s="279"/>
      <c r="AB35" s="92">
        <v>0</v>
      </c>
    </row>
    <row r="36" spans="1:29" ht="24" customHeight="1">
      <c r="A36" s="167"/>
      <c r="B36" s="284" t="s">
        <v>190</v>
      </c>
      <c r="E36" s="267"/>
      <c r="F36" s="267"/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279"/>
      <c r="Z36" s="16">
        <v>-1309</v>
      </c>
      <c r="AA36" s="279"/>
      <c r="AB36" s="279">
        <v>-1309</v>
      </c>
    </row>
    <row r="37" spans="1:29" ht="24" customHeight="1">
      <c r="B37" s="284" t="s">
        <v>289</v>
      </c>
      <c r="E37" s="267"/>
      <c r="F37" s="267"/>
      <c r="G37" s="66">
        <v>0</v>
      </c>
      <c r="H37" s="66"/>
      <c r="I37" s="66">
        <v>0</v>
      </c>
      <c r="J37" s="66"/>
      <c r="K37" s="66">
        <v>0</v>
      </c>
      <c r="L37" s="276"/>
      <c r="M37" s="66">
        <v>0</v>
      </c>
      <c r="N37" s="276"/>
      <c r="O37" s="16">
        <v>2813</v>
      </c>
      <c r="P37" s="276"/>
      <c r="Q37" s="16">
        <v>0</v>
      </c>
      <c r="R37" s="276"/>
      <c r="S37" s="276"/>
      <c r="T37" s="16">
        <v>0</v>
      </c>
      <c r="U37" s="276"/>
      <c r="V37" s="16">
        <v>0</v>
      </c>
      <c r="W37" s="276"/>
      <c r="X37" s="276">
        <v>2813</v>
      </c>
      <c r="Y37" s="279"/>
      <c r="Z37" s="16">
        <v>-2813</v>
      </c>
      <c r="AA37" s="279"/>
      <c r="AB37" s="14">
        <v>0</v>
      </c>
    </row>
    <row r="38" spans="1:29" ht="24" customHeight="1" thickBot="1">
      <c r="A38" s="278" t="s">
        <v>265</v>
      </c>
      <c r="B38" s="278"/>
      <c r="E38" s="267"/>
      <c r="F38" s="267"/>
      <c r="G38" s="285">
        <v>275400</v>
      </c>
      <c r="H38" s="276"/>
      <c r="I38" s="285">
        <v>-20042</v>
      </c>
      <c r="J38" s="276"/>
      <c r="K38" s="285">
        <v>5285</v>
      </c>
      <c r="L38" s="276"/>
      <c r="M38" s="285">
        <v>26640</v>
      </c>
      <c r="N38" s="276"/>
      <c r="O38" s="285">
        <v>328527</v>
      </c>
      <c r="P38" s="276"/>
      <c r="Q38" s="285">
        <v>-8061</v>
      </c>
      <c r="R38" s="276"/>
      <c r="S38" s="276"/>
      <c r="T38" s="285">
        <v>-71</v>
      </c>
      <c r="U38" s="276"/>
      <c r="V38" s="285">
        <v>-8132</v>
      </c>
      <c r="W38" s="276"/>
      <c r="X38" s="285">
        <v>607678</v>
      </c>
      <c r="Y38" s="276"/>
      <c r="Z38" s="285">
        <v>21516</v>
      </c>
      <c r="AA38" s="276"/>
      <c r="AB38" s="285">
        <v>629194</v>
      </c>
      <c r="AC38" s="276"/>
    </row>
    <row r="39" spans="1:29" ht="34.950000000000003" customHeight="1" thickTop="1">
      <c r="A39" s="278"/>
      <c r="B39" s="278"/>
      <c r="E39" s="267"/>
      <c r="F39" s="267"/>
      <c r="L39" s="276"/>
      <c r="M39" s="276"/>
      <c r="N39" s="276"/>
      <c r="O39" s="276"/>
      <c r="P39" s="276"/>
      <c r="Q39" s="276"/>
      <c r="R39" s="276"/>
      <c r="S39" s="276"/>
      <c r="T39" s="276"/>
      <c r="U39" s="276"/>
      <c r="V39" s="276"/>
      <c r="W39" s="276"/>
      <c r="X39" s="276"/>
      <c r="Y39" s="276"/>
      <c r="Z39" s="276"/>
      <c r="AA39" s="276"/>
      <c r="AB39" s="276"/>
      <c r="AC39" s="276"/>
    </row>
    <row r="40" spans="1:29" ht="24" customHeight="1">
      <c r="A40" s="187" t="s">
        <v>66</v>
      </c>
      <c r="B40" s="187"/>
      <c r="O40" s="276"/>
      <c r="P40" s="276"/>
      <c r="Q40" s="276"/>
      <c r="R40" s="276"/>
      <c r="S40" s="276"/>
      <c r="AB40" s="188" t="s">
        <v>252</v>
      </c>
    </row>
  </sheetData>
  <mergeCells count="3">
    <mergeCell ref="M10:O10"/>
    <mergeCell ref="Q10:V10"/>
    <mergeCell ref="Q11:T11"/>
  </mergeCells>
  <pageMargins left="0.49212598425196852" right="0.19685039370078741" top="0.74803149606299213" bottom="0.35433070866141736" header="0.31496062992125984" footer="0.31496062992125984"/>
  <pageSetup paperSize="9" scale="5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8"/>
  <sheetViews>
    <sheetView showGridLines="0" view="pageBreakPreview" zoomScale="70" zoomScaleNormal="100" zoomScaleSheetLayoutView="70" workbookViewId="0">
      <selection activeCell="N8" sqref="N8"/>
    </sheetView>
  </sheetViews>
  <sheetFormatPr defaultColWidth="8.6640625" defaultRowHeight="24" customHeight="1"/>
  <cols>
    <col min="1" max="1" width="45.5546875" style="229" customWidth="1"/>
    <col min="2" max="2" width="6.6640625" style="230" customWidth="1"/>
    <col min="3" max="3" width="1.6640625" style="229" customWidth="1"/>
    <col min="4" max="4" width="12.33203125" style="229" hidden="1" customWidth="1"/>
    <col min="5" max="5" width="3.33203125" style="229" hidden="1" customWidth="1"/>
    <col min="6" max="6" width="15.6640625" style="229" customWidth="1"/>
    <col min="7" max="7" width="1.6640625" style="229" customWidth="1"/>
    <col min="8" max="8" width="15.6640625" style="229" customWidth="1"/>
    <col min="9" max="9" width="1.6640625" style="229" customWidth="1"/>
    <col min="10" max="10" width="15.6640625" style="229" customWidth="1"/>
    <col min="11" max="11" width="1.6640625" style="229" customWidth="1"/>
    <col min="12" max="12" width="23.44140625" style="229" customWidth="1"/>
    <col min="13" max="13" width="1.6640625" style="229" customWidth="1"/>
    <col min="14" max="14" width="12.6640625" style="229" customWidth="1"/>
    <col min="15" max="15" width="1.6640625" style="229" customWidth="1"/>
    <col min="16" max="16" width="20.6640625" style="229" customWidth="1"/>
    <col min="17" max="17" width="1.6640625" style="229" customWidth="1"/>
    <col min="18" max="18" width="15.6640625" style="229" customWidth="1"/>
    <col min="19" max="16384" width="8.6640625" style="229"/>
  </cols>
  <sheetData>
    <row r="1" spans="1:18" ht="24" customHeight="1">
      <c r="R1" s="231" t="s">
        <v>137</v>
      </c>
    </row>
    <row r="2" spans="1:18" s="233" customFormat="1" ht="24" customHeight="1">
      <c r="A2" s="232" t="s">
        <v>70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</row>
    <row r="3" spans="1:18" s="233" customFormat="1" ht="24" customHeight="1">
      <c r="A3" s="232" t="s">
        <v>80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</row>
    <row r="4" spans="1:18" s="233" customFormat="1" ht="24" customHeight="1">
      <c r="A4" s="232" t="s">
        <v>263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</row>
    <row r="5" spans="1:18" s="233" customFormat="1" ht="24" customHeight="1">
      <c r="A5" s="232" t="s">
        <v>67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</row>
    <row r="6" spans="1:18" ht="24" customHeight="1">
      <c r="A6" s="234"/>
      <c r="B6" s="234"/>
      <c r="C6" s="234"/>
      <c r="D6" s="234"/>
      <c r="E6" s="234"/>
      <c r="F6" s="235" t="s">
        <v>68</v>
      </c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</row>
    <row r="7" spans="1:18" ht="24" customHeight="1">
      <c r="A7" s="234"/>
      <c r="B7" s="234"/>
      <c r="C7" s="234"/>
      <c r="D7" s="234"/>
      <c r="E7" s="234"/>
      <c r="F7" s="237" t="s">
        <v>81</v>
      </c>
      <c r="G7" s="238"/>
      <c r="H7" s="239" t="s">
        <v>40</v>
      </c>
      <c r="I7" s="239"/>
      <c r="J7" s="239"/>
      <c r="K7" s="240"/>
      <c r="L7" s="239" t="s">
        <v>44</v>
      </c>
      <c r="M7" s="239"/>
      <c r="N7" s="239"/>
      <c r="O7" s="239"/>
      <c r="P7" s="239"/>
      <c r="Q7" s="240"/>
      <c r="R7" s="241" t="s">
        <v>54</v>
      </c>
    </row>
    <row r="8" spans="1:18" ht="24" customHeight="1">
      <c r="A8" s="234"/>
      <c r="B8" s="234"/>
      <c r="C8" s="234"/>
      <c r="D8" s="234"/>
      <c r="E8" s="234"/>
      <c r="F8" s="237" t="s">
        <v>110</v>
      </c>
      <c r="H8" s="242" t="s">
        <v>116</v>
      </c>
      <c r="I8" s="230"/>
      <c r="J8" s="242" t="s">
        <v>46</v>
      </c>
      <c r="K8" s="230"/>
      <c r="L8" s="243" t="s">
        <v>256</v>
      </c>
      <c r="M8" s="243"/>
      <c r="N8" s="243"/>
      <c r="O8" s="230"/>
      <c r="P8" s="237" t="s">
        <v>228</v>
      </c>
      <c r="Q8" s="230"/>
      <c r="R8" s="244" t="s">
        <v>52</v>
      </c>
    </row>
    <row r="9" spans="1:18" ht="24" customHeight="1">
      <c r="F9" s="237" t="s">
        <v>45</v>
      </c>
      <c r="H9" s="245"/>
      <c r="I9" s="246"/>
      <c r="J9" s="245"/>
      <c r="K9" s="230"/>
      <c r="L9" s="247" t="s">
        <v>242</v>
      </c>
      <c r="M9" s="230"/>
      <c r="N9" s="230" t="s">
        <v>231</v>
      </c>
      <c r="O9" s="230"/>
      <c r="P9" s="237" t="s">
        <v>229</v>
      </c>
      <c r="Q9" s="230"/>
      <c r="R9" s="244" t="s">
        <v>53</v>
      </c>
    </row>
    <row r="10" spans="1:18" ht="24" customHeight="1">
      <c r="A10" s="248"/>
      <c r="B10" s="190" t="s">
        <v>77</v>
      </c>
      <c r="C10" s="237"/>
      <c r="D10" s="249" t="s">
        <v>77</v>
      </c>
      <c r="E10" s="237"/>
      <c r="F10" s="250"/>
      <c r="H10" s="251"/>
      <c r="I10" s="246"/>
      <c r="J10" s="251"/>
      <c r="K10" s="230"/>
      <c r="L10" s="252" t="s">
        <v>227</v>
      </c>
      <c r="M10" s="230"/>
      <c r="N10" s="250" t="s">
        <v>232</v>
      </c>
      <c r="O10" s="230"/>
      <c r="P10" s="253" t="s">
        <v>230</v>
      </c>
      <c r="Q10" s="230"/>
      <c r="R10" s="254"/>
    </row>
    <row r="11" spans="1:18" ht="24" customHeight="1">
      <c r="A11" s="255" t="s">
        <v>160</v>
      </c>
      <c r="B11" s="256"/>
      <c r="F11" s="54">
        <v>275400</v>
      </c>
      <c r="G11" s="55"/>
      <c r="H11" s="54">
        <v>24556</v>
      </c>
      <c r="I11" s="55"/>
      <c r="J11" s="54">
        <v>232393</v>
      </c>
      <c r="K11" s="55"/>
      <c r="L11" s="54">
        <v>-954</v>
      </c>
      <c r="M11" s="55"/>
      <c r="N11" s="54">
        <v>-102</v>
      </c>
      <c r="O11" s="55"/>
      <c r="P11" s="54">
        <v>-1056</v>
      </c>
      <c r="Q11" s="55"/>
      <c r="R11" s="54">
        <v>531293</v>
      </c>
    </row>
    <row r="12" spans="1:18" ht="24" customHeight="1">
      <c r="A12" s="229" t="s">
        <v>131</v>
      </c>
      <c r="F12" s="56">
        <v>0</v>
      </c>
      <c r="G12" s="55"/>
      <c r="H12" s="56">
        <v>0</v>
      </c>
      <c r="I12" s="55"/>
      <c r="J12" s="56">
        <v>27455</v>
      </c>
      <c r="K12" s="55"/>
      <c r="L12" s="56">
        <v>0</v>
      </c>
      <c r="M12" s="55"/>
      <c r="N12" s="56">
        <v>0</v>
      </c>
      <c r="O12" s="55"/>
      <c r="P12" s="56">
        <v>0</v>
      </c>
      <c r="Q12" s="55"/>
      <c r="R12" s="56">
        <v>27455</v>
      </c>
    </row>
    <row r="13" spans="1:18" ht="24" customHeight="1">
      <c r="A13" s="229" t="s">
        <v>247</v>
      </c>
      <c r="F13" s="57">
        <v>0</v>
      </c>
      <c r="G13" s="55"/>
      <c r="H13" s="57">
        <v>0</v>
      </c>
      <c r="I13" s="55"/>
      <c r="J13" s="57">
        <v>0</v>
      </c>
      <c r="K13" s="55"/>
      <c r="L13" s="57">
        <v>0</v>
      </c>
      <c r="M13" s="55"/>
      <c r="N13" s="57">
        <v>1</v>
      </c>
      <c r="O13" s="55"/>
      <c r="P13" s="57">
        <v>1</v>
      </c>
      <c r="Q13" s="55"/>
      <c r="R13" s="57">
        <v>1</v>
      </c>
    </row>
    <row r="14" spans="1:18" ht="24" customHeight="1">
      <c r="A14" s="229" t="s">
        <v>208</v>
      </c>
      <c r="F14" s="54">
        <v>0</v>
      </c>
      <c r="G14" s="55"/>
      <c r="H14" s="54">
        <v>0</v>
      </c>
      <c r="I14" s="55"/>
      <c r="J14" s="54">
        <v>27455</v>
      </c>
      <c r="K14" s="54"/>
      <c r="L14" s="54">
        <v>0</v>
      </c>
      <c r="M14" s="54"/>
      <c r="N14" s="54">
        <v>1</v>
      </c>
      <c r="O14" s="54"/>
      <c r="P14" s="54">
        <v>1</v>
      </c>
      <c r="Q14" s="54"/>
      <c r="R14" s="54">
        <v>27456</v>
      </c>
    </row>
    <row r="15" spans="1:18" ht="24" customHeight="1">
      <c r="A15" s="229" t="s">
        <v>175</v>
      </c>
      <c r="B15" s="257">
        <v>22</v>
      </c>
      <c r="D15" s="257"/>
      <c r="F15" s="54">
        <v>0</v>
      </c>
      <c r="G15" s="55"/>
      <c r="H15" s="54">
        <v>0</v>
      </c>
      <c r="I15" s="55"/>
      <c r="J15" s="54">
        <v>-8099</v>
      </c>
      <c r="K15" s="54"/>
      <c r="L15" s="54">
        <v>0</v>
      </c>
      <c r="M15" s="54"/>
      <c r="N15" s="54">
        <v>0</v>
      </c>
      <c r="O15" s="54"/>
      <c r="P15" s="54">
        <v>0</v>
      </c>
      <c r="Q15" s="54"/>
      <c r="R15" s="54">
        <v>-8099</v>
      </c>
    </row>
    <row r="16" spans="1:18" ht="24" customHeight="1" thickBot="1">
      <c r="A16" s="255" t="s">
        <v>264</v>
      </c>
      <c r="B16" s="256"/>
      <c r="F16" s="58">
        <v>275400</v>
      </c>
      <c r="G16" s="55"/>
      <c r="H16" s="58">
        <v>24556</v>
      </c>
      <c r="I16" s="55"/>
      <c r="J16" s="58">
        <v>251749</v>
      </c>
      <c r="K16" s="55"/>
      <c r="L16" s="58">
        <v>-954</v>
      </c>
      <c r="M16" s="55"/>
      <c r="N16" s="58">
        <v>-101</v>
      </c>
      <c r="O16" s="55"/>
      <c r="P16" s="58">
        <v>-1055</v>
      </c>
      <c r="Q16" s="55"/>
      <c r="R16" s="58">
        <v>550650</v>
      </c>
    </row>
    <row r="17" spans="1:18" ht="24" customHeight="1" thickTop="1"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4"/>
    </row>
    <row r="18" spans="1:18" ht="24" customHeight="1">
      <c r="A18" s="255" t="s">
        <v>218</v>
      </c>
      <c r="B18" s="256"/>
      <c r="F18" s="55">
        <v>275400</v>
      </c>
      <c r="G18" s="55"/>
      <c r="H18" s="55">
        <v>26640</v>
      </c>
      <c r="I18" s="55"/>
      <c r="J18" s="55">
        <v>263769</v>
      </c>
      <c r="K18" s="55"/>
      <c r="L18" s="55">
        <v>-843</v>
      </c>
      <c r="M18" s="55"/>
      <c r="N18" s="55">
        <v>-92</v>
      </c>
      <c r="O18" s="55"/>
      <c r="P18" s="54">
        <v>-935</v>
      </c>
      <c r="Q18" s="55"/>
      <c r="R18" s="54">
        <v>564874</v>
      </c>
    </row>
    <row r="19" spans="1:18" ht="24" customHeight="1">
      <c r="A19" s="229" t="s">
        <v>131</v>
      </c>
      <c r="F19" s="56">
        <v>0</v>
      </c>
      <c r="G19" s="55"/>
      <c r="H19" s="56">
        <v>0</v>
      </c>
      <c r="I19" s="55"/>
      <c r="J19" s="56">
        <v>6353</v>
      </c>
      <c r="K19" s="55"/>
      <c r="L19" s="56">
        <v>0</v>
      </c>
      <c r="M19" s="55"/>
      <c r="N19" s="56">
        <v>0</v>
      </c>
      <c r="O19" s="55"/>
      <c r="P19" s="56">
        <v>0</v>
      </c>
      <c r="Q19" s="55"/>
      <c r="R19" s="56">
        <v>6353</v>
      </c>
    </row>
    <row r="20" spans="1:18" ht="24" customHeight="1">
      <c r="A20" s="229" t="s">
        <v>247</v>
      </c>
      <c r="F20" s="57">
        <v>0</v>
      </c>
      <c r="G20" s="55"/>
      <c r="H20" s="57">
        <v>0</v>
      </c>
      <c r="I20" s="55"/>
      <c r="J20" s="57">
        <v>0</v>
      </c>
      <c r="K20" s="55"/>
      <c r="L20" s="57">
        <v>0</v>
      </c>
      <c r="M20" s="55"/>
      <c r="N20" s="57">
        <v>21</v>
      </c>
      <c r="O20" s="55"/>
      <c r="P20" s="57">
        <v>21</v>
      </c>
      <c r="Q20" s="55"/>
      <c r="R20" s="57">
        <v>21</v>
      </c>
    </row>
    <row r="21" spans="1:18" ht="24" customHeight="1">
      <c r="A21" s="229" t="s">
        <v>208</v>
      </c>
      <c r="E21" s="248"/>
      <c r="F21" s="54">
        <v>0</v>
      </c>
      <c r="G21" s="55"/>
      <c r="H21" s="54">
        <v>0</v>
      </c>
      <c r="I21" s="55"/>
      <c r="J21" s="54">
        <v>6353</v>
      </c>
      <c r="K21" s="54"/>
      <c r="L21" s="54">
        <v>0</v>
      </c>
      <c r="M21" s="54"/>
      <c r="N21" s="54">
        <v>21</v>
      </c>
      <c r="O21" s="54"/>
      <c r="P21" s="54">
        <v>21</v>
      </c>
      <c r="Q21" s="54"/>
      <c r="R21" s="54">
        <v>6374</v>
      </c>
    </row>
    <row r="22" spans="1:18" ht="24" customHeight="1">
      <c r="A22" s="229" t="s">
        <v>175</v>
      </c>
      <c r="B22" s="257">
        <v>22</v>
      </c>
      <c r="D22" s="257"/>
      <c r="E22" s="248"/>
      <c r="F22" s="54">
        <v>0</v>
      </c>
      <c r="G22" s="55"/>
      <c r="H22" s="54">
        <v>0</v>
      </c>
      <c r="I22" s="55"/>
      <c r="J22" s="54">
        <v>-5504</v>
      </c>
      <c r="K22" s="54"/>
      <c r="L22" s="54">
        <v>0</v>
      </c>
      <c r="M22" s="54"/>
      <c r="N22" s="54">
        <v>0</v>
      </c>
      <c r="O22" s="54"/>
      <c r="P22" s="54">
        <v>0</v>
      </c>
      <c r="Q22" s="54"/>
      <c r="R22" s="54">
        <v>-5504</v>
      </c>
    </row>
    <row r="23" spans="1:18" ht="24" customHeight="1" thickBot="1">
      <c r="A23" s="255" t="s">
        <v>265</v>
      </c>
      <c r="B23" s="256"/>
      <c r="F23" s="58">
        <v>275400</v>
      </c>
      <c r="G23" s="55"/>
      <c r="H23" s="58">
        <v>26640</v>
      </c>
      <c r="I23" s="55"/>
      <c r="J23" s="58">
        <v>264618</v>
      </c>
      <c r="K23" s="55"/>
      <c r="L23" s="58">
        <v>-843</v>
      </c>
      <c r="M23" s="55"/>
      <c r="N23" s="58">
        <v>-71</v>
      </c>
      <c r="O23" s="55"/>
      <c r="P23" s="58">
        <v>-914</v>
      </c>
      <c r="Q23" s="55"/>
      <c r="R23" s="58">
        <v>565744</v>
      </c>
    </row>
    <row r="24" spans="1:18" ht="24" customHeight="1" thickTop="1">
      <c r="A24" s="255"/>
      <c r="B24" s="256"/>
      <c r="F24" s="54"/>
      <c r="G24" s="55"/>
      <c r="H24" s="54"/>
      <c r="I24" s="55"/>
      <c r="J24" s="54"/>
      <c r="K24" s="55"/>
      <c r="L24" s="54"/>
      <c r="M24" s="55"/>
      <c r="N24" s="54"/>
      <c r="O24" s="55"/>
      <c r="P24" s="54"/>
      <c r="Q24" s="55"/>
      <c r="R24" s="54"/>
    </row>
    <row r="25" spans="1:18" ht="24" customHeight="1">
      <c r="A25" s="255"/>
      <c r="B25" s="256"/>
      <c r="F25" s="54"/>
      <c r="G25" s="55"/>
      <c r="H25" s="54"/>
      <c r="I25" s="55"/>
      <c r="J25" s="54"/>
      <c r="K25" s="55"/>
      <c r="L25" s="54"/>
      <c r="M25" s="55"/>
      <c r="N25" s="54"/>
      <c r="O25" s="55"/>
      <c r="P25" s="54"/>
      <c r="Q25" s="55"/>
      <c r="R25" s="54"/>
    </row>
    <row r="26" spans="1:18" ht="24" customHeight="1">
      <c r="A26" s="255"/>
      <c r="B26" s="256"/>
      <c r="F26" s="54"/>
      <c r="G26" s="55"/>
      <c r="H26" s="54"/>
      <c r="I26" s="55"/>
      <c r="J26" s="54"/>
      <c r="K26" s="55"/>
      <c r="L26" s="54"/>
      <c r="M26" s="55"/>
      <c r="N26" s="54"/>
      <c r="O26" s="55"/>
      <c r="P26" s="54"/>
      <c r="Q26" s="55"/>
      <c r="R26" s="54"/>
    </row>
    <row r="27" spans="1:18" ht="24" customHeight="1">
      <c r="A27" s="255"/>
      <c r="B27" s="256"/>
      <c r="F27" s="54"/>
      <c r="G27" s="55"/>
      <c r="H27" s="54"/>
      <c r="I27" s="55"/>
      <c r="J27" s="54"/>
      <c r="K27" s="55"/>
      <c r="L27" s="54"/>
      <c r="M27" s="55"/>
      <c r="N27" s="54"/>
      <c r="O27" s="55"/>
      <c r="P27" s="54"/>
      <c r="Q27" s="55"/>
      <c r="R27" s="54"/>
    </row>
    <row r="28" spans="1:18" ht="24" customHeight="1">
      <c r="A28" s="258" t="s">
        <v>66</v>
      </c>
      <c r="B28" s="234"/>
      <c r="F28" s="259"/>
      <c r="G28" s="259"/>
      <c r="H28" s="259"/>
      <c r="I28" s="259"/>
      <c r="J28" s="259"/>
      <c r="K28" s="259"/>
      <c r="L28" s="259"/>
      <c r="M28" s="259"/>
      <c r="N28" s="259"/>
      <c r="O28" s="259"/>
      <c r="P28" s="259"/>
      <c r="Q28" s="259"/>
      <c r="R28" s="260" t="s">
        <v>97</v>
      </c>
    </row>
  </sheetData>
  <mergeCells count="3">
    <mergeCell ref="H7:J7"/>
    <mergeCell ref="L7:P7"/>
    <mergeCell ref="L8:N8"/>
  </mergeCells>
  <printOptions horizontalCentered="1"/>
  <pageMargins left="0.39370078740157483" right="0.39370078740157483" top="0.98425196850393704" bottom="0.31496062992125984" header="0.31496062992125984" footer="0.31496062992125984"/>
  <pageSetup paperSize="9" scale="77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119"/>
  <sheetViews>
    <sheetView showGridLines="0" view="pageBreakPreview" zoomScale="85" zoomScaleNormal="85" zoomScaleSheetLayoutView="85" workbookViewId="0">
      <selection activeCell="N8" sqref="N8"/>
    </sheetView>
  </sheetViews>
  <sheetFormatPr defaultColWidth="9.109375" defaultRowHeight="24.6" customHeight="1"/>
  <cols>
    <col min="1" max="2" width="2.5546875" style="203" customWidth="1"/>
    <col min="3" max="3" width="62" style="203" bestFit="1" customWidth="1"/>
    <col min="4" max="4" width="3.5546875" style="203" customWidth="1"/>
    <col min="5" max="5" width="21.77734375" style="203" customWidth="1"/>
    <col min="6" max="6" width="2.33203125" style="204" customWidth="1"/>
    <col min="7" max="7" width="21.77734375" style="204" customWidth="1"/>
    <col min="8" max="8" width="2.33203125" style="204" customWidth="1"/>
    <col min="9" max="9" width="19" style="204" customWidth="1"/>
    <col min="10" max="10" width="2.33203125" style="204" customWidth="1"/>
    <col min="11" max="11" width="19" style="204" customWidth="1"/>
    <col min="12" max="16384" width="9.109375" style="203"/>
  </cols>
  <sheetData>
    <row r="1" spans="1:11" ht="24.6" customHeight="1">
      <c r="K1" s="205" t="s">
        <v>137</v>
      </c>
    </row>
    <row r="2" spans="1:11" s="207" customFormat="1" ht="24.6" customHeight="1">
      <c r="A2" s="206"/>
      <c r="B2" s="206"/>
      <c r="C2" s="206"/>
      <c r="D2" s="206"/>
      <c r="E2" s="206"/>
      <c r="F2" s="206"/>
      <c r="G2" s="206"/>
      <c r="H2" s="206"/>
      <c r="K2" s="208"/>
    </row>
    <row r="3" spans="1:11" s="207" customFormat="1" ht="24.6" customHeight="1">
      <c r="A3" s="209" t="s">
        <v>70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</row>
    <row r="4" spans="1:11" s="207" customFormat="1" ht="24.6" customHeight="1">
      <c r="A4" s="209" t="s">
        <v>222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</row>
    <row r="5" spans="1:11" s="207" customFormat="1" ht="24.6" customHeight="1">
      <c r="A5" s="209" t="s">
        <v>263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</row>
    <row r="6" spans="1:11" s="207" customFormat="1" ht="24.6" customHeight="1">
      <c r="A6" s="209"/>
      <c r="B6" s="209"/>
      <c r="C6" s="209"/>
      <c r="D6" s="209"/>
      <c r="E6" s="209"/>
      <c r="F6" s="209"/>
      <c r="G6" s="209"/>
      <c r="H6" s="209"/>
      <c r="I6" s="209"/>
      <c r="J6" s="209"/>
      <c r="K6" s="209"/>
    </row>
    <row r="7" spans="1:11" s="187" customFormat="1" ht="24.6" customHeight="1">
      <c r="A7" s="210"/>
      <c r="B7" s="210"/>
      <c r="C7" s="210"/>
      <c r="D7" s="210"/>
      <c r="E7" s="211" t="s">
        <v>68</v>
      </c>
      <c r="F7" s="211"/>
      <c r="G7" s="211"/>
      <c r="H7" s="211"/>
      <c r="I7" s="211"/>
      <c r="J7" s="211"/>
      <c r="K7" s="211"/>
    </row>
    <row r="8" spans="1:11" s="176" customFormat="1" ht="24.6" customHeight="1">
      <c r="E8" s="212" t="s">
        <v>132</v>
      </c>
      <c r="F8" s="212"/>
      <c r="G8" s="212"/>
      <c r="H8" s="213"/>
      <c r="I8" s="212" t="s">
        <v>67</v>
      </c>
      <c r="J8" s="212"/>
      <c r="K8" s="212"/>
    </row>
    <row r="9" spans="1:11" ht="24.6" customHeight="1">
      <c r="E9" s="214">
        <v>2023</v>
      </c>
      <c r="F9" s="215"/>
      <c r="G9" s="214">
        <v>2022</v>
      </c>
      <c r="H9" s="216"/>
      <c r="I9" s="214">
        <v>2023</v>
      </c>
      <c r="J9" s="215"/>
      <c r="K9" s="214">
        <v>2022</v>
      </c>
    </row>
    <row r="10" spans="1:11" ht="24.6" customHeight="1">
      <c r="A10" s="193" t="s">
        <v>84</v>
      </c>
      <c r="B10" s="176"/>
      <c r="C10" s="176"/>
    </row>
    <row r="11" spans="1:11" ht="24.6" customHeight="1">
      <c r="A11" s="193"/>
      <c r="B11" s="176" t="s">
        <v>282</v>
      </c>
      <c r="C11" s="176"/>
      <c r="E11" s="40">
        <v>10223</v>
      </c>
      <c r="F11" s="40"/>
      <c r="G11" s="40">
        <v>32205</v>
      </c>
      <c r="H11" s="40"/>
      <c r="I11" s="40">
        <v>6353</v>
      </c>
      <c r="J11" s="40"/>
      <c r="K11" s="40">
        <v>27455</v>
      </c>
    </row>
    <row r="12" spans="1:11" ht="24.6" customHeight="1">
      <c r="A12" s="176"/>
      <c r="B12" s="176" t="s">
        <v>284</v>
      </c>
      <c r="C12" s="176"/>
      <c r="E12" s="41"/>
      <c r="F12" s="41"/>
      <c r="G12" s="41"/>
      <c r="H12" s="41"/>
      <c r="I12" s="41"/>
      <c r="J12" s="41"/>
      <c r="K12" s="41"/>
    </row>
    <row r="13" spans="1:11" ht="24.6" customHeight="1">
      <c r="A13" s="176"/>
      <c r="B13" s="176" t="s">
        <v>133</v>
      </c>
      <c r="C13" s="176" t="s">
        <v>285</v>
      </c>
      <c r="E13" s="40"/>
      <c r="F13" s="41"/>
      <c r="G13" s="40"/>
      <c r="H13" s="41"/>
      <c r="I13" s="40"/>
      <c r="J13" s="41"/>
      <c r="K13" s="40"/>
    </row>
    <row r="14" spans="1:11" ht="24.6" customHeight="1">
      <c r="C14" s="203" t="s">
        <v>130</v>
      </c>
      <c r="E14" s="40">
        <v>1383</v>
      </c>
      <c r="F14" s="41"/>
      <c r="G14" s="40">
        <v>3517</v>
      </c>
      <c r="H14" s="41"/>
      <c r="I14" s="40">
        <v>144</v>
      </c>
      <c r="J14" s="41"/>
      <c r="K14" s="40">
        <v>143</v>
      </c>
    </row>
    <row r="15" spans="1:11" ht="24.6" customHeight="1">
      <c r="C15" s="203" t="s">
        <v>128</v>
      </c>
      <c r="E15" s="40">
        <v>1709</v>
      </c>
      <c r="F15" s="41"/>
      <c r="G15" s="40">
        <v>1710</v>
      </c>
      <c r="H15" s="41"/>
      <c r="I15" s="40">
        <v>1709</v>
      </c>
      <c r="J15" s="41"/>
      <c r="K15" s="40">
        <v>1710</v>
      </c>
    </row>
    <row r="16" spans="1:11" ht="24.6" customHeight="1">
      <c r="C16" s="203" t="s">
        <v>140</v>
      </c>
      <c r="E16" s="40">
        <v>16668</v>
      </c>
      <c r="F16" s="41"/>
      <c r="G16" s="40">
        <v>11883</v>
      </c>
      <c r="H16" s="41"/>
      <c r="I16" s="40">
        <v>1717</v>
      </c>
      <c r="J16" s="41"/>
      <c r="K16" s="40">
        <v>1671</v>
      </c>
    </row>
    <row r="17" spans="3:11" ht="24.6" customHeight="1">
      <c r="C17" s="203" t="s">
        <v>129</v>
      </c>
      <c r="E17" s="40">
        <v>8409</v>
      </c>
      <c r="F17" s="41"/>
      <c r="G17" s="40">
        <v>11532</v>
      </c>
      <c r="H17" s="41"/>
      <c r="I17" s="40">
        <v>437</v>
      </c>
      <c r="J17" s="41"/>
      <c r="K17" s="40">
        <v>677</v>
      </c>
    </row>
    <row r="18" spans="3:11" ht="24.6" customHeight="1">
      <c r="C18" s="203" t="s">
        <v>220</v>
      </c>
      <c r="E18" s="40"/>
      <c r="F18" s="41"/>
      <c r="G18" s="40"/>
      <c r="H18" s="41"/>
      <c r="I18" s="40"/>
      <c r="J18" s="41"/>
      <c r="K18" s="40"/>
    </row>
    <row r="19" spans="3:11" ht="24.6" customHeight="1">
      <c r="C19" s="217" t="s">
        <v>161</v>
      </c>
      <c r="E19" s="40">
        <v>528</v>
      </c>
      <c r="F19" s="41"/>
      <c r="G19" s="40">
        <v>-6739</v>
      </c>
      <c r="H19" s="41"/>
      <c r="I19" s="40">
        <v>0</v>
      </c>
      <c r="J19" s="41"/>
      <c r="K19" s="40">
        <v>-232</v>
      </c>
    </row>
    <row r="20" spans="3:11" ht="24.6" customHeight="1">
      <c r="C20" s="217" t="s">
        <v>162</v>
      </c>
      <c r="E20" s="40">
        <v>0</v>
      </c>
      <c r="F20" s="41"/>
      <c r="G20" s="40">
        <v>-1515</v>
      </c>
      <c r="H20" s="41"/>
      <c r="I20" s="40">
        <v>0</v>
      </c>
      <c r="J20" s="41"/>
      <c r="K20" s="40">
        <v>0</v>
      </c>
    </row>
    <row r="21" spans="3:11" ht="24.6" customHeight="1">
      <c r="C21" s="203" t="s">
        <v>257</v>
      </c>
      <c r="E21" s="40">
        <v>414</v>
      </c>
      <c r="F21" s="41"/>
      <c r="G21" s="40">
        <v>-184</v>
      </c>
      <c r="H21" s="41"/>
      <c r="I21" s="40">
        <v>60</v>
      </c>
      <c r="J21" s="41"/>
      <c r="K21" s="40">
        <v>0</v>
      </c>
    </row>
    <row r="22" spans="3:11" ht="24.6" customHeight="1">
      <c r="C22" s="203" t="s">
        <v>221</v>
      </c>
      <c r="E22" s="40">
        <v>62</v>
      </c>
      <c r="F22" s="41"/>
      <c r="G22" s="40">
        <v>0</v>
      </c>
      <c r="H22" s="41"/>
      <c r="I22" s="40">
        <v>0</v>
      </c>
      <c r="J22" s="41"/>
      <c r="K22" s="40">
        <v>0</v>
      </c>
    </row>
    <row r="23" spans="3:11" ht="24.6" customHeight="1">
      <c r="C23" s="203" t="s">
        <v>196</v>
      </c>
      <c r="E23" s="40">
        <v>0</v>
      </c>
      <c r="F23" s="41"/>
      <c r="G23" s="40">
        <v>-929</v>
      </c>
      <c r="H23" s="41"/>
      <c r="I23" s="40">
        <v>0</v>
      </c>
      <c r="J23" s="41"/>
      <c r="K23" s="40">
        <v>-929</v>
      </c>
    </row>
    <row r="24" spans="3:11" ht="24.6" customHeight="1">
      <c r="C24" s="218" t="s">
        <v>194</v>
      </c>
      <c r="E24" s="40">
        <v>-13</v>
      </c>
      <c r="F24" s="41"/>
      <c r="G24" s="40">
        <v>0</v>
      </c>
      <c r="H24" s="41"/>
      <c r="I24" s="40">
        <v>0</v>
      </c>
      <c r="J24" s="41"/>
      <c r="K24" s="40">
        <v>-51</v>
      </c>
    </row>
    <row r="25" spans="3:11" ht="24.6" customHeight="1">
      <c r="C25" s="203" t="s">
        <v>199</v>
      </c>
      <c r="E25" s="40">
        <v>0</v>
      </c>
      <c r="F25" s="41"/>
      <c r="G25" s="40">
        <v>0</v>
      </c>
      <c r="H25" s="41"/>
      <c r="I25" s="40">
        <v>0</v>
      </c>
      <c r="J25" s="41"/>
      <c r="K25" s="40">
        <v>-5113</v>
      </c>
    </row>
    <row r="26" spans="3:11" ht="24.6" customHeight="1">
      <c r="C26" s="203" t="s">
        <v>117</v>
      </c>
      <c r="E26" s="40">
        <v>-1179</v>
      </c>
      <c r="F26" s="41"/>
      <c r="G26" s="40">
        <v>-1442</v>
      </c>
      <c r="H26" s="41"/>
      <c r="I26" s="40">
        <v>0</v>
      </c>
      <c r="J26" s="41"/>
      <c r="K26" s="40">
        <v>0</v>
      </c>
    </row>
    <row r="27" spans="3:11" ht="24.6" customHeight="1">
      <c r="C27" s="203" t="s">
        <v>20</v>
      </c>
      <c r="E27" s="40">
        <v>-52</v>
      </c>
      <c r="F27" s="41"/>
      <c r="G27" s="40">
        <v>-15</v>
      </c>
      <c r="H27" s="41"/>
      <c r="I27" s="40">
        <v>-52</v>
      </c>
      <c r="J27" s="41"/>
      <c r="K27" s="40">
        <v>-15</v>
      </c>
    </row>
    <row r="28" spans="3:11" ht="24.6" customHeight="1">
      <c r="C28" s="203" t="s">
        <v>126</v>
      </c>
      <c r="D28" s="219"/>
      <c r="E28" s="40">
        <v>2416</v>
      </c>
      <c r="F28" s="42"/>
      <c r="G28" s="40">
        <v>1825</v>
      </c>
      <c r="H28" s="42"/>
      <c r="I28" s="40">
        <v>226</v>
      </c>
      <c r="J28" s="42"/>
      <c r="K28" s="40">
        <v>149</v>
      </c>
    </row>
    <row r="29" spans="3:11" ht="24.6" customHeight="1">
      <c r="C29" s="203" t="s">
        <v>248</v>
      </c>
      <c r="D29" s="219"/>
      <c r="E29" s="40">
        <v>-1114</v>
      </c>
      <c r="F29" s="42"/>
      <c r="G29" s="40">
        <v>-54</v>
      </c>
      <c r="H29" s="42"/>
      <c r="I29" s="40">
        <v>-1008</v>
      </c>
      <c r="J29" s="42">
        <v>-1008</v>
      </c>
      <c r="K29" s="40">
        <v>-2</v>
      </c>
    </row>
    <row r="30" spans="3:11" ht="24.6" customHeight="1">
      <c r="C30" s="203" t="s">
        <v>167</v>
      </c>
      <c r="D30" s="219"/>
      <c r="E30" s="40">
        <v>-50</v>
      </c>
      <c r="F30" s="42"/>
      <c r="G30" s="40">
        <v>-50</v>
      </c>
      <c r="H30" s="42"/>
      <c r="I30" s="40">
        <v>-6234</v>
      </c>
      <c r="J30" s="42"/>
      <c r="K30" s="40">
        <v>-6131</v>
      </c>
    </row>
    <row r="31" spans="3:11" ht="24.6" hidden="1" customHeight="1">
      <c r="C31" s="203" t="s">
        <v>149</v>
      </c>
      <c r="D31" s="219"/>
      <c r="E31" s="43"/>
      <c r="F31" s="42"/>
      <c r="G31" s="43">
        <v>0</v>
      </c>
      <c r="H31" s="42"/>
      <c r="I31" s="40"/>
      <c r="J31" s="42"/>
      <c r="K31" s="40">
        <v>0</v>
      </c>
    </row>
    <row r="32" spans="3:11" ht="24.6" customHeight="1">
      <c r="C32" s="203" t="s">
        <v>119</v>
      </c>
      <c r="D32" s="219"/>
      <c r="E32" s="43">
        <v>-67</v>
      </c>
      <c r="F32" s="42"/>
      <c r="G32" s="43">
        <v>-638</v>
      </c>
      <c r="H32" s="42"/>
      <c r="I32" s="40">
        <v>-101</v>
      </c>
      <c r="J32" s="42"/>
      <c r="K32" s="40">
        <v>-165</v>
      </c>
    </row>
    <row r="33" spans="1:11" ht="24.6" customHeight="1">
      <c r="C33" s="203" t="s">
        <v>93</v>
      </c>
      <c r="E33" s="44">
        <v>7130</v>
      </c>
      <c r="F33" s="41"/>
      <c r="G33" s="44">
        <v>4336</v>
      </c>
      <c r="H33" s="41"/>
      <c r="I33" s="44">
        <v>4010</v>
      </c>
      <c r="J33" s="41"/>
      <c r="K33" s="44">
        <v>3787</v>
      </c>
    </row>
    <row r="34" spans="1:11" ht="24.6" customHeight="1">
      <c r="A34" s="203" t="s">
        <v>273</v>
      </c>
      <c r="E34" s="40"/>
      <c r="F34" s="41"/>
      <c r="G34" s="40"/>
      <c r="H34" s="41"/>
      <c r="I34" s="40"/>
      <c r="J34" s="41"/>
      <c r="K34" s="40"/>
    </row>
    <row r="35" spans="1:11" ht="24.6" customHeight="1">
      <c r="B35" s="203" t="s">
        <v>187</v>
      </c>
      <c r="E35" s="42">
        <v>46467</v>
      </c>
      <c r="F35" s="42"/>
      <c r="G35" s="42">
        <v>55442</v>
      </c>
      <c r="H35" s="41"/>
      <c r="I35" s="42">
        <v>7261</v>
      </c>
      <c r="J35" s="41"/>
      <c r="K35" s="42">
        <v>22954</v>
      </c>
    </row>
    <row r="36" spans="1:11" ht="16.8">
      <c r="E36" s="43"/>
      <c r="F36" s="42"/>
      <c r="G36" s="43"/>
      <c r="H36" s="42"/>
      <c r="I36" s="40"/>
      <c r="J36" s="42"/>
      <c r="K36" s="40"/>
    </row>
    <row r="37" spans="1:11" ht="24.6" customHeight="1">
      <c r="A37" s="176" t="s">
        <v>85</v>
      </c>
      <c r="E37" s="43"/>
      <c r="F37" s="41"/>
      <c r="G37" s="43"/>
      <c r="H37" s="41"/>
      <c r="I37" s="43"/>
      <c r="J37" s="41"/>
      <c r="K37" s="43"/>
    </row>
    <row r="38" spans="1:11" ht="24.6" customHeight="1">
      <c r="C38" s="203" t="s">
        <v>100</v>
      </c>
      <c r="E38" s="40">
        <v>19327</v>
      </c>
      <c r="F38" s="42"/>
      <c r="G38" s="40">
        <v>-6978</v>
      </c>
      <c r="H38" s="42"/>
      <c r="I38" s="40">
        <v>25552</v>
      </c>
      <c r="J38" s="42"/>
      <c r="K38" s="40">
        <v>216</v>
      </c>
    </row>
    <row r="39" spans="1:11" ht="24.6" customHeight="1">
      <c r="C39" s="203" t="s">
        <v>4</v>
      </c>
      <c r="E39" s="40">
        <v>-16593</v>
      </c>
      <c r="F39" s="42"/>
      <c r="G39" s="40">
        <v>-11897</v>
      </c>
      <c r="H39" s="42"/>
      <c r="I39" s="40">
        <v>-16902</v>
      </c>
      <c r="J39" s="42"/>
      <c r="K39" s="40">
        <v>-5079</v>
      </c>
    </row>
    <row r="40" spans="1:11" ht="24.6" customHeight="1">
      <c r="C40" s="203" t="s">
        <v>12</v>
      </c>
      <c r="E40" s="40">
        <v>103</v>
      </c>
      <c r="F40" s="42"/>
      <c r="G40" s="40">
        <v>210</v>
      </c>
      <c r="H40" s="42"/>
      <c r="I40" s="40">
        <v>103</v>
      </c>
      <c r="J40" s="42"/>
      <c r="K40" s="40">
        <v>210</v>
      </c>
    </row>
    <row r="41" spans="1:11" ht="24.6" customHeight="1">
      <c r="B41" s="220"/>
      <c r="C41" s="203" t="s">
        <v>5</v>
      </c>
      <c r="E41" s="43">
        <v>22128</v>
      </c>
      <c r="F41" s="42"/>
      <c r="G41" s="43">
        <v>-1321</v>
      </c>
      <c r="H41" s="42"/>
      <c r="I41" s="40">
        <v>22500</v>
      </c>
      <c r="J41" s="42"/>
      <c r="K41" s="40">
        <v>-143</v>
      </c>
    </row>
    <row r="42" spans="1:11" ht="24.6" customHeight="1">
      <c r="C42" s="203" t="s">
        <v>10</v>
      </c>
      <c r="E42" s="43">
        <v>313</v>
      </c>
      <c r="F42" s="42"/>
      <c r="G42" s="43">
        <v>-9312</v>
      </c>
      <c r="H42" s="42"/>
      <c r="I42" s="40">
        <v>-3</v>
      </c>
      <c r="J42" s="42"/>
      <c r="K42" s="40">
        <v>111</v>
      </c>
    </row>
    <row r="43" spans="1:11" s="176" customFormat="1" ht="24.6" customHeight="1">
      <c r="A43" s="176" t="s">
        <v>86</v>
      </c>
      <c r="E43" s="221"/>
      <c r="F43" s="221"/>
      <c r="G43" s="221"/>
      <c r="H43" s="221"/>
      <c r="I43" s="222"/>
      <c r="J43" s="221"/>
      <c r="K43" s="222"/>
    </row>
    <row r="44" spans="1:11" ht="24.6" customHeight="1">
      <c r="C44" s="203" t="s">
        <v>58</v>
      </c>
      <c r="E44" s="41">
        <v>-93748</v>
      </c>
      <c r="F44" s="42"/>
      <c r="G44" s="41">
        <v>18134</v>
      </c>
      <c r="H44" s="42"/>
      <c r="I44" s="41">
        <v>-100956</v>
      </c>
      <c r="J44" s="42"/>
      <c r="K44" s="41">
        <v>11201</v>
      </c>
    </row>
    <row r="45" spans="1:11" ht="24.6" customHeight="1">
      <c r="C45" s="203" t="s">
        <v>124</v>
      </c>
      <c r="E45" s="41">
        <v>-3439</v>
      </c>
      <c r="F45" s="42"/>
      <c r="G45" s="41">
        <v>5648</v>
      </c>
      <c r="H45" s="42"/>
      <c r="I45" s="41">
        <v>0</v>
      </c>
      <c r="J45" s="42"/>
      <c r="K45" s="41">
        <v>0</v>
      </c>
    </row>
    <row r="46" spans="1:11" ht="24.6" customHeight="1">
      <c r="C46" s="203" t="s">
        <v>30</v>
      </c>
      <c r="D46" s="219"/>
      <c r="E46" s="41">
        <v>-1117</v>
      </c>
      <c r="F46" s="42"/>
      <c r="G46" s="41">
        <v>1173</v>
      </c>
      <c r="H46" s="42"/>
      <c r="I46" s="41">
        <v>-749</v>
      </c>
      <c r="J46" s="42"/>
      <c r="K46" s="41">
        <v>-720</v>
      </c>
    </row>
    <row r="47" spans="1:11" ht="24.6" customHeight="1">
      <c r="C47" s="203" t="s">
        <v>34</v>
      </c>
      <c r="D47" s="219"/>
      <c r="E47" s="41">
        <v>0</v>
      </c>
      <c r="F47" s="42"/>
      <c r="G47" s="41">
        <v>84</v>
      </c>
      <c r="H47" s="42"/>
      <c r="I47" s="41">
        <v>0</v>
      </c>
      <c r="J47" s="42"/>
      <c r="K47" s="41">
        <v>84</v>
      </c>
    </row>
    <row r="48" spans="1:11" ht="24.6" customHeight="1">
      <c r="C48" s="203" t="s">
        <v>127</v>
      </c>
      <c r="D48" s="219"/>
      <c r="E48" s="44">
        <v>-5964</v>
      </c>
      <c r="F48" s="42"/>
      <c r="G48" s="44">
        <v>-2033</v>
      </c>
      <c r="H48" s="42"/>
      <c r="I48" s="44">
        <v>-2000</v>
      </c>
      <c r="J48" s="42"/>
      <c r="K48" s="44">
        <v>-443</v>
      </c>
    </row>
    <row r="49" spans="1:11" ht="24.6" customHeight="1">
      <c r="C49" s="176" t="s">
        <v>274</v>
      </c>
      <c r="D49" s="219"/>
      <c r="E49" s="41">
        <v>-32523</v>
      </c>
      <c r="F49" s="41"/>
      <c r="G49" s="41">
        <v>49150</v>
      </c>
      <c r="H49" s="41"/>
      <c r="I49" s="41">
        <v>-65194</v>
      </c>
      <c r="J49" s="41"/>
      <c r="K49" s="41">
        <v>28391</v>
      </c>
    </row>
    <row r="50" spans="1:11" ht="24.6" customHeight="1">
      <c r="C50" s="203" t="s">
        <v>87</v>
      </c>
      <c r="D50" s="219"/>
      <c r="E50" s="41">
        <v>-3348</v>
      </c>
      <c r="F50" s="41"/>
      <c r="G50" s="41">
        <v>-4425</v>
      </c>
      <c r="H50" s="41"/>
      <c r="I50" s="41">
        <v>-506</v>
      </c>
      <c r="J50" s="41"/>
      <c r="K50" s="41">
        <v>-500</v>
      </c>
    </row>
    <row r="51" spans="1:11" ht="24.6" customHeight="1">
      <c r="C51" s="203" t="s">
        <v>179</v>
      </c>
      <c r="D51" s="219"/>
      <c r="E51" s="44">
        <v>1733</v>
      </c>
      <c r="F51" s="41"/>
      <c r="G51" s="44">
        <v>1182</v>
      </c>
      <c r="H51" s="41"/>
      <c r="I51" s="44">
        <v>655</v>
      </c>
      <c r="J51" s="41"/>
      <c r="K51" s="44">
        <v>588</v>
      </c>
    </row>
    <row r="52" spans="1:11" ht="24.6" customHeight="1">
      <c r="A52" s="193" t="s">
        <v>251</v>
      </c>
      <c r="B52" s="193"/>
      <c r="C52" s="193"/>
      <c r="D52" s="219"/>
      <c r="E52" s="44">
        <v>-34138</v>
      </c>
      <c r="F52" s="41"/>
      <c r="G52" s="44">
        <v>45907</v>
      </c>
      <c r="H52" s="41"/>
      <c r="I52" s="44">
        <v>-65045</v>
      </c>
      <c r="J52" s="41"/>
      <c r="K52" s="44">
        <v>28479</v>
      </c>
    </row>
    <row r="53" spans="1:11" ht="24.6" customHeight="1">
      <c r="E53" s="43"/>
      <c r="F53" s="42"/>
      <c r="G53" s="43"/>
      <c r="H53" s="42"/>
      <c r="I53" s="40"/>
      <c r="J53" s="42"/>
      <c r="K53" s="40"/>
    </row>
    <row r="54" spans="1:11" ht="24.6" customHeight="1">
      <c r="E54" s="43"/>
      <c r="F54" s="42"/>
      <c r="G54" s="43"/>
      <c r="H54" s="42"/>
      <c r="I54" s="40"/>
      <c r="J54" s="42"/>
      <c r="K54" s="40"/>
    </row>
    <row r="55" spans="1:11" ht="24.6" customHeight="1">
      <c r="E55" s="43"/>
      <c r="F55" s="42"/>
      <c r="G55" s="43"/>
      <c r="H55" s="42"/>
      <c r="I55" s="40"/>
      <c r="J55" s="42"/>
      <c r="K55" s="40"/>
    </row>
    <row r="56" spans="1:11" ht="24.6" customHeight="1">
      <c r="E56" s="43"/>
      <c r="F56" s="42"/>
      <c r="G56" s="43"/>
      <c r="H56" s="42"/>
      <c r="I56" s="40"/>
      <c r="J56" s="42"/>
      <c r="K56" s="40"/>
    </row>
    <row r="57" spans="1:11" ht="24.6" customHeight="1">
      <c r="E57" s="43"/>
      <c r="F57" s="42"/>
      <c r="G57" s="43"/>
      <c r="H57" s="42"/>
      <c r="I57" s="40"/>
      <c r="J57" s="42"/>
      <c r="K57" s="40"/>
    </row>
    <row r="58" spans="1:11" ht="24.6" customHeight="1">
      <c r="A58" s="203" t="s">
        <v>66</v>
      </c>
      <c r="D58" s="219"/>
      <c r="F58" s="223"/>
      <c r="G58" s="223"/>
      <c r="H58" s="223"/>
      <c r="I58" s="223"/>
      <c r="J58" s="223"/>
      <c r="K58" s="224" t="s">
        <v>249</v>
      </c>
    </row>
    <row r="59" spans="1:11" ht="24.6" customHeight="1">
      <c r="K59" s="205" t="s">
        <v>137</v>
      </c>
    </row>
    <row r="60" spans="1:11" s="207" customFormat="1" ht="24.6" customHeight="1">
      <c r="A60" s="206"/>
      <c r="B60" s="206"/>
      <c r="C60" s="206"/>
      <c r="D60" s="206"/>
      <c r="E60" s="206"/>
      <c r="F60" s="206"/>
      <c r="G60" s="206"/>
      <c r="H60" s="206"/>
      <c r="K60" s="208"/>
    </row>
    <row r="61" spans="1:11" s="207" customFormat="1" ht="24.6" customHeight="1">
      <c r="A61" s="209" t="s">
        <v>70</v>
      </c>
      <c r="B61" s="209"/>
      <c r="C61" s="209"/>
      <c r="D61" s="209"/>
      <c r="E61" s="209"/>
      <c r="F61" s="209"/>
      <c r="G61" s="209"/>
      <c r="H61" s="209"/>
      <c r="I61" s="209"/>
      <c r="J61" s="209"/>
      <c r="K61" s="209"/>
    </row>
    <row r="62" spans="1:11" s="207" customFormat="1" ht="24.6" customHeight="1">
      <c r="A62" s="209" t="s">
        <v>223</v>
      </c>
      <c r="B62" s="209"/>
      <c r="C62" s="209"/>
      <c r="D62" s="209"/>
      <c r="E62" s="209"/>
      <c r="F62" s="209"/>
      <c r="G62" s="209"/>
      <c r="H62" s="209"/>
      <c r="I62" s="209"/>
      <c r="J62" s="209"/>
      <c r="K62" s="209"/>
    </row>
    <row r="63" spans="1:11" s="207" customFormat="1" ht="24.6" customHeight="1">
      <c r="A63" s="209" t="s">
        <v>263</v>
      </c>
      <c r="B63" s="209"/>
      <c r="C63" s="209"/>
      <c r="D63" s="209"/>
      <c r="E63" s="209"/>
      <c r="F63" s="209"/>
      <c r="G63" s="209"/>
      <c r="H63" s="209"/>
      <c r="I63" s="209"/>
      <c r="J63" s="209"/>
      <c r="K63" s="209"/>
    </row>
    <row r="64" spans="1:11" s="207" customFormat="1" ht="24.6" customHeight="1">
      <c r="A64" s="209"/>
      <c r="B64" s="209"/>
      <c r="C64" s="209"/>
      <c r="D64" s="209"/>
      <c r="E64" s="209"/>
      <c r="F64" s="209"/>
      <c r="G64" s="209"/>
      <c r="H64" s="209"/>
      <c r="I64" s="209"/>
      <c r="J64" s="209"/>
      <c r="K64" s="209"/>
    </row>
    <row r="65" spans="1:11" s="187" customFormat="1" ht="24.6" customHeight="1">
      <c r="A65" s="210"/>
      <c r="B65" s="210"/>
      <c r="C65" s="210"/>
      <c r="D65" s="210"/>
      <c r="E65" s="211" t="s">
        <v>68</v>
      </c>
      <c r="F65" s="211"/>
      <c r="G65" s="211"/>
      <c r="H65" s="211"/>
      <c r="I65" s="211"/>
      <c r="J65" s="211"/>
      <c r="K65" s="211"/>
    </row>
    <row r="66" spans="1:11" s="176" customFormat="1" ht="24.6" customHeight="1">
      <c r="E66" s="212" t="s">
        <v>132</v>
      </c>
      <c r="F66" s="212"/>
      <c r="G66" s="212"/>
      <c r="H66" s="213"/>
      <c r="I66" s="212" t="s">
        <v>67</v>
      </c>
      <c r="J66" s="212"/>
      <c r="K66" s="212"/>
    </row>
    <row r="67" spans="1:11" ht="24.6" customHeight="1">
      <c r="E67" s="214">
        <v>2023</v>
      </c>
      <c r="F67" s="215"/>
      <c r="G67" s="214">
        <v>2022</v>
      </c>
      <c r="H67" s="216"/>
      <c r="I67" s="214">
        <v>2023</v>
      </c>
      <c r="J67" s="215"/>
      <c r="K67" s="214">
        <v>2022</v>
      </c>
    </row>
    <row r="68" spans="1:11" ht="24.6" customHeight="1">
      <c r="A68" s="193" t="s">
        <v>88</v>
      </c>
      <c r="B68" s="193"/>
      <c r="C68" s="193"/>
      <c r="E68" s="40"/>
      <c r="F68" s="41"/>
      <c r="G68" s="41"/>
      <c r="H68" s="41"/>
      <c r="I68" s="40"/>
      <c r="J68" s="41"/>
      <c r="K68" s="46"/>
    </row>
    <row r="69" spans="1:11" ht="24.6" customHeight="1">
      <c r="B69" s="203" t="s">
        <v>275</v>
      </c>
      <c r="E69" s="40">
        <v>3630</v>
      </c>
      <c r="F69" s="42"/>
      <c r="G69" s="40">
        <v>-20</v>
      </c>
      <c r="H69" s="42"/>
      <c r="I69" s="40">
        <v>0</v>
      </c>
      <c r="J69" s="42"/>
      <c r="K69" s="40">
        <v>0</v>
      </c>
    </row>
    <row r="70" spans="1:11" ht="24.6" customHeight="1">
      <c r="B70" s="203" t="s">
        <v>243</v>
      </c>
      <c r="E70" s="40">
        <v>-13</v>
      </c>
      <c r="F70" s="42"/>
      <c r="G70" s="40">
        <v>3986</v>
      </c>
      <c r="H70" s="42"/>
      <c r="I70" s="40">
        <v>0</v>
      </c>
      <c r="J70" s="42"/>
      <c r="K70" s="40">
        <v>0</v>
      </c>
    </row>
    <row r="71" spans="1:11" ht="24.6" hidden="1" customHeight="1">
      <c r="E71" s="40"/>
      <c r="F71" s="42"/>
      <c r="G71" s="40"/>
      <c r="H71" s="42"/>
      <c r="I71" s="40"/>
      <c r="J71" s="42"/>
      <c r="K71" s="40"/>
    </row>
    <row r="72" spans="1:11" ht="24.6" customHeight="1">
      <c r="B72" s="203" t="s">
        <v>219</v>
      </c>
      <c r="C72" s="47"/>
      <c r="E72" s="40">
        <v>0</v>
      </c>
      <c r="F72" s="42"/>
      <c r="G72" s="40">
        <v>0</v>
      </c>
      <c r="H72" s="42"/>
      <c r="I72" s="40">
        <v>-6491</v>
      </c>
      <c r="J72" s="42"/>
      <c r="K72" s="40">
        <v>0</v>
      </c>
    </row>
    <row r="73" spans="1:11" ht="24.6" customHeight="1">
      <c r="B73" s="203" t="s">
        <v>276</v>
      </c>
      <c r="E73" s="40">
        <v>0</v>
      </c>
      <c r="F73" s="42"/>
      <c r="G73" s="40">
        <v>0</v>
      </c>
      <c r="H73" s="42"/>
      <c r="I73" s="40">
        <v>0</v>
      </c>
      <c r="J73" s="42"/>
      <c r="K73" s="40">
        <v>1010</v>
      </c>
    </row>
    <row r="74" spans="1:11" ht="24.6" customHeight="1">
      <c r="B74" s="203" t="s">
        <v>224</v>
      </c>
      <c r="E74" s="40">
        <v>0</v>
      </c>
      <c r="F74" s="42"/>
      <c r="G74" s="40">
        <v>1515</v>
      </c>
      <c r="H74" s="42"/>
      <c r="I74" s="40">
        <v>700</v>
      </c>
      <c r="J74" s="48"/>
      <c r="K74" s="40">
        <v>0</v>
      </c>
    </row>
    <row r="75" spans="1:11" ht="24.6" customHeight="1">
      <c r="B75" s="203" t="s">
        <v>188</v>
      </c>
      <c r="E75" s="40">
        <v>0</v>
      </c>
      <c r="F75" s="42"/>
      <c r="G75" s="40">
        <v>100</v>
      </c>
      <c r="H75" s="42"/>
      <c r="I75" s="40">
        <v>8366</v>
      </c>
      <c r="J75" s="42"/>
      <c r="K75" s="40">
        <v>0</v>
      </c>
    </row>
    <row r="76" spans="1:11" ht="24.6" customHeight="1">
      <c r="B76" s="203" t="s">
        <v>167</v>
      </c>
      <c r="E76" s="40">
        <v>50</v>
      </c>
      <c r="F76" s="42"/>
      <c r="G76" s="40">
        <v>50</v>
      </c>
      <c r="H76" s="42"/>
      <c r="I76" s="40">
        <v>6234</v>
      </c>
      <c r="J76" s="42"/>
      <c r="K76" s="40">
        <v>6131</v>
      </c>
    </row>
    <row r="77" spans="1:11" ht="24.6" customHeight="1">
      <c r="B77" s="203" t="s">
        <v>119</v>
      </c>
      <c r="E77" s="40">
        <v>73</v>
      </c>
      <c r="F77" s="42"/>
      <c r="G77" s="40">
        <v>644</v>
      </c>
      <c r="H77" s="42"/>
      <c r="I77" s="40">
        <v>133</v>
      </c>
      <c r="J77" s="42"/>
      <c r="K77" s="40">
        <v>197</v>
      </c>
    </row>
    <row r="78" spans="1:11" ht="24.6" customHeight="1">
      <c r="B78" s="203" t="s">
        <v>111</v>
      </c>
      <c r="E78" s="40">
        <v>-17285</v>
      </c>
      <c r="F78" s="42"/>
      <c r="G78" s="40">
        <v>-10042</v>
      </c>
      <c r="H78" s="42"/>
      <c r="I78" s="40">
        <v>-562</v>
      </c>
      <c r="J78" s="42"/>
      <c r="K78" s="40">
        <v>-1141</v>
      </c>
    </row>
    <row r="79" spans="1:11" ht="24.6" customHeight="1">
      <c r="B79" s="203" t="s">
        <v>181</v>
      </c>
      <c r="E79" s="40">
        <v>0</v>
      </c>
      <c r="F79" s="42"/>
      <c r="G79" s="40">
        <v>2708</v>
      </c>
      <c r="H79" s="42"/>
      <c r="I79" s="40">
        <v>0</v>
      </c>
      <c r="J79" s="42"/>
      <c r="K79" s="40">
        <v>2708</v>
      </c>
    </row>
    <row r="80" spans="1:11" ht="24.6" customHeight="1">
      <c r="B80" s="203" t="s">
        <v>112</v>
      </c>
      <c r="E80" s="40">
        <v>1567</v>
      </c>
      <c r="F80" s="42"/>
      <c r="G80" s="44">
        <v>1442</v>
      </c>
      <c r="H80" s="42"/>
      <c r="I80" s="44">
        <v>0</v>
      </c>
      <c r="J80" s="42"/>
      <c r="K80" s="44">
        <v>0</v>
      </c>
    </row>
    <row r="81" spans="1:11" ht="24.6" customHeight="1">
      <c r="A81" s="225" t="s">
        <v>189</v>
      </c>
      <c r="B81" s="193"/>
      <c r="C81" s="220"/>
      <c r="E81" s="139">
        <v>-11978</v>
      </c>
      <c r="F81" s="42"/>
      <c r="G81" s="50">
        <v>383</v>
      </c>
      <c r="H81" s="42"/>
      <c r="I81" s="50">
        <v>8380</v>
      </c>
      <c r="J81" s="42"/>
      <c r="K81" s="50">
        <v>8905</v>
      </c>
    </row>
    <row r="82" spans="1:11" ht="24.6" customHeight="1">
      <c r="A82" s="225"/>
      <c r="B82" s="193"/>
      <c r="C82" s="220"/>
      <c r="E82" s="42"/>
      <c r="F82" s="42"/>
      <c r="G82" s="42"/>
      <c r="H82" s="42"/>
      <c r="I82" s="42"/>
      <c r="J82" s="42"/>
      <c r="K82" s="42"/>
    </row>
    <row r="83" spans="1:11" ht="24.6" customHeight="1">
      <c r="A83" s="225" t="s">
        <v>89</v>
      </c>
      <c r="B83" s="193"/>
      <c r="C83" s="220"/>
      <c r="E83" s="40"/>
      <c r="F83" s="41"/>
      <c r="G83" s="40"/>
      <c r="H83" s="41"/>
      <c r="I83" s="40"/>
      <c r="J83" s="41"/>
      <c r="K83" s="40"/>
    </row>
    <row r="84" spans="1:11" ht="24.6" customHeight="1">
      <c r="B84" s="203" t="s">
        <v>277</v>
      </c>
      <c r="E84" s="40">
        <v>50944</v>
      </c>
      <c r="F84" s="42"/>
      <c r="G84" s="40">
        <v>-10221</v>
      </c>
      <c r="H84" s="42"/>
      <c r="I84" s="40">
        <v>53825</v>
      </c>
      <c r="J84" s="42"/>
      <c r="K84" s="40">
        <v>-16638</v>
      </c>
    </row>
    <row r="85" spans="1:11" ht="24.6" customHeight="1">
      <c r="B85" s="203" t="s">
        <v>210</v>
      </c>
      <c r="E85" s="40">
        <v>0</v>
      </c>
      <c r="F85" s="42"/>
      <c r="G85" s="40">
        <v>0</v>
      </c>
      <c r="H85" s="42"/>
      <c r="I85" s="40">
        <v>0</v>
      </c>
      <c r="J85" s="42"/>
      <c r="K85" s="40">
        <v>-9000</v>
      </c>
    </row>
    <row r="86" spans="1:11" ht="24.6" customHeight="1">
      <c r="B86" s="203" t="s">
        <v>241</v>
      </c>
      <c r="E86" s="40">
        <v>15721</v>
      </c>
      <c r="F86" s="42"/>
      <c r="G86" s="40">
        <v>27862</v>
      </c>
      <c r="H86" s="42"/>
      <c r="I86" s="40">
        <v>0</v>
      </c>
      <c r="J86" s="42"/>
      <c r="K86" s="40">
        <v>0</v>
      </c>
    </row>
    <row r="87" spans="1:11" ht="24.6" customHeight="1">
      <c r="B87" s="203" t="s">
        <v>90</v>
      </c>
      <c r="E87" s="40">
        <v>-8565</v>
      </c>
      <c r="F87" s="42"/>
      <c r="G87" s="40">
        <v>-12253</v>
      </c>
      <c r="H87" s="42"/>
      <c r="I87" s="40">
        <v>-357</v>
      </c>
      <c r="J87" s="42"/>
      <c r="K87" s="40">
        <v>-619</v>
      </c>
    </row>
    <row r="88" spans="1:11" ht="24.6" customHeight="1">
      <c r="B88" s="203" t="s">
        <v>266</v>
      </c>
      <c r="E88" s="40">
        <v>0</v>
      </c>
      <c r="F88" s="42"/>
      <c r="G88" s="40">
        <v>0</v>
      </c>
      <c r="H88" s="42"/>
      <c r="I88" s="40">
        <v>-6000</v>
      </c>
      <c r="J88" s="42"/>
      <c r="K88" s="40">
        <v>0</v>
      </c>
    </row>
    <row r="89" spans="1:11" ht="24.6" customHeight="1">
      <c r="B89" s="203" t="s">
        <v>216</v>
      </c>
      <c r="E89" s="40">
        <v>-7566</v>
      </c>
      <c r="F89" s="42"/>
      <c r="G89" s="40">
        <v>-641</v>
      </c>
      <c r="H89" s="40">
        <v>0</v>
      </c>
      <c r="I89" s="48">
        <v>0</v>
      </c>
      <c r="J89" s="42"/>
      <c r="K89" s="40">
        <v>0</v>
      </c>
    </row>
    <row r="90" spans="1:11" ht="24.6" customHeight="1">
      <c r="B90" s="203" t="s">
        <v>175</v>
      </c>
      <c r="E90" s="40">
        <v>-5410</v>
      </c>
      <c r="F90" s="42"/>
      <c r="G90" s="40">
        <v>-7963</v>
      </c>
      <c r="H90" s="42"/>
      <c r="I90" s="40">
        <v>-5504</v>
      </c>
      <c r="J90" s="42"/>
      <c r="K90" s="40">
        <v>-8099</v>
      </c>
    </row>
    <row r="91" spans="1:11" ht="24.6" customHeight="1">
      <c r="B91" s="203" t="s">
        <v>182</v>
      </c>
      <c r="E91" s="40">
        <v>-1309</v>
      </c>
      <c r="F91" s="42"/>
      <c r="G91" s="40">
        <v>-1189</v>
      </c>
      <c r="H91" s="42"/>
      <c r="I91" s="40">
        <v>0</v>
      </c>
      <c r="J91" s="42"/>
      <c r="K91" s="40">
        <v>0</v>
      </c>
    </row>
    <row r="92" spans="1:11" ht="24.6" customHeight="1">
      <c r="B92" s="203" t="s">
        <v>120</v>
      </c>
      <c r="E92" s="44">
        <v>-7130</v>
      </c>
      <c r="F92" s="42"/>
      <c r="G92" s="44">
        <v>-4336</v>
      </c>
      <c r="H92" s="42"/>
      <c r="I92" s="44">
        <v>-4010</v>
      </c>
      <c r="J92" s="42"/>
      <c r="K92" s="44">
        <v>-3787</v>
      </c>
    </row>
    <row r="93" spans="1:11" ht="24.6" customHeight="1">
      <c r="A93" s="193" t="s">
        <v>290</v>
      </c>
      <c r="B93" s="193"/>
      <c r="C93" s="220"/>
      <c r="E93" s="50">
        <v>36685</v>
      </c>
      <c r="F93" s="42"/>
      <c r="G93" s="50">
        <v>-8741</v>
      </c>
      <c r="H93" s="42"/>
      <c r="I93" s="50">
        <v>37954</v>
      </c>
      <c r="J93" s="42"/>
      <c r="K93" s="50">
        <v>-38143</v>
      </c>
    </row>
    <row r="94" spans="1:11" ht="24.6" customHeight="1">
      <c r="A94" s="176"/>
      <c r="B94" s="193"/>
      <c r="C94" s="220"/>
      <c r="E94" s="42"/>
      <c r="F94" s="42"/>
      <c r="G94" s="42"/>
      <c r="H94" s="42"/>
      <c r="I94" s="42"/>
      <c r="J94" s="42"/>
      <c r="K94" s="42"/>
    </row>
    <row r="95" spans="1:11" ht="24.6" customHeight="1">
      <c r="A95" s="176" t="s">
        <v>211</v>
      </c>
      <c r="B95" s="176"/>
      <c r="E95" s="42">
        <v>-9431</v>
      </c>
      <c r="F95" s="41"/>
      <c r="G95" s="42">
        <v>37549</v>
      </c>
      <c r="H95" s="41"/>
      <c r="I95" s="42">
        <v>-18711</v>
      </c>
      <c r="J95" s="41"/>
      <c r="K95" s="42">
        <v>-759</v>
      </c>
    </row>
    <row r="96" spans="1:11" ht="24.6" customHeight="1">
      <c r="A96" s="176" t="s">
        <v>91</v>
      </c>
      <c r="B96" s="176"/>
      <c r="C96" s="176"/>
      <c r="E96" s="50">
        <v>176060</v>
      </c>
      <c r="F96" s="41"/>
      <c r="G96" s="50">
        <v>28456</v>
      </c>
      <c r="H96" s="41"/>
      <c r="I96" s="50">
        <v>119920</v>
      </c>
      <c r="J96" s="41"/>
      <c r="K96" s="41">
        <v>1456</v>
      </c>
    </row>
    <row r="97" spans="1:11" ht="24.6" customHeight="1" thickBot="1">
      <c r="A97" s="193" t="s">
        <v>278</v>
      </c>
      <c r="B97" s="193"/>
      <c r="C97" s="193"/>
      <c r="E97" s="51">
        <v>166629</v>
      </c>
      <c r="F97" s="41"/>
      <c r="G97" s="51">
        <v>66005</v>
      </c>
      <c r="H97" s="41"/>
      <c r="I97" s="51">
        <v>101209</v>
      </c>
      <c r="J97" s="41"/>
      <c r="K97" s="51">
        <v>697</v>
      </c>
    </row>
    <row r="98" spans="1:11" ht="24.6" customHeight="1" thickTop="1">
      <c r="A98" s="193"/>
      <c r="B98" s="193"/>
      <c r="C98" s="193"/>
      <c r="E98" s="42"/>
      <c r="F98" s="41"/>
      <c r="G98" s="42"/>
      <c r="H98" s="41"/>
      <c r="I98" s="42"/>
      <c r="J98" s="41"/>
      <c r="K98" s="42"/>
    </row>
    <row r="99" spans="1:11" ht="24.6" customHeight="1">
      <c r="A99" s="210" t="s">
        <v>163</v>
      </c>
      <c r="B99" s="210"/>
      <c r="C99" s="210"/>
      <c r="G99" s="203"/>
    </row>
    <row r="100" spans="1:11" ht="24.6" customHeight="1">
      <c r="A100" s="226" t="s">
        <v>92</v>
      </c>
      <c r="C100" s="227"/>
      <c r="G100" s="203"/>
    </row>
    <row r="101" spans="1:11" ht="24.6" customHeight="1">
      <c r="A101" s="227"/>
      <c r="B101" s="203" t="s">
        <v>250</v>
      </c>
      <c r="E101" s="40">
        <v>21</v>
      </c>
      <c r="F101" s="40"/>
      <c r="G101" s="40">
        <v>1</v>
      </c>
      <c r="H101" s="40"/>
      <c r="I101" s="40">
        <v>21</v>
      </c>
      <c r="J101" s="40"/>
      <c r="K101" s="40">
        <v>1</v>
      </c>
    </row>
    <row r="102" spans="1:11" ht="24.6" customHeight="1">
      <c r="A102" s="227"/>
      <c r="B102" s="203" t="s">
        <v>212</v>
      </c>
      <c r="E102" s="40"/>
      <c r="F102" s="40"/>
      <c r="G102" s="40"/>
      <c r="H102" s="40"/>
      <c r="J102" s="40"/>
      <c r="K102" s="40"/>
    </row>
    <row r="103" spans="1:11" ht="24.6" customHeight="1">
      <c r="A103" s="227"/>
      <c r="C103" s="203" t="s">
        <v>213</v>
      </c>
      <c r="E103" s="40">
        <v>0</v>
      </c>
      <c r="F103" s="40"/>
      <c r="G103" s="40">
        <v>0</v>
      </c>
      <c r="H103" s="40"/>
      <c r="I103" s="40">
        <v>0</v>
      </c>
      <c r="J103" s="40"/>
      <c r="K103" s="40">
        <v>17000</v>
      </c>
    </row>
    <row r="104" spans="1:11" ht="24.6" customHeight="1">
      <c r="B104" s="203" t="s">
        <v>164</v>
      </c>
      <c r="E104" s="48"/>
      <c r="F104" s="228"/>
      <c r="G104" s="48"/>
      <c r="H104" s="228"/>
      <c r="I104" s="40"/>
      <c r="J104" s="228"/>
      <c r="K104" s="40"/>
    </row>
    <row r="105" spans="1:11" ht="24.6" customHeight="1">
      <c r="C105" s="203" t="s">
        <v>148</v>
      </c>
      <c r="E105" s="40">
        <v>544</v>
      </c>
      <c r="F105" s="228"/>
      <c r="G105" s="40">
        <v>673</v>
      </c>
      <c r="H105" s="228"/>
      <c r="I105" s="40">
        <v>0</v>
      </c>
      <c r="J105" s="228"/>
      <c r="K105" s="40">
        <v>0</v>
      </c>
    </row>
    <row r="106" spans="1:11" ht="24.6" hidden="1" customHeight="1">
      <c r="B106" s="203" t="s">
        <v>258</v>
      </c>
      <c r="E106" s="40"/>
      <c r="F106" s="228"/>
      <c r="G106" s="40"/>
      <c r="H106" s="228"/>
      <c r="I106" s="40"/>
      <c r="J106" s="228"/>
      <c r="K106" s="40"/>
    </row>
    <row r="107" spans="1:11" ht="24.6" hidden="1" customHeight="1">
      <c r="C107" s="203" t="s">
        <v>259</v>
      </c>
      <c r="E107" s="40"/>
      <c r="F107" s="228"/>
      <c r="G107" s="40">
        <v>0</v>
      </c>
      <c r="H107" s="228"/>
      <c r="I107" s="40">
        <v>0</v>
      </c>
      <c r="J107" s="228"/>
      <c r="K107" s="40">
        <v>0</v>
      </c>
    </row>
    <row r="108" spans="1:11" ht="24.6" customHeight="1">
      <c r="B108" s="203" t="s">
        <v>184</v>
      </c>
      <c r="E108" s="40">
        <v>4496</v>
      </c>
      <c r="F108" s="228"/>
      <c r="G108" s="40">
        <v>0</v>
      </c>
      <c r="H108" s="228"/>
      <c r="I108" s="40">
        <v>0</v>
      </c>
      <c r="J108" s="228"/>
      <c r="K108" s="40">
        <v>0</v>
      </c>
    </row>
    <row r="109" spans="1:11" ht="24.6" hidden="1" customHeight="1">
      <c r="B109" s="203" t="s">
        <v>184</v>
      </c>
      <c r="E109" s="204"/>
      <c r="F109" s="228"/>
      <c r="G109" s="40"/>
      <c r="H109" s="228"/>
      <c r="I109" s="40"/>
      <c r="J109" s="228"/>
      <c r="K109" s="40"/>
    </row>
    <row r="110" spans="1:11" ht="24.6" customHeight="1">
      <c r="B110" s="203" t="s">
        <v>193</v>
      </c>
      <c r="E110" s="40">
        <v>258</v>
      </c>
      <c r="F110" s="228"/>
      <c r="G110" s="40">
        <v>0</v>
      </c>
      <c r="H110" s="228"/>
      <c r="I110" s="40">
        <v>0</v>
      </c>
      <c r="J110" s="228"/>
      <c r="K110" s="40">
        <v>0</v>
      </c>
    </row>
    <row r="111" spans="1:11" ht="24.6" customHeight="1">
      <c r="B111" s="203" t="s">
        <v>198</v>
      </c>
      <c r="E111" s="40">
        <v>1460</v>
      </c>
      <c r="F111" s="228"/>
      <c r="G111" s="40">
        <v>1599</v>
      </c>
      <c r="H111" s="228"/>
      <c r="I111" s="40">
        <v>0</v>
      </c>
      <c r="J111" s="228"/>
      <c r="K111" s="40">
        <v>0</v>
      </c>
    </row>
    <row r="112" spans="1:11" ht="24.6" customHeight="1">
      <c r="B112" s="203" t="s">
        <v>183</v>
      </c>
      <c r="E112" s="40">
        <v>20494</v>
      </c>
      <c r="F112" s="40"/>
      <c r="G112" s="40">
        <v>4517</v>
      </c>
      <c r="H112" s="40"/>
      <c r="I112" s="40">
        <v>404</v>
      </c>
      <c r="J112" s="40"/>
      <c r="K112" s="40">
        <v>0</v>
      </c>
    </row>
    <row r="113" spans="1:11" ht="24.6" customHeight="1">
      <c r="B113" s="203" t="s">
        <v>214</v>
      </c>
      <c r="F113" s="228"/>
      <c r="G113" s="40"/>
      <c r="H113" s="228"/>
      <c r="I113" s="40"/>
      <c r="J113" s="228"/>
      <c r="K113" s="40"/>
    </row>
    <row r="114" spans="1:11" ht="24.6" customHeight="1">
      <c r="C114" s="203" t="s">
        <v>215</v>
      </c>
      <c r="E114" s="228">
        <v>-386</v>
      </c>
      <c r="F114" s="228"/>
      <c r="G114" s="228">
        <v>0</v>
      </c>
      <c r="H114" s="228"/>
      <c r="I114" s="228">
        <v>0</v>
      </c>
      <c r="J114" s="228"/>
      <c r="K114" s="40">
        <v>-1675</v>
      </c>
    </row>
    <row r="115" spans="1:11" ht="24.6" customHeight="1">
      <c r="E115" s="228"/>
      <c r="F115" s="228"/>
      <c r="G115" s="228"/>
      <c r="H115" s="228"/>
      <c r="I115" s="228"/>
      <c r="J115" s="228"/>
      <c r="K115" s="40"/>
    </row>
    <row r="116" spans="1:11" ht="24.6" customHeight="1">
      <c r="E116" s="228"/>
      <c r="F116" s="228"/>
      <c r="G116" s="228"/>
      <c r="H116" s="228"/>
      <c r="I116" s="228"/>
      <c r="J116" s="228"/>
      <c r="K116" s="40"/>
    </row>
    <row r="117" spans="1:11" ht="24.6" customHeight="1">
      <c r="E117" s="228"/>
      <c r="F117" s="228"/>
      <c r="G117" s="228"/>
      <c r="H117" s="228"/>
      <c r="I117" s="228"/>
      <c r="J117" s="228"/>
      <c r="K117" s="40"/>
    </row>
    <row r="118" spans="1:11" ht="24.6" customHeight="1">
      <c r="E118" s="228"/>
      <c r="F118" s="228"/>
      <c r="G118" s="228"/>
      <c r="H118" s="228"/>
      <c r="I118" s="228"/>
      <c r="J118" s="228"/>
      <c r="K118" s="40"/>
    </row>
    <row r="119" spans="1:11" ht="24.6" customHeight="1">
      <c r="A119" s="203" t="s">
        <v>66</v>
      </c>
      <c r="D119" s="219"/>
      <c r="F119" s="223"/>
      <c r="G119" s="223"/>
      <c r="H119" s="223"/>
      <c r="I119" s="223"/>
      <c r="J119" s="223"/>
      <c r="K119" s="224" t="s">
        <v>253</v>
      </c>
    </row>
  </sheetData>
  <mergeCells count="4">
    <mergeCell ref="E8:G8"/>
    <mergeCell ref="I8:K8"/>
    <mergeCell ref="E66:G66"/>
    <mergeCell ref="I66:K66"/>
  </mergeCells>
  <pageMargins left="0.55000000000000004" right="0.32" top="0.35" bottom="0.19685039370078741" header="0.31496062992125984" footer="0.31496062992125984"/>
  <pageSetup paperSize="9" scale="60" fitToHeight="0" orientation="portrait" r:id="rId1"/>
  <rowBreaks count="1" manualBreakCount="1">
    <brk id="58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PL3</vt:lpstr>
      <vt:lpstr>PL6</vt:lpstr>
      <vt:lpstr>PL9</vt:lpstr>
      <vt:lpstr>CE1</vt:lpstr>
      <vt:lpstr>CE2</vt:lpstr>
      <vt:lpstr> CF</vt:lpstr>
      <vt:lpstr>' CF'!Print_Area</vt:lpstr>
      <vt:lpstr>BS!Print_Area</vt:lpstr>
      <vt:lpstr>'CE1'!Print_Area</vt:lpstr>
      <vt:lpstr>'CE2'!Print_Area</vt:lpstr>
      <vt:lpstr>'PL3'!Print_Area</vt:lpstr>
      <vt:lpstr>'PL6'!Print_Area</vt:lpstr>
      <vt:lpstr>'PL9'!Print_Area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sawat jeamboonak</cp:lastModifiedBy>
  <cp:lastPrinted>2023-11-10T08:14:17Z</cp:lastPrinted>
  <dcterms:created xsi:type="dcterms:W3CDTF">2010-04-01T14:22:19Z</dcterms:created>
  <dcterms:modified xsi:type="dcterms:W3CDTF">2023-11-10T11:03:16Z</dcterms:modified>
</cp:coreProperties>
</file>