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Sep Q3'23(TPS)\"/>
    </mc:Choice>
  </mc:AlternateContent>
  <xr:revisionPtr revIDLastSave="0" documentId="13_ncr:1_{261CF337-DA05-42BC-8170-8F31C4AE8AE7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BS2-4" sheetId="14" r:id="rId1"/>
    <sheet name="PL5-6_TH (3-month) " sheetId="21" r:id="rId2"/>
    <sheet name="PL7-8_TH (9-month) " sheetId="22" r:id="rId3"/>
    <sheet name="9" sheetId="23" r:id="rId4"/>
    <sheet name="10" sheetId="24" r:id="rId5"/>
    <sheet name="CF 11-12" sheetId="25" r:id="rId6"/>
  </sheets>
  <definedNames>
    <definedName name="_xlnm.Print_Area" localSheetId="2">'PL7-8_TH (9-month) '!$A$1:$L$91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2" i="14" l="1"/>
  <c r="F70" i="14"/>
  <c r="O23" i="23" l="1"/>
  <c r="S13" i="24"/>
  <c r="S16" i="24"/>
  <c r="S20" i="24"/>
  <c r="Q13" i="24"/>
  <c r="Q16" i="24"/>
  <c r="S13" i="23"/>
  <c r="S16" i="23"/>
  <c r="S20" i="23"/>
  <c r="Q13" i="23"/>
  <c r="Q16" i="23"/>
  <c r="L32" i="21" l="1"/>
  <c r="J32" i="21"/>
  <c r="H32" i="21"/>
  <c r="F32" i="21"/>
  <c r="F42" i="22" l="1"/>
  <c r="Q23" i="23" s="1"/>
  <c r="Q20" i="24"/>
  <c r="L42" i="22"/>
  <c r="J42" i="22"/>
  <c r="O23" i="24" s="1"/>
  <c r="Q23" i="24" s="1"/>
  <c r="H42" i="22"/>
  <c r="L32" i="22"/>
  <c r="J32" i="22"/>
  <c r="M23" i="24" s="1"/>
  <c r="H32" i="22"/>
  <c r="F32" i="22"/>
  <c r="F44" i="22" s="1"/>
  <c r="L44" i="22" l="1"/>
  <c r="H44" i="22"/>
  <c r="M23" i="23"/>
  <c r="J44" i="22"/>
  <c r="L68" i="25" l="1"/>
  <c r="J68" i="25"/>
  <c r="H68" i="25"/>
  <c r="F68" i="25"/>
  <c r="L59" i="25"/>
  <c r="J59" i="25"/>
  <c r="H59" i="25"/>
  <c r="F59" i="25"/>
  <c r="M25" i="24"/>
  <c r="I25" i="24"/>
  <c r="G25" i="24"/>
  <c r="M18" i="24"/>
  <c r="I18" i="24"/>
  <c r="G18" i="24"/>
  <c r="M25" i="23"/>
  <c r="I25" i="23"/>
  <c r="G25" i="23"/>
  <c r="Q20" i="23"/>
  <c r="M18" i="23"/>
  <c r="I18" i="23"/>
  <c r="G18" i="23"/>
  <c r="A3" i="23"/>
  <c r="A3" i="24" s="1"/>
  <c r="A3" i="25" s="1"/>
  <c r="A47" i="25" s="1"/>
  <c r="A52" i="22"/>
  <c r="L12" i="22"/>
  <c r="L19" i="22" s="1"/>
  <c r="L10" i="25" s="1"/>
  <c r="J12" i="22"/>
  <c r="J19" i="22" s="1"/>
  <c r="H12" i="22"/>
  <c r="H19" i="22" s="1"/>
  <c r="H22" i="22" s="1"/>
  <c r="H46" i="22" s="1"/>
  <c r="H65" i="22" s="1"/>
  <c r="F12" i="22"/>
  <c r="F19" i="22" s="1"/>
  <c r="F10" i="25" s="1"/>
  <c r="A49" i="21"/>
  <c r="A31" i="24"/>
  <c r="L12" i="21"/>
  <c r="L18" i="21" s="1"/>
  <c r="L21" i="21" s="1"/>
  <c r="J12" i="21"/>
  <c r="J18" i="21" s="1"/>
  <c r="J21" i="21" s="1"/>
  <c r="H12" i="21"/>
  <c r="H18" i="21" s="1"/>
  <c r="F12" i="21"/>
  <c r="F18" i="21" s="1"/>
  <c r="F21" i="21" s="1"/>
  <c r="J69" i="21" l="1"/>
  <c r="J56" i="21"/>
  <c r="F56" i="21"/>
  <c r="F69" i="21"/>
  <c r="F35" i="25"/>
  <c r="L35" i="25"/>
  <c r="L41" i="25" s="1"/>
  <c r="L70" i="25" s="1"/>
  <c r="L73" i="25" s="1"/>
  <c r="F34" i="21"/>
  <c r="F59" i="21"/>
  <c r="J34" i="21"/>
  <c r="J62" i="21" s="1"/>
  <c r="J59" i="21"/>
  <c r="L59" i="21"/>
  <c r="L34" i="21"/>
  <c r="H21" i="21"/>
  <c r="H34" i="21" s="1"/>
  <c r="Q18" i="23"/>
  <c r="O18" i="23"/>
  <c r="Q25" i="24"/>
  <c r="O25" i="24"/>
  <c r="O25" i="23"/>
  <c r="H10" i="25"/>
  <c r="J22" i="22"/>
  <c r="J10" i="25"/>
  <c r="O18" i="24"/>
  <c r="Q18" i="24"/>
  <c r="F22" i="22"/>
  <c r="L22" i="22"/>
  <c r="L46" i="22" s="1"/>
  <c r="L65" i="22" s="1"/>
  <c r="A29" i="23"/>
  <c r="F41" i="25" l="1"/>
  <c r="F70" i="25" s="1"/>
  <c r="F73" i="25" s="1"/>
  <c r="J72" i="22"/>
  <c r="J59" i="22"/>
  <c r="F72" i="22"/>
  <c r="F59" i="22"/>
  <c r="F62" i="21"/>
  <c r="F65" i="21" s="1"/>
  <c r="F46" i="22"/>
  <c r="F65" i="22" s="1"/>
  <c r="F68" i="22" s="1"/>
  <c r="K23" i="23"/>
  <c r="S23" i="23" s="1"/>
  <c r="J46" i="22"/>
  <c r="K23" i="24"/>
  <c r="S23" i="24" s="1"/>
  <c r="J35" i="25"/>
  <c r="J41" i="25" s="1"/>
  <c r="J70" i="25" s="1"/>
  <c r="J73" i="25" s="1"/>
  <c r="H35" i="25"/>
  <c r="H41" i="25" s="1"/>
  <c r="H70" i="25" s="1"/>
  <c r="H73" i="25" s="1"/>
  <c r="H59" i="21"/>
  <c r="L65" i="21"/>
  <c r="H65" i="21"/>
  <c r="J65" i="21"/>
  <c r="L62" i="22"/>
  <c r="L68" i="22"/>
  <c r="H68" i="22"/>
  <c r="H62" i="22"/>
  <c r="J62" i="22"/>
  <c r="F62" i="22"/>
  <c r="Q25" i="23"/>
  <c r="J65" i="22" l="1"/>
  <c r="J68" i="22" s="1"/>
  <c r="K25" i="23"/>
  <c r="K18" i="23"/>
  <c r="S18" i="23"/>
  <c r="K18" i="24"/>
  <c r="S18" i="24"/>
  <c r="S25" i="24"/>
  <c r="K25" i="24"/>
  <c r="S25" i="23"/>
  <c r="L34" i="14" l="1"/>
  <c r="J34" i="14"/>
  <c r="H34" i="14"/>
  <c r="F34" i="14"/>
  <c r="L23" i="14"/>
  <c r="J23" i="14"/>
  <c r="H23" i="14"/>
  <c r="H36" i="14" s="1"/>
  <c r="F23" i="14"/>
  <c r="H121" i="14"/>
  <c r="H70" i="14"/>
  <c r="J70" i="14"/>
  <c r="L70" i="14"/>
  <c r="L121" i="14"/>
  <c r="J121" i="14"/>
  <c r="F121" i="14"/>
  <c r="L81" i="14"/>
  <c r="J81" i="14"/>
  <c r="H81" i="14"/>
  <c r="F81" i="14"/>
  <c r="F83" i="14" s="1"/>
  <c r="A137" i="14"/>
  <c r="A49" i="14"/>
  <c r="A95" i="14" s="1"/>
  <c r="J83" i="14" l="1"/>
  <c r="J123" i="14" s="1"/>
  <c r="H83" i="14"/>
  <c r="H123" i="14" s="1"/>
  <c r="F123" i="14"/>
  <c r="F36" i="14"/>
  <c r="J36" i="14"/>
  <c r="L36" i="14"/>
  <c r="L83" i="14"/>
  <c r="L123" i="14" s="1"/>
</calcChain>
</file>

<file path=xl/sharedStrings.xml><?xml version="1.0" encoding="utf-8"?>
<sst xmlns="http://schemas.openxmlformats.org/spreadsheetml/2006/main" count="360" uniqueCount="188">
  <si>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</si>
  <si>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</si>
  <si>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</si>
  <si>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</si>
  <si>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</si>
  <si>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</si>
  <si>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</si>
  <si>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</si>
  <si>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</si>
  <si>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</si>
  <si>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</si>
  <si>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</si>
  <si>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</si>
  <si>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</si>
  <si>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</si>
  <si>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</si>
  <si>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</si>
  <si>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</si>
  <si>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</si>
  <si>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</si>
  <si>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</si>
  <si>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</si>
  <si>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</si>
  <si>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</si>
  <si>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</si>
  <si>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</si>
  <si>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</si>
  <si>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</si>
  <si>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</si>
  <si>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</si>
  <si>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</si>
  <si>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</si>
  <si>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</si>
  <si>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</si>
  <si>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</si>
  <si>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</si>
  <si>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</si>
  <si>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</si>
  <si>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</si>
  <si>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</si>
  <si>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</si>
  <si>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</si>
  <si>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</si>
  <si>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</si>
  <si>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</si>
  <si>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</si>
  <si>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</si>
  <si>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</si>
  <si>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</si>
  <si>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</si>
  <si>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</si>
  <si>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</si>
  <si>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</si>
  <si>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</si>
  <si>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</si>
  <si>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</si>
  <si>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</si>
  <si>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</si>
  <si>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</si>
  <si>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</si>
  <si>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</si>
  <si>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</si>
  <si>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</si>
  <si>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</si>
  <si>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</si>
  <si>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</si>
  <si>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</si>
  <si>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</si>
  <si>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</si>
  <si>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</si>
  <si>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</si>
  <si>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</si>
  <si>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</si>
  <si>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</si>
  <si>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</si>
  <si>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</si>
  <si>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</si>
  <si>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</si>
  <si>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</si>
  <si>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</si>
  <si>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</si>
  <si>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</si>
  <si>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</si>
  <si>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</si>
  <si>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</si>
  <si>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การป้องกัน</t>
  </si>
  <si>
    <t xml:space="preserve"> กรรมการ _____________________________________      กรรมการ      _______________________________________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</si>
  <si>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</si>
  <si>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</si>
  <si>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</si>
  <si>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- หนี้สินไม่หมุนเวียนอื่น</t>
  </si>
  <si>
    <t>- หนี้สินหมุนเวียนอื่น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</si>
  <si>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</si>
  <si>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</si>
  <si>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</si>
  <si>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</si>
  <si>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</si>
  <si>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</si>
  <si>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</si>
  <si>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</si>
  <si>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</si>
  <si>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</si>
  <si>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</si>
  <si>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</si>
  <si>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</si>
  <si>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</si>
  <si>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</si>
  <si>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</si>
  <si>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</si>
  <si>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ภาษีเงินได้ค้างจ่าย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</si>
  <si>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</si>
  <si>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</si>
  <si>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</si>
  <si>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</si>
  <si>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</si>
  <si>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</si>
  <si>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</si>
  <si>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</si>
  <si>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</si>
  <si>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</si>
  <si>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การเปลี่ยนแปลงในส่วนของเจ้าของสำหรับงวด</t>
  </si>
  <si>
    <t>งบการเงินเฉพาะกิจการ</t>
  </si>
  <si>
    <t>งบแสดงการเปลี่ยนแปลงส่วนของเจ้าของ (ยังไม่ได้ตรวจสอบ)</t>
  </si>
  <si>
    <t>(ขาดทุน) กำไรเบ็ดเสร็จรวมสำหรับงวด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</si>
  <si>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</si>
  <si>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เงินสดจ่ายคืนเงินต้นตามสัญญาเช่า</t>
  </si>
  <si>
    <t>หนี้สินภาษีเงินได้รอการตัดบัญชี</t>
  </si>
  <si>
    <t>พ.ศ. 2565</t>
  </si>
  <si>
    <t>ยอดคงเหลือต้นงวด ณ วันที่ 1 มกราคม พ.ศ. 2565</t>
  </si>
  <si>
    <t>ส่วนแบ่งขาดทุนจากเงินลงทุนในบริษัทร่วม</t>
  </si>
  <si>
    <t>เงินลงทุนระยะสั้นเพิ่มขึ้น</t>
  </si>
  <si>
    <t>เงินสดสุทธิใช้ไปในกิจกรรมลงทุน</t>
  </si>
  <si>
    <t>หนี้สินตามสัญญาเช่าส่วนที่ถึงกำหนด</t>
  </si>
  <si>
    <t>ชำระภายในหนึ่งปี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</si>
  <si>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</si>
  <si>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</si>
  <si>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ไปยังกำไรหรือขาดทุนในภายหลัง</t>
  </si>
  <si>
    <t>พ.ศ. 2566</t>
  </si>
  <si>
    <t>ยอดคงเหลือต้นงวด ณ วันที่ 1 มกราคม พ.ศ. 2566</t>
  </si>
  <si>
    <t xml:space="preserve">                           -</t>
  </si>
  <si>
    <t>หนี้สินตราสารอนุพันธ์</t>
  </si>
  <si>
    <t>ส่วนที่ถึงกำหนดชำระภายในหนึ่งปี</t>
  </si>
  <si>
    <t>ผลกำไรจากเครื่องมือป้องกันความเสี่ยงกระแสเงินสด</t>
  </si>
  <si>
    <t>กำไรเบ็ดเสร็จอื่นสำหรับงวด - สุทธิจากภาษี</t>
  </si>
  <si>
    <t>กำไรจากการเปลี่ยนแปลงการรับรู้หนี้สินตามสัญญาเช่า</t>
  </si>
  <si>
    <t>เงินสดจ่ายชำระคืนเงินกู้ยืมระยะยาวจากสถาบันการเงิน</t>
  </si>
  <si>
    <t>กำไรขั้นต้น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</si>
  <si>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</si>
  <si>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</si>
  <si>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</si>
  <si>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ที่จัดประเภทรายการใหม่ไปยังกำไรหรือขาดทุน</t>
  </si>
  <si>
    <t>รายการที่จะไม่จัดประเภทรายการใหม่</t>
  </si>
  <si>
    <t>กำไรจากการตีราคาที่ดิน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</si>
  <si>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</si>
  <si>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</si>
  <si>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</si>
  <si>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</si>
  <si>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</si>
  <si>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ต่อหุ้น</t>
  </si>
  <si>
    <t xml:space="preserve">กำไร (ขาดทุน) ต่อหุ้นขั้นพื้นฐาน </t>
  </si>
  <si>
    <t>กำไรเบ็ดเสร็จรวมสำหรับงวด</t>
  </si>
  <si>
    <t>การรับคืนภาษีเงินได้หัก ณ ที่จ่าย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</si>
  <si>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</si>
  <si>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</si>
  <si>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</si>
  <si>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</si>
  <si>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การได้มาซึ่งสินทรัพย์สิทธิการใช้ภายใต้สัญญาเช่า</t>
  </si>
  <si>
    <t>การตีมูลค่าที่ดินใหม่</t>
  </si>
  <si>
    <t>กำไรจากการจำหน่ายที่ดิน อาคารและอุปกรณ์</t>
  </si>
  <si>
    <t>ภาษีเงินได้ของรายการที่จะไม่จัดประเภทรายการใหม่</t>
  </si>
  <si>
    <t>รายการที่จะจัดประเภทรายการใหม่</t>
  </si>
  <si>
    <t>ณ วันที่ 30 กันยายน พ.ศ. 2566</t>
  </si>
  <si>
    <t>30 กันยายน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</si>
  <si>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</si>
  <si>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</si>
  <si>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</si>
  <si>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</si>
  <si>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รายการที่ไม่ใช่เงินสดที่มีสาระสำคัญสำหรับงวดเก้าเดือนสิ้นสุดวันที่ 30 กันยายน พ.ศ. 2566 และ พ.ศ. 2565 มีดังนี้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</si>
  <si>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</si>
  <si>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</si>
  <si>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กำไร (ขาดทุน) เบ็ดเสร็จอื่นสำหรับงวด - สุทธิจากภาษี</t>
  </si>
  <si>
    <t>เงินสดรับจากเงินกู้ยืมระยะยาวจากสถาบันการเงิน</t>
  </si>
  <si>
    <t>สินทรัพย์ตราสารอนุพันธ์ส่วนที่ถึง</t>
  </si>
  <si>
    <t>กำหนดรับชำระภายในหนึ่งปี</t>
  </si>
  <si>
    <t>เงินสดจ่ายชำระค่าธรรมเนียมทางการเงิน</t>
  </si>
  <si>
    <t>10, 15</t>
  </si>
  <si>
    <t>ผลกำไร (ขาดทุน) จากเครื่องมือป้องกันความเสี่ยงกระแสเงินสด</t>
  </si>
  <si>
    <t>ผลขาดทุนจากเครื่องมือป้องกันความเสี่ยงกระแสเงินสด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</si>
</sst>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7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43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12" applyNumberFormat="0" applyAlignment="0" applyProtection="0"/>
    <xf numFmtId="0" fontId="23" fillId="9" borderId="13" applyNumberFormat="0" applyAlignment="0" applyProtection="0"/>
    <xf numFmtId="0" fontId="24" fillId="9" borderId="12" applyNumberFormat="0" applyAlignment="0" applyProtection="0"/>
    <xf numFmtId="0" fontId="25" fillId="0" borderId="14" applyNumberFormat="0" applyFill="0" applyAlignment="0" applyProtection="0"/>
    <xf numFmtId="0" fontId="26" fillId="10" borderId="1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168" fontId="31" fillId="0" borderId="0"/>
    <xf numFmtId="166" fontId="31" fillId="0" borderId="0"/>
    <xf numFmtId="165" fontId="31" fillId="0" borderId="0"/>
    <xf numFmtId="0" fontId="32" fillId="7" borderId="0" applyNumberFormat="0" applyBorder="0" applyAlignment="0" applyProtection="0"/>
    <xf numFmtId="0" fontId="2" fillId="0" borderId="0"/>
    <xf numFmtId="0" fontId="33" fillId="0" borderId="0"/>
    <xf numFmtId="0" fontId="1" fillId="11" borderId="16" applyNumberFormat="0" applyFont="0" applyAlignment="0" applyProtection="0"/>
    <xf numFmtId="4" fontId="2" fillId="0" borderId="0" applyFont="0" applyFill="0" applyBorder="0" applyAlignment="0" applyProtection="0"/>
    <xf numFmtId="0" fontId="33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0" borderId="0"/>
    <xf numFmtId="0" fontId="33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0" fontId="1" fillId="0" borderId="0"/>
    <xf numFmtId="0" fontId="33" fillId="0" borderId="0">
      <protection locked="0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34" fillId="0" borderId="0"/>
    <xf numFmtId="0" fontId="41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42" fillId="0" borderId="0" applyNumberFormat="0" applyFill="0" applyBorder="0" applyAlignment="0" applyProtection="0"/>
    <xf numFmtId="0" fontId="1" fillId="0" borderId="0"/>
    <xf numFmtId="0" fontId="38" fillId="0" borderId="0"/>
    <xf numFmtId="0" fontId="40" fillId="0" borderId="0"/>
    <xf numFmtId="0" fontId="7" fillId="0" borderId="0"/>
    <xf numFmtId="0" fontId="3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8" applyNumberFormat="0" applyFill="0" applyAlignment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43" fontId="7" fillId="0" borderId="0" applyFont="0" applyFill="0" applyBorder="0" applyAlignment="0" applyProtection="0"/>
  </cellStyleXfs>
  <cellXfs count="203">
    <xf numFmtId="0" fontId="0" fillId="0" borderId="0" xfId="0"/>
    <xf numFmtId="37" fontId="9" fillId="0" borderId="0" xfId="0" applyNumberFormat="1" applyFont="1" applyAlignment="1">
      <alignment horizontal="left" vertical="center"/>
    </xf>
    <xf numFmtId="170" fontId="10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170" fontId="9" fillId="0" borderId="3" xfId="0" applyNumberFormat="1" applyFont="1" applyBorder="1" applyAlignment="1">
      <alignment vertical="top"/>
    </xf>
    <xf numFmtId="170" fontId="9" fillId="0" borderId="3" xfId="0" applyNumberFormat="1" applyFont="1" applyBorder="1" applyAlignment="1">
      <alignment horizontal="right" vertical="top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top"/>
    </xf>
    <xf numFmtId="170" fontId="9" fillId="0" borderId="3" xfId="0" applyNumberFormat="1" applyFont="1" applyBorder="1" applyAlignment="1">
      <alignment horizontal="center" vertical="top"/>
    </xf>
    <xf numFmtId="170" fontId="9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0" xfId="0" applyNumberFormat="1" applyFont="1"/>
    <xf numFmtId="170" fontId="10" fillId="0" borderId="0" xfId="0" applyNumberFormat="1" applyFont="1" applyAlignment="1">
      <alignment horizontal="right" vertical="top"/>
    </xf>
    <xf numFmtId="170" fontId="10" fillId="0" borderId="3" xfId="0" applyNumberFormat="1" applyFont="1" applyBorder="1" applyAlignment="1">
      <alignment horizontal="right" vertical="top"/>
    </xf>
    <xf numFmtId="164" fontId="10" fillId="0" borderId="0" xfId="0" applyNumberFormat="1" applyFont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0" fillId="0" borderId="3" xfId="0" applyFont="1" applyBorder="1" applyAlignment="1">
      <alignment vertical="center"/>
    </xf>
    <xf numFmtId="170" fontId="10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horizontal="center" vertical="top"/>
    </xf>
    <xf numFmtId="171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37" fontId="9" fillId="0" borderId="3" xfId="0" applyNumberFormat="1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left" vertical="top"/>
    </xf>
    <xf numFmtId="171" fontId="10" fillId="0" borderId="3" xfId="0" applyNumberFormat="1" applyFont="1" applyBorder="1" applyAlignment="1">
      <alignment horizontal="centerContinuous" vertical="top"/>
    </xf>
    <xf numFmtId="171" fontId="10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171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left" vertical="top"/>
    </xf>
    <xf numFmtId="171" fontId="10" fillId="0" borderId="3" xfId="0" applyNumberFormat="1" applyFont="1" applyBorder="1" applyAlignment="1">
      <alignment vertical="top"/>
    </xf>
    <xf numFmtId="164" fontId="10" fillId="0" borderId="3" xfId="0" applyNumberFormat="1" applyFont="1" applyBorder="1" applyAlignment="1">
      <alignment horizontal="right" vertical="center"/>
    </xf>
    <xf numFmtId="171" fontId="10" fillId="0" borderId="5" xfId="0" applyNumberFormat="1" applyFont="1" applyBorder="1" applyAlignment="1">
      <alignment vertical="top"/>
    </xf>
    <xf numFmtId="171" fontId="10" fillId="0" borderId="3" xfId="1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top"/>
    </xf>
    <xf numFmtId="37" fontId="9" fillId="0" borderId="0" xfId="0" quotePrefix="1" applyNumberFormat="1" applyFont="1" applyAlignment="1">
      <alignment vertical="top"/>
    </xf>
    <xf numFmtId="169" fontId="10" fillId="0" borderId="0" xfId="1" applyNumberFormat="1" applyFont="1" applyFill="1" applyBorder="1" applyAlignment="1">
      <alignment horizontal="right" vertical="top"/>
    </xf>
    <xf numFmtId="37" fontId="9" fillId="0" borderId="0" xfId="0" applyNumberFormat="1" applyFont="1" applyAlignment="1">
      <alignment vertical="center"/>
    </xf>
    <xf numFmtId="170" fontId="9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right" vertical="center"/>
    </xf>
    <xf numFmtId="169" fontId="10" fillId="0" borderId="3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70" fontId="9" fillId="4" borderId="0" xfId="0" applyNumberFormat="1" applyFont="1" applyFill="1" applyAlignment="1">
      <alignment horizontal="right" vertical="top"/>
    </xf>
    <xf numFmtId="169" fontId="10" fillId="4" borderId="0" xfId="0" applyNumberFormat="1" applyFont="1" applyFill="1" applyAlignment="1">
      <alignment horizontal="center"/>
    </xf>
    <xf numFmtId="170" fontId="10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vertical="top"/>
    </xf>
    <xf numFmtId="171" fontId="10" fillId="4" borderId="0" xfId="0" applyNumberFormat="1" applyFont="1" applyFill="1" applyAlignment="1">
      <alignment horizontal="right" vertical="top"/>
    </xf>
    <xf numFmtId="171" fontId="10" fillId="4" borderId="3" xfId="0" applyNumberFormat="1" applyFont="1" applyFill="1" applyBorder="1" applyAlignment="1">
      <alignment vertical="top"/>
    </xf>
    <xf numFmtId="171" fontId="10" fillId="4" borderId="5" xfId="0" applyNumberFormat="1" applyFont="1" applyFill="1" applyBorder="1" applyAlignment="1">
      <alignment vertical="top"/>
    </xf>
    <xf numFmtId="171" fontId="10" fillId="4" borderId="3" xfId="1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vertical="top"/>
    </xf>
    <xf numFmtId="164" fontId="10" fillId="4" borderId="0" xfId="0" applyNumberFormat="1" applyFont="1" applyFill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 vertical="center"/>
    </xf>
    <xf numFmtId="164" fontId="10" fillId="4" borderId="6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vertical="center"/>
    </xf>
    <xf numFmtId="171" fontId="10" fillId="0" borderId="4" xfId="0" applyNumberFormat="1" applyFont="1" applyBorder="1" applyAlignment="1">
      <alignment vertical="top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 vertical="top"/>
    </xf>
    <xf numFmtId="171" fontId="10" fillId="0" borderId="0" xfId="0" applyNumberFormat="1" applyFont="1" applyAlignment="1">
      <alignment horizontal="centerContinuous" vertical="center"/>
    </xf>
    <xf numFmtId="171" fontId="10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64" fontId="14" fillId="0" borderId="6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171" fontId="14" fillId="0" borderId="3" xfId="0" applyNumberFormat="1" applyFont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64" fontId="10" fillId="4" borderId="3" xfId="0" applyNumberFormat="1" applyFont="1" applyFill="1" applyBorder="1" applyAlignment="1">
      <alignment vertical="center"/>
    </xf>
    <xf numFmtId="171" fontId="14" fillId="4" borderId="4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4" borderId="0" xfId="0" applyNumberFormat="1" applyFont="1" applyFill="1" applyAlignment="1">
      <alignment horizontal="right" vertical="top"/>
    </xf>
    <xf numFmtId="164" fontId="10" fillId="4" borderId="0" xfId="0" applyNumberFormat="1" applyFont="1" applyFill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164" fontId="15" fillId="0" borderId="3" xfId="0" applyNumberFormat="1" applyFont="1" applyBorder="1" applyAlignment="1">
      <alignment vertical="center"/>
    </xf>
    <xf numFmtId="164" fontId="15" fillId="0" borderId="0" xfId="0" applyNumberFormat="1" applyFont="1" applyAlignment="1">
      <alignment horizontal="right" vertical="top"/>
    </xf>
    <xf numFmtId="170" fontId="15" fillId="0" borderId="0" xfId="0" applyNumberFormat="1" applyFont="1" applyAlignment="1">
      <alignment horizontal="right" vertical="top"/>
    </xf>
    <xf numFmtId="164" fontId="15" fillId="0" borderId="0" xfId="0" applyNumberFormat="1" applyFont="1" applyAlignment="1">
      <alignment horizontal="right" vertical="center"/>
    </xf>
    <xf numFmtId="164" fontId="14" fillId="4" borderId="0" xfId="0" applyNumberFormat="1" applyFont="1" applyFill="1" applyAlignment="1">
      <alignment vertical="center"/>
    </xf>
    <xf numFmtId="164" fontId="14" fillId="4" borderId="3" xfId="0" applyNumberFormat="1" applyFont="1" applyFill="1" applyBorder="1" applyAlignment="1">
      <alignment vertical="center"/>
    </xf>
    <xf numFmtId="164" fontId="10" fillId="4" borderId="4" xfId="0" applyNumberFormat="1" applyFont="1" applyFill="1" applyBorder="1" applyAlignment="1">
      <alignment horizontal="right" vertical="top"/>
    </xf>
    <xf numFmtId="164" fontId="14" fillId="0" borderId="3" xfId="0" applyNumberFormat="1" applyFont="1" applyBorder="1" applyAlignment="1">
      <alignment vertical="center"/>
    </xf>
    <xf numFmtId="164" fontId="14" fillId="0" borderId="3" xfId="0" applyNumberFormat="1" applyFont="1" applyBorder="1" applyAlignment="1">
      <alignment horizontal="right" vertical="top"/>
    </xf>
    <xf numFmtId="37" fontId="14" fillId="0" borderId="3" xfId="0" applyNumberFormat="1" applyFont="1" applyBorder="1" applyAlignment="1">
      <alignment vertical="center"/>
    </xf>
    <xf numFmtId="164" fontId="10" fillId="4" borderId="3" xfId="1" applyNumberFormat="1" applyFont="1" applyFill="1" applyBorder="1" applyAlignment="1">
      <alignment horizontal="right" vertical="center"/>
    </xf>
    <xf numFmtId="173" fontId="10" fillId="4" borderId="7" xfId="0" applyNumberFormat="1" applyFont="1" applyFill="1" applyBorder="1" applyAlignment="1">
      <alignment horizontal="right" vertical="center"/>
    </xf>
    <xf numFmtId="173" fontId="10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vertical="center"/>
    </xf>
    <xf numFmtId="171" fontId="14" fillId="0" borderId="4" xfId="0" applyNumberFormat="1" applyFont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vertical="top"/>
    </xf>
    <xf numFmtId="170" fontId="15" fillId="0" borderId="3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center"/>
    </xf>
    <xf numFmtId="164" fontId="10" fillId="0" borderId="3" xfId="1" applyNumberFormat="1" applyFont="1" applyFill="1" applyBorder="1" applyAlignment="1">
      <alignment horizontal="right" vertical="center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4" borderId="0" xfId="0" applyNumberFormat="1" applyFont="1" applyFill="1" applyAlignment="1">
      <alignment horizontal="right"/>
    </xf>
    <xf numFmtId="169" fontId="10" fillId="0" borderId="0" xfId="0" applyNumberFormat="1" applyFont="1" applyAlignment="1">
      <alignment horizontal="right"/>
    </xf>
    <xf numFmtId="164" fontId="10" fillId="4" borderId="0" xfId="0" quotePrefix="1" applyNumberFormat="1" applyFont="1" applyFill="1" applyAlignment="1">
      <alignment horizontal="right" vertical="center"/>
    </xf>
    <xf numFmtId="164" fontId="10" fillId="0" borderId="0" xfId="0" quotePrefix="1" applyNumberFormat="1" applyFont="1" applyAlignment="1">
      <alignment horizontal="right" vertical="center"/>
    </xf>
    <xf numFmtId="164" fontId="10" fillId="4" borderId="3" xfId="0" quotePrefix="1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top"/>
    </xf>
    <xf numFmtId="164" fontId="10" fillId="0" borderId="0" xfId="10" applyNumberFormat="1" applyFont="1" applyAlignment="1">
      <alignment horizontal="right" vertical="center"/>
    </xf>
    <xf numFmtId="164" fontId="10" fillId="4" borderId="0" xfId="10" applyNumberFormat="1" applyFont="1" applyFill="1" applyAlignment="1">
      <alignment horizontal="right" vertical="center"/>
    </xf>
    <xf numFmtId="164" fontId="10" fillId="4" borderId="3" xfId="1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top"/>
    </xf>
    <xf numFmtId="170" fontId="10" fillId="0" borderId="4" xfId="0" applyNumberFormat="1" applyFont="1" applyBorder="1" applyAlignment="1">
      <alignment horizontal="right" vertical="top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Alignment="1">
      <alignment horizontal="right" vertical="center"/>
    </xf>
    <xf numFmtId="0" fontId="10" fillId="0" borderId="0" xfId="10" applyFont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4" borderId="4" xfId="3" applyNumberFormat="1" applyFont="1" applyFill="1" applyBorder="1" applyAlignment="1">
      <alignment horizontal="right"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10" fillId="4" borderId="0" xfId="3" applyNumberFormat="1" applyFont="1" applyFill="1" applyBorder="1" applyAlignment="1">
      <alignment horizontal="right" vertical="center"/>
    </xf>
    <xf numFmtId="164" fontId="10" fillId="4" borderId="3" xfId="3" applyNumberFormat="1" applyFont="1" applyFill="1" applyBorder="1" applyAlignment="1">
      <alignment horizontal="right" vertical="center"/>
    </xf>
    <xf numFmtId="164" fontId="10" fillId="0" borderId="3" xfId="3" applyNumberFormat="1" applyFont="1" applyFill="1" applyBorder="1" applyAlignment="1">
      <alignment horizontal="right" vertical="center"/>
    </xf>
    <xf numFmtId="37" fontId="10" fillId="0" borderId="3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37" fontId="14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center" vertical="top"/>
    </xf>
    <xf numFmtId="164" fontId="10" fillId="0" borderId="0" xfId="136" applyNumberFormat="1" applyFont="1" applyFill="1" applyBorder="1" applyAlignment="1">
      <alignment horizontal="right" vertical="center"/>
    </xf>
    <xf numFmtId="164" fontId="10" fillId="0" borderId="3" xfId="10" applyNumberFormat="1" applyFont="1" applyBorder="1" applyAlignment="1">
      <alignment horizontal="right" vertical="center"/>
    </xf>
    <xf numFmtId="164" fontId="10" fillId="0" borderId="0" xfId="0" applyNumberFormat="1" applyFont="1"/>
    <xf numFmtId="164" fontId="10" fillId="0" borderId="0" xfId="10" applyNumberFormat="1" applyFont="1" applyAlignment="1">
      <alignment vertical="center"/>
    </xf>
    <xf numFmtId="171" fontId="14" fillId="4" borderId="3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71" fontId="10" fillId="4" borderId="0" xfId="0" applyNumberFormat="1" applyFont="1" applyFill="1" applyAlignment="1">
      <alignment vertical="center"/>
    </xf>
    <xf numFmtId="171" fontId="10" fillId="4" borderId="0" xfId="1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171" fontId="10" fillId="4" borderId="6" xfId="1" applyNumberFormat="1" applyFont="1" applyFill="1" applyBorder="1" applyAlignment="1">
      <alignment horizontal="right" vertical="center"/>
    </xf>
    <xf numFmtId="171" fontId="10" fillId="0" borderId="6" xfId="1" applyNumberFormat="1" applyFont="1" applyFill="1" applyBorder="1" applyAlignment="1">
      <alignment horizontal="right" vertical="center"/>
    </xf>
    <xf numFmtId="164" fontId="10" fillId="0" borderId="3" xfId="0" applyNumberFormat="1" applyFont="1" applyBorder="1" applyAlignment="1">
      <alignment vertical="top"/>
    </xf>
    <xf numFmtId="171" fontId="14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7" fontId="10" fillId="0" borderId="0" xfId="0" quotePrefix="1" applyNumberFormat="1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9" fontId="15" fillId="0" borderId="3" xfId="0" applyNumberFormat="1" applyFont="1" applyBorder="1" applyAlignment="1">
      <alignment horizontal="center" vertical="center"/>
    </xf>
    <xf numFmtId="169" fontId="15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Border="1" applyAlignment="1">
      <alignment horizontal="center" vertical="top"/>
    </xf>
  </cellXfs>
  <cellStyles count="137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omma_OHTL - E updat 2" xfId="136" xr:uid="{74CAD71E-20FA-4D8A-A67E-87F893FF9002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7"/>
  <sheetViews>
    <sheetView tabSelected="1" topLeftCell="A65" zoomScale="90" zoomScaleNormal="90" zoomScaleSheetLayoutView="130" workbookViewId="0">
      <selection activeCell="D72" sqref="D72"/>
    </sheetView>
  </sheetViews>
  <sheetFormatPr defaultColWidth="10.7109375" defaultRowHeight="18.75"/>
  <cols>
    <col min="1" max="2" width="1.7109375" style="9" customWidth="1"/>
    <col min="3" max="3" width="21.42578125" style="9" customWidth="1"/>
    <col min="4" max="4" width="8.85546875" style="9" bestFit="1" customWidth="1"/>
    <col min="5" max="5" width="0.7109375" style="9" customWidth="1"/>
    <col min="6" max="6" width="17.140625" style="30" customWidth="1"/>
    <col min="7" max="7" width="0.7109375" style="30" customWidth="1"/>
    <col min="8" max="8" width="14" style="30" bestFit="1" customWidth="1"/>
    <col min="9" max="9" width="0.7109375" style="30" customWidth="1"/>
    <col min="10" max="10" width="17.140625" style="30" customWidth="1"/>
    <col min="11" max="11" width="0.7109375" style="30" customWidth="1"/>
    <col min="12" max="12" width="14.85546875" style="30" customWidth="1"/>
    <col min="13" max="16384" width="10.7109375" style="9"/>
  </cols>
  <sheetData>
    <row r="1" spans="1:12" s="194" customFormat="1" ht="21" customHeight="1">
      <c r="A1" s="1" t="s">
        <v>35</v>
      </c>
      <c r="F1" s="2"/>
      <c r="G1" s="2"/>
      <c r="H1" s="2"/>
      <c r="I1" s="2"/>
      <c r="J1" s="2"/>
      <c r="K1" s="2"/>
      <c r="L1" s="2"/>
    </row>
    <row r="2" spans="1:12" s="194" customFormat="1" ht="21" customHeight="1">
      <c r="A2" s="1" t="s">
        <v>44</v>
      </c>
      <c r="F2" s="2"/>
      <c r="G2" s="2"/>
      <c r="H2" s="2"/>
      <c r="I2" s="2"/>
      <c r="J2" s="2"/>
      <c r="K2" s="2"/>
      <c r="L2" s="2"/>
    </row>
    <row r="3" spans="1:12" s="194" customFormat="1" ht="21" customHeight="1">
      <c r="A3" s="3" t="s">
        <v>171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194" customFormat="1" ht="21" customHeight="1">
      <c r="A4" s="1"/>
      <c r="F4" s="2"/>
      <c r="G4" s="2"/>
      <c r="H4" s="2"/>
      <c r="I4" s="2"/>
      <c r="J4" s="2"/>
      <c r="K4" s="2"/>
      <c r="L4" s="2"/>
    </row>
    <row r="5" spans="1:12" s="194" customFormat="1" ht="21" customHeight="1">
      <c r="A5" s="1"/>
      <c r="D5" s="6"/>
      <c r="E5" s="6"/>
      <c r="F5" s="7"/>
      <c r="G5" s="7"/>
      <c r="H5" s="7"/>
      <c r="I5" s="7"/>
      <c r="J5" s="7"/>
      <c r="K5" s="7"/>
      <c r="L5" s="8" t="s">
        <v>96</v>
      </c>
    </row>
    <row r="6" spans="1:12" ht="21" customHeight="1">
      <c r="C6" s="194"/>
      <c r="D6" s="10"/>
      <c r="E6" s="10"/>
      <c r="F6" s="7"/>
      <c r="G6" s="11" t="s">
        <v>53</v>
      </c>
      <c r="H6" s="7"/>
      <c r="I6" s="12"/>
      <c r="J6" s="7"/>
      <c r="K6" s="11" t="s">
        <v>77</v>
      </c>
      <c r="L6" s="7"/>
    </row>
    <row r="7" spans="1:12" ht="21" customHeight="1">
      <c r="C7" s="194"/>
      <c r="D7" s="10"/>
      <c r="E7" s="10"/>
      <c r="F7" s="13" t="s">
        <v>172</v>
      </c>
      <c r="G7" s="12"/>
      <c r="H7" s="13" t="s">
        <v>23</v>
      </c>
      <c r="I7" s="180"/>
      <c r="J7" s="13" t="s">
        <v>172</v>
      </c>
      <c r="K7" s="12"/>
      <c r="L7" s="13" t="s">
        <v>23</v>
      </c>
    </row>
    <row r="8" spans="1:12" ht="21" customHeight="1">
      <c r="C8" s="14"/>
      <c r="D8" s="15"/>
      <c r="E8" s="16"/>
      <c r="F8" s="13" t="s">
        <v>137</v>
      </c>
      <c r="G8" s="12"/>
      <c r="H8" s="13" t="s">
        <v>127</v>
      </c>
      <c r="I8" s="13"/>
      <c r="J8" s="13" t="s">
        <v>137</v>
      </c>
      <c r="K8" s="12"/>
      <c r="L8" s="13" t="s">
        <v>127</v>
      </c>
    </row>
    <row r="9" spans="1:12" ht="21" customHeight="1">
      <c r="C9" s="14"/>
      <c r="D9" s="17" t="s">
        <v>0</v>
      </c>
      <c r="E9" s="16"/>
      <c r="F9" s="8" t="s">
        <v>16</v>
      </c>
      <c r="G9" s="12"/>
      <c r="H9" s="8" t="s">
        <v>1</v>
      </c>
      <c r="I9" s="12"/>
      <c r="J9" s="8" t="s">
        <v>24</v>
      </c>
      <c r="K9" s="12"/>
      <c r="L9" s="8" t="s">
        <v>1</v>
      </c>
    </row>
    <row r="10" spans="1:12" ht="8.1" customHeight="1">
      <c r="C10" s="14"/>
      <c r="D10" s="18"/>
      <c r="E10" s="16"/>
      <c r="F10" s="87"/>
      <c r="G10" s="12"/>
      <c r="H10" s="13"/>
      <c r="I10" s="12"/>
      <c r="J10" s="87"/>
      <c r="K10" s="12"/>
      <c r="L10" s="13"/>
    </row>
    <row r="11" spans="1:12" s="20" customFormat="1" ht="21" customHeight="1">
      <c r="A11" s="19" t="s">
        <v>15</v>
      </c>
      <c r="C11" s="21"/>
      <c r="D11" s="21"/>
      <c r="E11" s="21"/>
      <c r="F11" s="88"/>
      <c r="G11" s="22"/>
      <c r="H11" s="22"/>
      <c r="I11" s="23"/>
      <c r="J11" s="88"/>
      <c r="K11" s="22"/>
      <c r="L11" s="22"/>
    </row>
    <row r="12" spans="1:12" s="20" customFormat="1" ht="8.1" customHeight="1">
      <c r="A12" s="19"/>
      <c r="C12" s="21"/>
      <c r="D12" s="21"/>
      <c r="E12" s="21"/>
      <c r="F12" s="88"/>
      <c r="G12" s="22"/>
      <c r="H12" s="22"/>
      <c r="I12" s="23"/>
      <c r="J12" s="88"/>
      <c r="K12" s="22"/>
      <c r="L12" s="22"/>
    </row>
    <row r="13" spans="1:12" s="20" customFormat="1" ht="21" customHeight="1">
      <c r="A13" s="19" t="s">
        <v>87</v>
      </c>
      <c r="C13" s="153"/>
      <c r="D13" s="154"/>
      <c r="E13" s="154"/>
      <c r="F13" s="155"/>
      <c r="G13" s="23"/>
      <c r="H13" s="156"/>
      <c r="I13" s="23"/>
      <c r="J13" s="155"/>
      <c r="K13" s="23"/>
      <c r="L13" s="156"/>
    </row>
    <row r="14" spans="1:12" s="20" customFormat="1" ht="8.1" customHeight="1">
      <c r="A14" s="19"/>
      <c r="C14" s="21"/>
      <c r="D14" s="21"/>
      <c r="E14" s="21"/>
      <c r="F14" s="88"/>
      <c r="G14" s="22"/>
      <c r="H14" s="22"/>
      <c r="I14" s="23"/>
      <c r="J14" s="88"/>
      <c r="K14" s="22"/>
      <c r="L14" s="22"/>
    </row>
    <row r="15" spans="1:12" s="20" customFormat="1" ht="21" customHeight="1">
      <c r="A15" s="20" t="s">
        <v>34</v>
      </c>
      <c r="C15" s="153"/>
      <c r="D15" s="154"/>
      <c r="E15" s="154"/>
      <c r="F15" s="157">
        <v>184867843</v>
      </c>
      <c r="G15" s="158"/>
      <c r="H15" s="158">
        <v>275639568</v>
      </c>
      <c r="I15" s="158"/>
      <c r="J15" s="157">
        <v>172819412</v>
      </c>
      <c r="K15" s="158"/>
      <c r="L15" s="158">
        <v>253745409</v>
      </c>
    </row>
    <row r="16" spans="1:12" s="20" customFormat="1" ht="21" customHeight="1">
      <c r="A16" s="20" t="s">
        <v>28</v>
      </c>
      <c r="C16" s="153"/>
      <c r="D16" s="154"/>
      <c r="E16" s="154"/>
      <c r="F16" s="157">
        <v>172700</v>
      </c>
      <c r="G16" s="158"/>
      <c r="H16" s="158">
        <v>172632</v>
      </c>
      <c r="I16" s="158"/>
      <c r="J16" s="157">
        <v>172700</v>
      </c>
      <c r="K16" s="158"/>
      <c r="L16" s="158">
        <v>172632</v>
      </c>
    </row>
    <row r="17" spans="1:12" s="20" customFormat="1" ht="21" customHeight="1">
      <c r="A17" s="20" t="s">
        <v>98</v>
      </c>
      <c r="C17" s="153"/>
      <c r="D17" s="154">
        <v>7</v>
      </c>
      <c r="E17" s="154"/>
      <c r="F17" s="157">
        <v>95655021</v>
      </c>
      <c r="G17" s="158"/>
      <c r="H17" s="158">
        <v>120809904</v>
      </c>
      <c r="I17" s="158"/>
      <c r="J17" s="157">
        <v>95406600</v>
      </c>
      <c r="K17" s="158"/>
      <c r="L17" s="158">
        <v>120693538</v>
      </c>
    </row>
    <row r="18" spans="1:12" s="20" customFormat="1" ht="21" customHeight="1">
      <c r="A18" s="20" t="s">
        <v>27</v>
      </c>
      <c r="C18" s="153"/>
      <c r="D18" s="154"/>
      <c r="E18" s="154"/>
      <c r="F18" s="157">
        <v>27770487</v>
      </c>
      <c r="G18" s="158"/>
      <c r="H18" s="158">
        <v>26577077</v>
      </c>
      <c r="I18" s="158"/>
      <c r="J18" s="157">
        <v>27770487</v>
      </c>
      <c r="K18" s="158"/>
      <c r="L18" s="158">
        <v>26577077</v>
      </c>
    </row>
    <row r="19" spans="1:12" s="20" customFormat="1" ht="21" customHeight="1">
      <c r="A19" s="20" t="s">
        <v>182</v>
      </c>
      <c r="C19" s="153"/>
      <c r="D19" s="154"/>
      <c r="E19" s="154"/>
      <c r="F19" s="157"/>
      <c r="G19" s="158"/>
      <c r="H19" s="158"/>
      <c r="I19" s="158"/>
      <c r="J19" s="157"/>
      <c r="K19" s="158"/>
      <c r="L19" s="158"/>
    </row>
    <row r="20" spans="1:12" s="20" customFormat="1" ht="21" customHeight="1">
      <c r="B20" s="20" t="s">
        <v>183</v>
      </c>
      <c r="C20" s="153"/>
      <c r="D20" s="154">
        <v>14</v>
      </c>
      <c r="E20" s="154"/>
      <c r="F20" s="157">
        <v>882037</v>
      </c>
      <c r="G20" s="158"/>
      <c r="H20" s="158">
        <v>0</v>
      </c>
      <c r="I20" s="158"/>
      <c r="J20" s="157">
        <v>882037</v>
      </c>
      <c r="K20" s="158"/>
      <c r="L20" s="158">
        <v>0</v>
      </c>
    </row>
    <row r="21" spans="1:12" s="20" customFormat="1" ht="21" customHeight="1">
      <c r="A21" s="20" t="s">
        <v>46</v>
      </c>
      <c r="C21" s="153"/>
      <c r="D21" s="154"/>
      <c r="E21" s="154"/>
      <c r="F21" s="159">
        <v>6760168</v>
      </c>
      <c r="G21" s="158"/>
      <c r="H21" s="182">
        <v>3296377</v>
      </c>
      <c r="I21" s="158"/>
      <c r="J21" s="159">
        <v>5472117</v>
      </c>
      <c r="K21" s="158"/>
      <c r="L21" s="182">
        <v>2978628</v>
      </c>
    </row>
    <row r="22" spans="1:12" s="20" customFormat="1" ht="8.1" customHeight="1">
      <c r="A22" s="19"/>
      <c r="C22" s="21"/>
      <c r="D22" s="21"/>
      <c r="E22" s="21"/>
      <c r="F22" s="88"/>
      <c r="G22" s="22"/>
      <c r="H22" s="22"/>
      <c r="I22" s="22"/>
      <c r="J22" s="88"/>
      <c r="K22" s="24"/>
      <c r="L22" s="24"/>
    </row>
    <row r="23" spans="1:12" s="20" customFormat="1" ht="21" customHeight="1">
      <c r="A23" s="19" t="s">
        <v>2</v>
      </c>
      <c r="C23" s="153"/>
      <c r="D23" s="154"/>
      <c r="E23" s="154"/>
      <c r="F23" s="160">
        <f>SUM(F15:F21)</f>
        <v>316108256</v>
      </c>
      <c r="G23" s="23"/>
      <c r="H23" s="25">
        <f>SUM(H15:H21)</f>
        <v>426495558</v>
      </c>
      <c r="I23" s="23"/>
      <c r="J23" s="160">
        <f>SUM(J15:J21)</f>
        <v>302523353</v>
      </c>
      <c r="K23" s="23"/>
      <c r="L23" s="25">
        <f>SUM(L15:L21)</f>
        <v>404167284</v>
      </c>
    </row>
    <row r="24" spans="1:12" s="20" customFormat="1" ht="21" customHeight="1">
      <c r="C24" s="153"/>
      <c r="D24" s="154"/>
      <c r="E24" s="154"/>
      <c r="F24" s="155"/>
      <c r="G24" s="23"/>
      <c r="H24" s="156"/>
      <c r="I24" s="23"/>
      <c r="J24" s="155"/>
      <c r="K24" s="24"/>
      <c r="L24" s="24"/>
    </row>
    <row r="25" spans="1:12" s="20" customFormat="1" ht="21" customHeight="1">
      <c r="A25" s="19" t="s">
        <v>7</v>
      </c>
      <c r="C25" s="153"/>
      <c r="D25" s="154"/>
      <c r="E25" s="154"/>
      <c r="F25" s="155"/>
      <c r="G25" s="23"/>
      <c r="H25" s="156"/>
      <c r="I25" s="23"/>
      <c r="J25" s="155"/>
      <c r="K25" s="24"/>
      <c r="L25" s="24"/>
    </row>
    <row r="26" spans="1:12" s="20" customFormat="1" ht="8.1" customHeight="1">
      <c r="A26" s="19"/>
      <c r="C26" s="21"/>
      <c r="D26" s="21"/>
      <c r="E26" s="21"/>
      <c r="F26" s="88"/>
      <c r="G26" s="22"/>
      <c r="H26" s="22"/>
      <c r="I26" s="22"/>
      <c r="J26" s="88"/>
      <c r="K26" s="24"/>
      <c r="L26" s="24"/>
    </row>
    <row r="27" spans="1:12" s="20" customFormat="1" ht="21" customHeight="1">
      <c r="A27" s="20" t="s">
        <v>99</v>
      </c>
      <c r="C27" s="153"/>
      <c r="D27" s="154">
        <v>8</v>
      </c>
      <c r="E27" s="154"/>
      <c r="F27" s="103">
        <v>0</v>
      </c>
      <c r="G27" s="161"/>
      <c r="H27" s="26" t="s">
        <v>139</v>
      </c>
      <c r="I27" s="161"/>
      <c r="J27" s="103">
        <v>100000</v>
      </c>
      <c r="K27" s="26"/>
      <c r="L27" s="161">
        <v>100000</v>
      </c>
    </row>
    <row r="28" spans="1:12" s="20" customFormat="1" ht="21" customHeight="1">
      <c r="A28" s="20" t="s">
        <v>26</v>
      </c>
      <c r="C28" s="153"/>
      <c r="D28" s="154">
        <v>8</v>
      </c>
      <c r="E28" s="154"/>
      <c r="F28" s="162">
        <v>0</v>
      </c>
      <c r="G28" s="161"/>
      <c r="H28" s="161">
        <v>0</v>
      </c>
      <c r="I28" s="161"/>
      <c r="J28" s="162">
        <v>9520000</v>
      </c>
      <c r="K28" s="161"/>
      <c r="L28" s="161">
        <v>9520000</v>
      </c>
    </row>
    <row r="29" spans="1:12" s="20" customFormat="1" ht="21" customHeight="1">
      <c r="A29" s="20" t="s">
        <v>100</v>
      </c>
      <c r="C29" s="153"/>
      <c r="D29" s="154">
        <v>9</v>
      </c>
      <c r="E29" s="154"/>
      <c r="F29" s="162">
        <v>5189390434</v>
      </c>
      <c r="G29" s="161"/>
      <c r="H29" s="161">
        <v>5216396071</v>
      </c>
      <c r="I29" s="161"/>
      <c r="J29" s="162">
        <v>5151004864</v>
      </c>
      <c r="K29" s="161"/>
      <c r="L29" s="161">
        <v>5170663865</v>
      </c>
    </row>
    <row r="30" spans="1:12" s="20" customFormat="1" ht="21" customHeight="1">
      <c r="A30" s="20" t="s">
        <v>102</v>
      </c>
      <c r="C30" s="153"/>
      <c r="D30" s="154">
        <v>10</v>
      </c>
      <c r="E30" s="154"/>
      <c r="F30" s="162">
        <v>432889382</v>
      </c>
      <c r="G30" s="161"/>
      <c r="H30" s="161">
        <v>452260465</v>
      </c>
      <c r="I30" s="161"/>
      <c r="J30" s="162">
        <v>724718120</v>
      </c>
      <c r="K30" s="161"/>
      <c r="L30" s="161">
        <v>756419995</v>
      </c>
    </row>
    <row r="31" spans="1:12" s="20" customFormat="1" ht="21" customHeight="1">
      <c r="A31" s="20" t="s">
        <v>101</v>
      </c>
      <c r="C31" s="153"/>
      <c r="D31" s="154">
        <v>11</v>
      </c>
      <c r="E31" s="154"/>
      <c r="F31" s="162">
        <v>4193484</v>
      </c>
      <c r="G31" s="161"/>
      <c r="H31" s="161">
        <v>3164141</v>
      </c>
      <c r="I31" s="161"/>
      <c r="J31" s="162">
        <v>4193484</v>
      </c>
      <c r="K31" s="161"/>
      <c r="L31" s="161">
        <v>3164141</v>
      </c>
    </row>
    <row r="32" spans="1:12" s="20" customFormat="1" ht="21" customHeight="1">
      <c r="A32" s="20" t="s">
        <v>17</v>
      </c>
      <c r="C32" s="153"/>
      <c r="E32" s="154"/>
      <c r="F32" s="163">
        <v>22164234</v>
      </c>
      <c r="G32" s="161"/>
      <c r="H32" s="182">
        <v>25372477</v>
      </c>
      <c r="I32" s="161"/>
      <c r="J32" s="163">
        <v>18617277</v>
      </c>
      <c r="K32" s="161"/>
      <c r="L32" s="182">
        <v>21884614</v>
      </c>
    </row>
    <row r="33" spans="1:12" s="20" customFormat="1" ht="8.1" customHeight="1">
      <c r="A33" s="19"/>
      <c r="C33" s="21"/>
      <c r="D33" s="21"/>
      <c r="E33" s="21"/>
      <c r="F33" s="89"/>
      <c r="G33" s="22"/>
      <c r="H33" s="24"/>
      <c r="I33" s="24"/>
      <c r="J33" s="89"/>
      <c r="K33" s="24"/>
      <c r="L33" s="24"/>
    </row>
    <row r="34" spans="1:12" s="20" customFormat="1" ht="21" customHeight="1">
      <c r="A34" s="19" t="s">
        <v>8</v>
      </c>
      <c r="C34" s="153"/>
      <c r="E34" s="154"/>
      <c r="F34" s="160">
        <f>SUM(F27:F32)</f>
        <v>5648637534</v>
      </c>
      <c r="G34" s="23"/>
      <c r="H34" s="25">
        <f>SUM(H27:H32)</f>
        <v>5697193154</v>
      </c>
      <c r="I34" s="24"/>
      <c r="J34" s="160">
        <f>SUM(J27:J32)</f>
        <v>5908153745</v>
      </c>
      <c r="K34" s="23"/>
      <c r="L34" s="25">
        <f>SUM(L27:L32)</f>
        <v>5961752615</v>
      </c>
    </row>
    <row r="35" spans="1:12" s="20" customFormat="1" ht="8.1" customHeight="1">
      <c r="A35" s="19"/>
      <c r="C35" s="21"/>
      <c r="D35" s="21"/>
      <c r="E35" s="21"/>
      <c r="F35" s="89"/>
      <c r="G35" s="22"/>
      <c r="H35" s="24"/>
      <c r="I35" s="24"/>
      <c r="J35" s="89"/>
      <c r="K35" s="24"/>
      <c r="L35" s="24"/>
    </row>
    <row r="36" spans="1:12" s="20" customFormat="1" ht="21" customHeight="1" thickBot="1">
      <c r="A36" s="19" t="s">
        <v>3</v>
      </c>
      <c r="C36" s="153"/>
      <c r="D36" s="154"/>
      <c r="E36" s="154"/>
      <c r="F36" s="164">
        <f>SUM(F34,F23)</f>
        <v>5964745790</v>
      </c>
      <c r="G36" s="23"/>
      <c r="H36" s="165">
        <f>SUM(H34,H23)</f>
        <v>6123688712</v>
      </c>
      <c r="I36" s="24"/>
      <c r="J36" s="164">
        <f>SUM(J34,J23)</f>
        <v>6210677098</v>
      </c>
      <c r="K36" s="23"/>
      <c r="L36" s="165">
        <f>SUM(L34,L23)</f>
        <v>6365919899</v>
      </c>
    </row>
    <row r="37" spans="1:12" ht="21" customHeight="1" thickTop="1">
      <c r="C37" s="14"/>
      <c r="D37" s="18"/>
      <c r="E37" s="16"/>
      <c r="F37" s="13"/>
      <c r="G37" s="12"/>
      <c r="H37" s="13"/>
      <c r="I37" s="12"/>
      <c r="J37" s="13"/>
      <c r="K37" s="12"/>
      <c r="L37" s="13"/>
    </row>
    <row r="38" spans="1:12" ht="21" customHeight="1">
      <c r="C38" s="14"/>
      <c r="D38" s="18"/>
      <c r="E38" s="16"/>
      <c r="F38" s="13"/>
      <c r="G38" s="12"/>
      <c r="H38" s="13"/>
      <c r="I38" s="12"/>
      <c r="J38" s="13"/>
      <c r="K38" s="12"/>
      <c r="L38" s="13"/>
    </row>
    <row r="39" spans="1:12" ht="10.5" customHeight="1">
      <c r="C39" s="14"/>
      <c r="D39" s="18"/>
      <c r="E39" s="16"/>
      <c r="F39" s="13"/>
      <c r="G39" s="12"/>
      <c r="H39" s="13"/>
      <c r="I39" s="12"/>
      <c r="J39" s="13"/>
      <c r="K39" s="12"/>
      <c r="L39" s="13"/>
    </row>
    <row r="40" spans="1:12" ht="21" customHeight="1">
      <c r="C40" s="14"/>
      <c r="D40" s="18"/>
      <c r="E40" s="16"/>
      <c r="F40" s="13"/>
      <c r="G40" s="12"/>
      <c r="H40" s="13"/>
      <c r="I40" s="12"/>
      <c r="J40" s="13"/>
      <c r="K40" s="12"/>
      <c r="L40" s="13"/>
    </row>
    <row r="41" spans="1:12">
      <c r="C41" s="14"/>
      <c r="D41" s="18"/>
      <c r="E41" s="16"/>
      <c r="F41" s="13"/>
      <c r="G41" s="12"/>
      <c r="H41" s="13"/>
      <c r="I41" s="12"/>
      <c r="J41" s="13"/>
      <c r="K41" s="12"/>
      <c r="L41" s="13"/>
    </row>
    <row r="42" spans="1:12" ht="21" customHeight="1">
      <c r="A42" s="196" t="s">
        <v>86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</row>
    <row r="43" spans="1:12" ht="21" customHeight="1">
      <c r="A43" s="194"/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</row>
    <row r="44" spans="1:12" ht="20.25" customHeight="1">
      <c r="A44" s="194"/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</row>
    <row r="45" spans="1:12" ht="19.5" customHeight="1">
      <c r="A45" s="194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</row>
    <row r="46" spans="1:12" ht="21.95" customHeight="1">
      <c r="A46" s="27" t="s">
        <v>103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2" s="194" customFormat="1" ht="21" customHeight="1">
      <c r="A47" s="1" t="s">
        <v>35</v>
      </c>
      <c r="D47" s="28"/>
      <c r="F47" s="2"/>
      <c r="G47" s="2"/>
      <c r="H47" s="2"/>
      <c r="I47" s="2"/>
      <c r="J47" s="2"/>
      <c r="K47" s="2"/>
      <c r="L47" s="2"/>
    </row>
    <row r="48" spans="1:12" s="194" customFormat="1" ht="25.15" customHeight="1">
      <c r="A48" s="1" t="s">
        <v>92</v>
      </c>
      <c r="D48" s="28"/>
      <c r="F48" s="2"/>
      <c r="G48" s="2"/>
      <c r="H48" s="2"/>
      <c r="I48" s="2"/>
      <c r="J48" s="2"/>
      <c r="K48" s="2"/>
      <c r="L48" s="2"/>
    </row>
    <row r="49" spans="1:12" s="194" customFormat="1" ht="21" customHeight="1">
      <c r="A49" s="29" t="str">
        <f>+A3</f>
        <v>ณ วันที่ 30 กันยายน พ.ศ. 2566</v>
      </c>
      <c r="B49" s="4"/>
      <c r="C49" s="4"/>
      <c r="D49" s="4"/>
      <c r="E49" s="4"/>
      <c r="F49" s="5"/>
      <c r="G49" s="5"/>
      <c r="H49" s="5"/>
      <c r="I49" s="5"/>
      <c r="J49" s="5"/>
      <c r="K49" s="5"/>
      <c r="L49" s="5"/>
    </row>
    <row r="50" spans="1:12" ht="21" customHeight="1">
      <c r="C50" s="194"/>
      <c r="J50" s="31"/>
      <c r="L50" s="31"/>
    </row>
    <row r="51" spans="1:12" ht="21" customHeight="1">
      <c r="C51" s="194"/>
      <c r="D51" s="6"/>
      <c r="E51" s="6"/>
      <c r="F51" s="7"/>
      <c r="G51" s="7"/>
      <c r="H51" s="7"/>
      <c r="I51" s="7"/>
      <c r="J51" s="7"/>
      <c r="K51" s="7"/>
      <c r="L51" s="8" t="s">
        <v>96</v>
      </c>
    </row>
    <row r="52" spans="1:12" ht="21" customHeight="1">
      <c r="C52" s="194"/>
      <c r="D52" s="10"/>
      <c r="E52" s="10"/>
      <c r="F52" s="7"/>
      <c r="G52" s="11" t="s">
        <v>53</v>
      </c>
      <c r="H52" s="7"/>
      <c r="I52" s="12"/>
      <c r="J52" s="7"/>
      <c r="K52" s="11" t="s">
        <v>77</v>
      </c>
      <c r="L52" s="7"/>
    </row>
    <row r="53" spans="1:12" ht="21" customHeight="1">
      <c r="C53" s="194"/>
      <c r="D53" s="10"/>
      <c r="E53" s="10"/>
      <c r="F53" s="13" t="s">
        <v>172</v>
      </c>
      <c r="G53" s="12"/>
      <c r="H53" s="13" t="s">
        <v>23</v>
      </c>
      <c r="I53" s="180"/>
      <c r="J53" s="13" t="s">
        <v>172</v>
      </c>
      <c r="K53" s="12"/>
      <c r="L53" s="13" t="s">
        <v>23</v>
      </c>
    </row>
    <row r="54" spans="1:12" ht="21" customHeight="1">
      <c r="C54" s="14"/>
      <c r="D54" s="15"/>
      <c r="E54" s="16"/>
      <c r="F54" s="13" t="s">
        <v>137</v>
      </c>
      <c r="G54" s="12"/>
      <c r="H54" s="13" t="s">
        <v>127</v>
      </c>
      <c r="I54" s="13"/>
      <c r="J54" s="13" t="s">
        <v>137</v>
      </c>
      <c r="K54" s="12"/>
      <c r="L54" s="13" t="s">
        <v>127</v>
      </c>
    </row>
    <row r="55" spans="1:12" ht="21" customHeight="1">
      <c r="C55" s="14"/>
      <c r="D55" s="17" t="s">
        <v>0</v>
      </c>
      <c r="E55" s="16"/>
      <c r="F55" s="8" t="s">
        <v>16</v>
      </c>
      <c r="G55" s="12"/>
      <c r="H55" s="8" t="s">
        <v>1</v>
      </c>
      <c r="I55" s="12"/>
      <c r="J55" s="8" t="s">
        <v>24</v>
      </c>
      <c r="K55" s="12"/>
      <c r="L55" s="8" t="s">
        <v>1</v>
      </c>
    </row>
    <row r="56" spans="1:12" s="20" customFormat="1" ht="8.1" customHeight="1">
      <c r="A56" s="19"/>
      <c r="C56" s="21"/>
      <c r="D56" s="21"/>
      <c r="E56" s="21"/>
      <c r="F56" s="88"/>
      <c r="G56" s="22"/>
      <c r="H56" s="22"/>
      <c r="I56" s="23"/>
      <c r="J56" s="88"/>
      <c r="K56" s="22"/>
      <c r="L56" s="22"/>
    </row>
    <row r="57" spans="1:12" s="20" customFormat="1" ht="21" customHeight="1">
      <c r="A57" s="19" t="s">
        <v>70</v>
      </c>
      <c r="C57" s="21"/>
      <c r="D57" s="32"/>
      <c r="E57" s="21"/>
      <c r="F57" s="88"/>
      <c r="G57" s="22"/>
      <c r="H57" s="22"/>
      <c r="I57" s="23"/>
      <c r="J57" s="88"/>
      <c r="K57" s="22"/>
      <c r="L57" s="22"/>
    </row>
    <row r="58" spans="1:12" s="20" customFormat="1" ht="8.1" customHeight="1">
      <c r="A58" s="19"/>
      <c r="C58" s="21"/>
      <c r="D58" s="21"/>
      <c r="E58" s="21"/>
      <c r="F58" s="88"/>
      <c r="G58" s="22"/>
      <c r="H58" s="22"/>
      <c r="I58" s="23"/>
      <c r="J58" s="88"/>
      <c r="K58" s="22"/>
      <c r="L58" s="22"/>
    </row>
    <row r="59" spans="1:12" s="20" customFormat="1" ht="21" customHeight="1">
      <c r="A59" s="19" t="s">
        <v>4</v>
      </c>
      <c r="C59" s="153"/>
      <c r="D59" s="166"/>
      <c r="E59" s="154"/>
      <c r="F59" s="155"/>
      <c r="G59" s="23"/>
      <c r="H59" s="156"/>
      <c r="I59" s="23"/>
      <c r="J59" s="155"/>
      <c r="K59" s="23"/>
      <c r="L59" s="156"/>
    </row>
    <row r="60" spans="1:12" s="20" customFormat="1" ht="8.1" customHeight="1">
      <c r="A60" s="19"/>
      <c r="C60" s="21"/>
      <c r="D60" s="21"/>
      <c r="E60" s="21"/>
      <c r="F60" s="88"/>
      <c r="G60" s="22"/>
      <c r="H60" s="22"/>
      <c r="I60" s="23"/>
      <c r="J60" s="88"/>
      <c r="K60" s="22"/>
      <c r="L60" s="22"/>
    </row>
    <row r="61" spans="1:12" s="20" customFormat="1" ht="21" customHeight="1">
      <c r="A61" s="20" t="s">
        <v>64</v>
      </c>
      <c r="D61" s="154">
        <v>12</v>
      </c>
      <c r="E61" s="154"/>
      <c r="F61" s="162">
        <v>800000000</v>
      </c>
      <c r="G61" s="167"/>
      <c r="H61" s="161">
        <v>1000000000</v>
      </c>
      <c r="I61" s="167"/>
      <c r="J61" s="162">
        <v>800000000</v>
      </c>
      <c r="K61" s="168"/>
      <c r="L61" s="161">
        <v>1000000000</v>
      </c>
    </row>
    <row r="62" spans="1:12" s="20" customFormat="1" ht="21" customHeight="1">
      <c r="A62" s="20" t="s">
        <v>47</v>
      </c>
      <c r="C62" s="153"/>
      <c r="D62" s="154">
        <v>13</v>
      </c>
      <c r="E62" s="154"/>
      <c r="F62" s="162">
        <v>346704393</v>
      </c>
      <c r="G62" s="161"/>
      <c r="H62" s="161">
        <v>344898467</v>
      </c>
      <c r="I62" s="161"/>
      <c r="J62" s="162">
        <v>441143785</v>
      </c>
      <c r="K62" s="161"/>
      <c r="L62" s="161">
        <v>429637345</v>
      </c>
    </row>
    <row r="63" spans="1:12" s="20" customFormat="1" ht="21" customHeight="1">
      <c r="A63" s="20" t="s">
        <v>109</v>
      </c>
      <c r="C63" s="153"/>
      <c r="D63" s="154"/>
      <c r="E63" s="166"/>
      <c r="F63" s="162">
        <v>0</v>
      </c>
      <c r="G63" s="161"/>
      <c r="H63" s="161">
        <v>771687</v>
      </c>
      <c r="I63" s="161"/>
      <c r="J63" s="162">
        <v>0</v>
      </c>
      <c r="K63" s="161"/>
      <c r="L63" s="183">
        <v>0</v>
      </c>
    </row>
    <row r="64" spans="1:12" s="20" customFormat="1" ht="21" customHeight="1">
      <c r="A64" s="20" t="s">
        <v>132</v>
      </c>
      <c r="C64" s="153"/>
      <c r="D64" s="154"/>
      <c r="E64" s="166"/>
      <c r="F64" s="162"/>
      <c r="G64" s="161"/>
      <c r="I64" s="161"/>
      <c r="J64" s="162"/>
      <c r="K64" s="161"/>
    </row>
    <row r="65" spans="1:12" s="20" customFormat="1" ht="21" customHeight="1">
      <c r="B65" s="20" t="s">
        <v>133</v>
      </c>
      <c r="C65" s="153"/>
      <c r="D65" s="154"/>
      <c r="E65" s="166"/>
      <c r="F65" s="162">
        <v>35918991</v>
      </c>
      <c r="G65" s="161"/>
      <c r="H65" s="161">
        <v>45932924</v>
      </c>
      <c r="I65" s="161"/>
      <c r="J65" s="162">
        <v>46972012</v>
      </c>
      <c r="K65" s="161"/>
      <c r="L65" s="183">
        <v>46924597</v>
      </c>
    </row>
    <row r="66" spans="1:12" s="20" customFormat="1" ht="21" customHeight="1">
      <c r="A66" s="20" t="s">
        <v>61</v>
      </c>
      <c r="C66" s="153"/>
      <c r="D66" s="154"/>
      <c r="E66" s="166"/>
      <c r="F66" s="162"/>
      <c r="G66" s="161"/>
      <c r="H66" s="184"/>
      <c r="I66" s="161"/>
      <c r="J66" s="162"/>
      <c r="K66" s="161"/>
      <c r="L66" s="183"/>
    </row>
    <row r="67" spans="1:12" s="20" customFormat="1" ht="21" customHeight="1">
      <c r="B67" s="20" t="s">
        <v>141</v>
      </c>
      <c r="C67" s="153"/>
      <c r="D67" s="154">
        <v>15</v>
      </c>
      <c r="E67" s="166"/>
      <c r="F67" s="162">
        <v>299681922</v>
      </c>
      <c r="G67" s="161"/>
      <c r="H67" s="161">
        <v>799665180</v>
      </c>
      <c r="I67" s="161"/>
      <c r="J67" s="162">
        <v>299681922</v>
      </c>
      <c r="K67" s="161"/>
      <c r="L67" s="183">
        <v>799665180</v>
      </c>
    </row>
    <row r="68" spans="1:12" s="20" customFormat="1" ht="21" customHeight="1">
      <c r="A68" s="20" t="s">
        <v>25</v>
      </c>
      <c r="C68" s="153"/>
      <c r="E68" s="166"/>
      <c r="F68" s="163">
        <v>15910922</v>
      </c>
      <c r="G68" s="161"/>
      <c r="H68" s="182">
        <v>24293013</v>
      </c>
      <c r="I68" s="161"/>
      <c r="J68" s="163">
        <v>15799214</v>
      </c>
      <c r="K68" s="161"/>
      <c r="L68" s="182">
        <v>24247318</v>
      </c>
    </row>
    <row r="69" spans="1:12" s="20" customFormat="1" ht="8.1" customHeight="1">
      <c r="A69" s="19"/>
      <c r="C69" s="21"/>
      <c r="D69" s="21"/>
      <c r="E69" s="21"/>
      <c r="F69" s="89"/>
      <c r="G69" s="22"/>
      <c r="H69" s="24"/>
      <c r="I69" s="22"/>
      <c r="J69" s="89"/>
      <c r="K69" s="24"/>
      <c r="L69" s="24"/>
    </row>
    <row r="70" spans="1:12" s="20" customFormat="1" ht="21" customHeight="1">
      <c r="A70" s="19" t="s">
        <v>5</v>
      </c>
      <c r="C70" s="153"/>
      <c r="D70" s="166"/>
      <c r="E70" s="166"/>
      <c r="F70" s="160">
        <f>SUM(F61:F69)</f>
        <v>1498216228</v>
      </c>
      <c r="G70" s="23"/>
      <c r="H70" s="25">
        <f>SUM(H61:H69)</f>
        <v>2215561271</v>
      </c>
      <c r="I70" s="23"/>
      <c r="J70" s="160">
        <f>SUM(J61:J69)</f>
        <v>1603596933</v>
      </c>
      <c r="K70" s="24"/>
      <c r="L70" s="25">
        <f>SUM(L61:L69)</f>
        <v>2300474440</v>
      </c>
    </row>
    <row r="71" spans="1:12" s="20" customFormat="1" ht="21" customHeight="1">
      <c r="C71" s="153"/>
      <c r="D71" s="154"/>
      <c r="E71" s="166"/>
      <c r="F71" s="89"/>
      <c r="G71" s="156"/>
      <c r="H71" s="24"/>
      <c r="I71" s="156"/>
      <c r="J71" s="89"/>
      <c r="K71" s="24"/>
      <c r="L71" s="24"/>
    </row>
    <row r="72" spans="1:12" s="20" customFormat="1" ht="21" customHeight="1">
      <c r="A72" s="19" t="s">
        <v>18</v>
      </c>
      <c r="C72" s="153"/>
      <c r="D72" s="166"/>
      <c r="E72" s="166"/>
      <c r="F72" s="89"/>
      <c r="G72" s="23"/>
      <c r="H72" s="24"/>
      <c r="I72" s="23"/>
      <c r="J72" s="89"/>
      <c r="K72" s="24"/>
      <c r="L72" s="24"/>
    </row>
    <row r="73" spans="1:12" s="20" customFormat="1" ht="8.1" customHeight="1">
      <c r="A73" s="19"/>
      <c r="C73" s="21"/>
      <c r="D73" s="21"/>
      <c r="E73" s="21"/>
      <c r="F73" s="89"/>
      <c r="G73" s="22"/>
      <c r="H73" s="24"/>
      <c r="I73" s="22"/>
      <c r="J73" s="89"/>
      <c r="K73" s="24"/>
      <c r="L73" s="24"/>
    </row>
    <row r="74" spans="1:12" s="20" customFormat="1" ht="21" customHeight="1">
      <c r="A74" s="20" t="s">
        <v>140</v>
      </c>
      <c r="C74" s="21"/>
      <c r="D74" s="21">
        <v>14</v>
      </c>
      <c r="E74" s="21"/>
      <c r="F74" s="162">
        <v>0</v>
      </c>
      <c r="G74" s="22"/>
      <c r="H74" s="161">
        <v>1298716</v>
      </c>
      <c r="I74" s="22"/>
      <c r="J74" s="162">
        <v>0</v>
      </c>
      <c r="K74" s="24"/>
      <c r="L74" s="161">
        <v>1298716</v>
      </c>
    </row>
    <row r="75" spans="1:12" s="20" customFormat="1" ht="21" customHeight="1">
      <c r="A75" s="20" t="s">
        <v>104</v>
      </c>
      <c r="C75" s="21"/>
      <c r="D75" s="21"/>
      <c r="E75" s="21"/>
      <c r="F75" s="89">
        <v>609909965</v>
      </c>
      <c r="G75" s="22"/>
      <c r="H75" s="161">
        <v>631791471</v>
      </c>
      <c r="I75" s="22"/>
      <c r="J75" s="89">
        <v>776688989</v>
      </c>
      <c r="K75" s="24"/>
      <c r="L75" s="161">
        <v>807014410</v>
      </c>
    </row>
    <row r="76" spans="1:12" s="20" customFormat="1" ht="21" customHeight="1">
      <c r="A76" s="20" t="s">
        <v>61</v>
      </c>
      <c r="C76" s="153"/>
      <c r="D76" s="154">
        <v>15</v>
      </c>
      <c r="E76" s="166"/>
      <c r="F76" s="103">
        <v>1398534653</v>
      </c>
      <c r="G76" s="161"/>
      <c r="H76" s="26">
        <v>1198660719</v>
      </c>
      <c r="I76" s="161"/>
      <c r="J76" s="103">
        <v>1398534653</v>
      </c>
      <c r="K76" s="169"/>
      <c r="L76" s="26">
        <v>1198660719</v>
      </c>
    </row>
    <row r="77" spans="1:12" s="20" customFormat="1" ht="21" customHeight="1">
      <c r="A77" s="20" t="s">
        <v>51</v>
      </c>
      <c r="C77" s="153"/>
      <c r="D77" s="154"/>
      <c r="E77" s="166"/>
      <c r="F77" s="162">
        <v>103039156</v>
      </c>
      <c r="G77" s="161"/>
      <c r="H77" s="161">
        <v>97783980</v>
      </c>
      <c r="I77" s="161"/>
      <c r="J77" s="162">
        <v>103039156</v>
      </c>
      <c r="K77" s="161"/>
      <c r="L77" s="161">
        <v>97783980</v>
      </c>
    </row>
    <row r="78" spans="1:12" s="20" customFormat="1" ht="21" customHeight="1">
      <c r="A78" s="20" t="s">
        <v>126</v>
      </c>
      <c r="C78" s="153"/>
      <c r="D78" s="154">
        <v>17</v>
      </c>
      <c r="E78" s="166"/>
      <c r="F78" s="162">
        <v>362993915</v>
      </c>
      <c r="G78" s="161"/>
      <c r="H78" s="161">
        <v>294769568</v>
      </c>
      <c r="I78" s="161"/>
      <c r="J78" s="162">
        <v>353159816</v>
      </c>
      <c r="K78" s="161"/>
      <c r="L78" s="161">
        <v>284935469</v>
      </c>
    </row>
    <row r="79" spans="1:12" s="20" customFormat="1" ht="21" customHeight="1">
      <c r="A79" s="20" t="s">
        <v>29</v>
      </c>
      <c r="C79" s="153"/>
      <c r="D79" s="166"/>
      <c r="E79" s="166"/>
      <c r="F79" s="163">
        <v>20612494</v>
      </c>
      <c r="G79" s="161"/>
      <c r="H79" s="182">
        <v>20320694</v>
      </c>
      <c r="I79" s="161"/>
      <c r="J79" s="163">
        <v>20364757</v>
      </c>
      <c r="K79" s="161"/>
      <c r="L79" s="182">
        <v>20072957</v>
      </c>
    </row>
    <row r="80" spans="1:12" s="20" customFormat="1" ht="8.1" customHeight="1">
      <c r="A80" s="19"/>
      <c r="C80" s="21"/>
      <c r="D80" s="21"/>
      <c r="E80" s="21"/>
      <c r="F80" s="89"/>
      <c r="G80" s="22"/>
      <c r="H80" s="24"/>
      <c r="I80" s="24"/>
      <c r="J80" s="89"/>
      <c r="K80" s="24"/>
      <c r="L80" s="24"/>
    </row>
    <row r="81" spans="1:12" s="20" customFormat="1" ht="21" customHeight="1">
      <c r="A81" s="19" t="s">
        <v>9</v>
      </c>
      <c r="C81" s="153"/>
      <c r="D81" s="166"/>
      <c r="E81" s="166"/>
      <c r="F81" s="160">
        <f>SUM(F74:F80)</f>
        <v>2495090183</v>
      </c>
      <c r="G81" s="23"/>
      <c r="H81" s="25">
        <f>SUM(H74:H80)</f>
        <v>2244625148</v>
      </c>
      <c r="I81" s="24"/>
      <c r="J81" s="160">
        <f>SUM(J74:J80)</f>
        <v>2651787371</v>
      </c>
      <c r="K81" s="24"/>
      <c r="L81" s="25">
        <f>SUM(L74:L80)</f>
        <v>2409766251</v>
      </c>
    </row>
    <row r="82" spans="1:12" s="20" customFormat="1" ht="8.1" customHeight="1">
      <c r="A82" s="19"/>
      <c r="C82" s="21"/>
      <c r="D82" s="21"/>
      <c r="E82" s="21"/>
      <c r="F82" s="89"/>
      <c r="G82" s="22"/>
      <c r="H82" s="24"/>
      <c r="I82" s="24"/>
      <c r="J82" s="89"/>
      <c r="K82" s="24"/>
      <c r="L82" s="24"/>
    </row>
    <row r="83" spans="1:12" s="20" customFormat="1" ht="21" customHeight="1">
      <c r="A83" s="19" t="s">
        <v>6</v>
      </c>
      <c r="C83" s="153"/>
      <c r="D83" s="166"/>
      <c r="E83" s="166"/>
      <c r="F83" s="160">
        <f>F70+F81</f>
        <v>3993306411</v>
      </c>
      <c r="G83" s="23"/>
      <c r="H83" s="25">
        <f>H70+H81</f>
        <v>4460186419</v>
      </c>
      <c r="I83" s="24"/>
      <c r="J83" s="160">
        <f>J70+J81</f>
        <v>4255384304</v>
      </c>
      <c r="K83" s="24"/>
      <c r="L83" s="25">
        <f>L70+L81</f>
        <v>4710240691</v>
      </c>
    </row>
    <row r="84" spans="1:12" s="20" customFormat="1" ht="16.899999999999999" customHeight="1">
      <c r="A84" s="19"/>
      <c r="C84" s="21"/>
      <c r="D84" s="21"/>
      <c r="E84" s="21"/>
      <c r="F84" s="24"/>
      <c r="G84" s="22"/>
      <c r="H84" s="24"/>
      <c r="I84" s="24"/>
      <c r="J84" s="24"/>
      <c r="K84" s="24"/>
      <c r="L84" s="24"/>
    </row>
    <row r="85" spans="1:12" s="20" customFormat="1" ht="16.899999999999999" customHeight="1">
      <c r="A85" s="19"/>
      <c r="C85" s="21"/>
      <c r="D85" s="21"/>
      <c r="E85" s="21"/>
      <c r="F85" s="24"/>
      <c r="G85" s="22"/>
      <c r="H85" s="24"/>
      <c r="I85" s="24"/>
      <c r="J85" s="24"/>
      <c r="K85" s="24"/>
      <c r="L85" s="24"/>
    </row>
    <row r="86" spans="1:12" s="20" customFormat="1" ht="21" customHeight="1">
      <c r="A86" s="19"/>
      <c r="C86" s="21"/>
      <c r="D86" s="21"/>
      <c r="E86" s="21"/>
      <c r="F86" s="24"/>
      <c r="G86" s="22"/>
      <c r="H86" s="24"/>
      <c r="I86" s="24"/>
      <c r="J86" s="24"/>
      <c r="K86" s="24"/>
      <c r="L86" s="24"/>
    </row>
    <row r="87" spans="1:12" s="20" customFormat="1" ht="21" customHeight="1">
      <c r="A87" s="19"/>
      <c r="C87" s="21"/>
      <c r="D87" s="21"/>
      <c r="E87" s="21"/>
      <c r="F87" s="24"/>
      <c r="G87" s="22"/>
      <c r="H87" s="24"/>
      <c r="I87" s="24"/>
      <c r="J87" s="24"/>
      <c r="K87" s="24"/>
      <c r="L87" s="24"/>
    </row>
    <row r="88" spans="1:12" s="20" customFormat="1" ht="21" customHeight="1">
      <c r="A88" s="19"/>
      <c r="C88" s="21"/>
      <c r="D88" s="21"/>
      <c r="E88" s="21"/>
      <c r="F88" s="24"/>
      <c r="G88" s="22"/>
      <c r="H88" s="24"/>
      <c r="I88" s="24"/>
      <c r="J88" s="24"/>
      <c r="K88" s="24"/>
      <c r="L88" s="24"/>
    </row>
    <row r="89" spans="1:12" s="20" customFormat="1" ht="21" customHeight="1">
      <c r="A89" s="19"/>
      <c r="C89" s="21"/>
      <c r="D89" s="21"/>
      <c r="E89" s="21"/>
      <c r="F89" s="24"/>
      <c r="G89" s="22"/>
      <c r="H89" s="24"/>
      <c r="I89" s="24"/>
      <c r="J89" s="24"/>
      <c r="K89" s="24"/>
      <c r="L89" s="24"/>
    </row>
    <row r="90" spans="1:12" s="20" customFormat="1" ht="11.25" customHeight="1">
      <c r="A90" s="19"/>
      <c r="C90" s="21"/>
      <c r="D90" s="21"/>
      <c r="E90" s="21"/>
      <c r="F90" s="24"/>
      <c r="G90" s="22"/>
      <c r="H90" s="24"/>
      <c r="I90" s="24"/>
      <c r="J90" s="24"/>
      <c r="K90" s="24"/>
      <c r="L90" s="24"/>
    </row>
    <row r="91" spans="1:12" s="20" customFormat="1" ht="21" customHeight="1">
      <c r="A91" s="19"/>
      <c r="C91" s="21"/>
      <c r="D91" s="21"/>
      <c r="E91" s="21"/>
      <c r="F91" s="24"/>
      <c r="G91" s="22"/>
      <c r="H91" s="24"/>
      <c r="I91" s="24"/>
      <c r="J91" s="24"/>
      <c r="K91" s="24"/>
      <c r="L91" s="24"/>
    </row>
    <row r="92" spans="1:12" s="20" customFormat="1" ht="21.95" customHeight="1">
      <c r="A92" s="27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</row>
    <row r="93" spans="1:12" s="194" customFormat="1" ht="21" customHeight="1">
      <c r="A93" s="1" t="s">
        <v>35</v>
      </c>
      <c r="D93" s="28"/>
      <c r="F93" s="2"/>
      <c r="G93" s="2"/>
      <c r="H93" s="2"/>
      <c r="I93" s="2"/>
      <c r="J93" s="2"/>
      <c r="K93" s="2"/>
      <c r="L93" s="2"/>
    </row>
    <row r="94" spans="1:12" s="194" customFormat="1" ht="21" customHeight="1">
      <c r="A94" s="1" t="s">
        <v>92</v>
      </c>
      <c r="D94" s="28"/>
      <c r="F94" s="2"/>
      <c r="G94" s="2"/>
      <c r="H94" s="2"/>
      <c r="I94" s="2"/>
      <c r="J94" s="2"/>
      <c r="K94" s="2"/>
      <c r="L94" s="2"/>
    </row>
    <row r="95" spans="1:12" s="194" customFormat="1" ht="21" customHeight="1">
      <c r="A95" s="29" t="str">
        <f>+A49</f>
        <v>ณ วันที่ 30 กันยายน พ.ศ. 2566</v>
      </c>
      <c r="B95" s="4"/>
      <c r="C95" s="4"/>
      <c r="D95" s="4"/>
      <c r="E95" s="4"/>
      <c r="F95" s="5"/>
      <c r="G95" s="5"/>
      <c r="H95" s="5"/>
      <c r="I95" s="5"/>
      <c r="J95" s="5"/>
      <c r="K95" s="5"/>
      <c r="L95" s="5"/>
    </row>
    <row r="96" spans="1:12" ht="21" customHeight="1">
      <c r="C96" s="194"/>
      <c r="J96" s="31"/>
      <c r="L96" s="31"/>
    </row>
    <row r="97" spans="1:12" ht="21" customHeight="1">
      <c r="C97" s="194"/>
      <c r="D97" s="6"/>
      <c r="E97" s="6"/>
      <c r="F97" s="7"/>
      <c r="G97" s="7"/>
      <c r="H97" s="7"/>
      <c r="I97" s="7"/>
      <c r="J97" s="7"/>
      <c r="K97" s="7"/>
      <c r="L97" s="8" t="s">
        <v>96</v>
      </c>
    </row>
    <row r="98" spans="1:12" ht="21" customHeight="1">
      <c r="C98" s="194"/>
      <c r="D98" s="10"/>
      <c r="E98" s="10"/>
      <c r="F98" s="7"/>
      <c r="G98" s="11" t="s">
        <v>53</v>
      </c>
      <c r="H98" s="7"/>
      <c r="I98" s="12"/>
      <c r="J98" s="7"/>
      <c r="K98" s="11" t="s">
        <v>77</v>
      </c>
      <c r="L98" s="7"/>
    </row>
    <row r="99" spans="1:12" ht="21" customHeight="1">
      <c r="C99" s="194"/>
      <c r="D99" s="10"/>
      <c r="E99" s="10"/>
      <c r="F99" s="13" t="s">
        <v>172</v>
      </c>
      <c r="G99" s="12"/>
      <c r="H99" s="13" t="s">
        <v>23</v>
      </c>
      <c r="I99" s="180"/>
      <c r="J99" s="13" t="s">
        <v>172</v>
      </c>
      <c r="K99" s="12"/>
      <c r="L99" s="13" t="s">
        <v>23</v>
      </c>
    </row>
    <row r="100" spans="1:12" ht="21" customHeight="1">
      <c r="C100" s="14"/>
      <c r="D100" s="15"/>
      <c r="E100" s="16"/>
      <c r="F100" s="13" t="s">
        <v>137</v>
      </c>
      <c r="G100" s="12"/>
      <c r="H100" s="13" t="s">
        <v>127</v>
      </c>
      <c r="I100" s="13"/>
      <c r="J100" s="13" t="s">
        <v>137</v>
      </c>
      <c r="K100" s="12"/>
      <c r="L100" s="13" t="s">
        <v>127</v>
      </c>
    </row>
    <row r="101" spans="1:12" ht="21" customHeight="1">
      <c r="C101" s="14"/>
      <c r="D101" s="18"/>
      <c r="E101" s="16"/>
      <c r="F101" s="8" t="s">
        <v>16</v>
      </c>
      <c r="G101" s="12"/>
      <c r="H101" s="8" t="s">
        <v>1</v>
      </c>
      <c r="I101" s="12"/>
      <c r="J101" s="8" t="s">
        <v>24</v>
      </c>
      <c r="K101" s="12"/>
      <c r="L101" s="8" t="s">
        <v>1</v>
      </c>
    </row>
    <row r="102" spans="1:12" s="20" customFormat="1" ht="8.1" customHeight="1">
      <c r="A102" s="19"/>
      <c r="C102" s="21"/>
      <c r="D102" s="21"/>
      <c r="E102" s="21"/>
      <c r="F102" s="88"/>
      <c r="G102" s="22"/>
      <c r="H102" s="22"/>
      <c r="I102" s="23"/>
      <c r="J102" s="88"/>
      <c r="K102" s="22"/>
      <c r="L102" s="22"/>
    </row>
    <row r="103" spans="1:12" s="20" customFormat="1" ht="21" customHeight="1">
      <c r="A103" s="19" t="s">
        <v>93</v>
      </c>
      <c r="C103" s="21"/>
      <c r="D103" s="32"/>
      <c r="E103" s="21"/>
      <c r="F103" s="88"/>
      <c r="G103" s="22"/>
      <c r="H103" s="22"/>
      <c r="I103" s="23"/>
      <c r="J103" s="88"/>
      <c r="K103" s="22"/>
      <c r="L103" s="22"/>
    </row>
    <row r="104" spans="1:12" s="20" customFormat="1" ht="8.1" customHeight="1">
      <c r="A104" s="19"/>
      <c r="C104" s="21"/>
      <c r="D104" s="21"/>
      <c r="E104" s="21"/>
      <c r="F104" s="88"/>
      <c r="G104" s="22"/>
      <c r="H104" s="22"/>
      <c r="I104" s="23"/>
      <c r="J104" s="88"/>
      <c r="K104" s="22"/>
      <c r="L104" s="22"/>
    </row>
    <row r="105" spans="1:12" s="20" customFormat="1" ht="21" customHeight="1">
      <c r="A105" s="19" t="s">
        <v>71</v>
      </c>
      <c r="C105" s="153"/>
      <c r="D105" s="166"/>
      <c r="E105" s="166"/>
      <c r="F105" s="89"/>
      <c r="G105" s="23"/>
      <c r="H105" s="24"/>
      <c r="I105" s="24"/>
      <c r="J105" s="89"/>
      <c r="K105" s="24"/>
      <c r="L105" s="24"/>
    </row>
    <row r="106" spans="1:12" s="20" customFormat="1" ht="8.1" customHeight="1">
      <c r="A106" s="19"/>
      <c r="C106" s="21"/>
      <c r="D106" s="21"/>
      <c r="E106" s="21"/>
      <c r="F106" s="89"/>
      <c r="G106" s="22"/>
      <c r="H106" s="24"/>
      <c r="I106" s="24"/>
      <c r="J106" s="89"/>
      <c r="K106" s="24"/>
      <c r="L106" s="24"/>
    </row>
    <row r="107" spans="1:12" s="20" customFormat="1" ht="21" customHeight="1">
      <c r="A107" s="20" t="s">
        <v>19</v>
      </c>
      <c r="C107" s="153"/>
      <c r="D107" s="166"/>
      <c r="E107" s="166"/>
      <c r="F107" s="89"/>
      <c r="G107" s="23"/>
      <c r="H107" s="24"/>
      <c r="I107" s="24"/>
      <c r="J107" s="89"/>
      <c r="K107" s="24"/>
      <c r="L107" s="24"/>
    </row>
    <row r="108" spans="1:12" s="20" customFormat="1" ht="21" customHeight="1">
      <c r="B108" s="20" t="s">
        <v>55</v>
      </c>
      <c r="C108" s="153"/>
      <c r="F108" s="89"/>
      <c r="G108" s="23"/>
      <c r="H108" s="24"/>
      <c r="I108" s="24"/>
      <c r="J108" s="89"/>
      <c r="K108" s="24"/>
      <c r="L108" s="24"/>
    </row>
    <row r="109" spans="1:12" s="20" customFormat="1" ht="21" customHeight="1">
      <c r="C109" s="153" t="s">
        <v>72</v>
      </c>
      <c r="F109" s="89"/>
      <c r="G109" s="23"/>
      <c r="H109" s="24"/>
      <c r="I109" s="24"/>
      <c r="J109" s="89"/>
      <c r="K109" s="24"/>
      <c r="L109" s="24"/>
    </row>
    <row r="110" spans="1:12" s="20" customFormat="1" ht="21" customHeight="1" thickBot="1">
      <c r="C110" s="20" t="s">
        <v>73</v>
      </c>
      <c r="D110" s="154"/>
      <c r="E110" s="166"/>
      <c r="F110" s="170">
        <v>150978000</v>
      </c>
      <c r="G110" s="161"/>
      <c r="H110" s="171">
        <v>150978000</v>
      </c>
      <c r="I110" s="161"/>
      <c r="J110" s="170">
        <v>150978000</v>
      </c>
      <c r="K110" s="169"/>
      <c r="L110" s="171">
        <v>150978000</v>
      </c>
    </row>
    <row r="111" spans="1:12" s="20" customFormat="1" ht="8.1" customHeight="1" thickTop="1">
      <c r="D111" s="154"/>
      <c r="E111" s="166"/>
      <c r="F111" s="172"/>
      <c r="G111" s="161"/>
      <c r="H111" s="169"/>
      <c r="I111" s="161"/>
      <c r="J111" s="172"/>
      <c r="K111" s="169"/>
      <c r="L111" s="169"/>
    </row>
    <row r="112" spans="1:12" s="20" customFormat="1" ht="21" customHeight="1">
      <c r="B112" s="20" t="s">
        <v>56</v>
      </c>
      <c r="C112" s="153"/>
      <c r="F112" s="89"/>
      <c r="G112" s="23"/>
      <c r="H112" s="24"/>
      <c r="I112" s="23"/>
      <c r="J112" s="89"/>
      <c r="K112" s="24"/>
      <c r="L112" s="24"/>
    </row>
    <row r="113" spans="1:12" s="20" customFormat="1" ht="21" customHeight="1">
      <c r="C113" s="153" t="s">
        <v>72</v>
      </c>
      <c r="F113" s="89"/>
      <c r="G113" s="23"/>
      <c r="H113" s="24"/>
      <c r="I113" s="23"/>
      <c r="J113" s="89"/>
      <c r="K113" s="24"/>
      <c r="L113" s="24"/>
    </row>
    <row r="114" spans="1:12" s="20" customFormat="1" ht="21" customHeight="1">
      <c r="C114" s="20" t="s">
        <v>74</v>
      </c>
      <c r="D114" s="154"/>
      <c r="E114" s="166"/>
      <c r="F114" s="172">
        <v>150978000</v>
      </c>
      <c r="G114" s="161"/>
      <c r="H114" s="169">
        <v>150978000</v>
      </c>
      <c r="I114" s="161"/>
      <c r="J114" s="172">
        <v>150978000</v>
      </c>
      <c r="K114" s="169"/>
      <c r="L114" s="169">
        <v>150978000</v>
      </c>
    </row>
    <row r="115" spans="1:12" s="20" customFormat="1" ht="21" customHeight="1">
      <c r="A115" s="20" t="s">
        <v>108</v>
      </c>
      <c r="C115" s="153"/>
      <c r="D115" s="154"/>
      <c r="E115" s="166"/>
      <c r="F115" s="172"/>
      <c r="G115" s="161"/>
      <c r="H115" s="169"/>
      <c r="I115" s="161"/>
      <c r="J115" s="172"/>
      <c r="K115" s="169"/>
      <c r="L115" s="169"/>
    </row>
    <row r="116" spans="1:12" s="20" customFormat="1" ht="21" customHeight="1">
      <c r="B116" s="20" t="s">
        <v>30</v>
      </c>
      <c r="F116" s="172"/>
      <c r="G116" s="161"/>
      <c r="H116" s="169"/>
      <c r="I116" s="161"/>
      <c r="J116" s="172"/>
      <c r="K116" s="169"/>
      <c r="L116" s="169"/>
    </row>
    <row r="117" spans="1:12" s="20" customFormat="1" ht="21" customHeight="1">
      <c r="C117" s="20" t="s">
        <v>54</v>
      </c>
      <c r="D117" s="154"/>
      <c r="E117" s="166"/>
      <c r="F117" s="172">
        <v>16000000</v>
      </c>
      <c r="G117" s="161"/>
      <c r="H117" s="169">
        <v>16000000</v>
      </c>
      <c r="I117" s="161"/>
      <c r="J117" s="172">
        <v>16000000</v>
      </c>
      <c r="K117" s="169"/>
      <c r="L117" s="169">
        <v>16000000</v>
      </c>
    </row>
    <row r="118" spans="1:12" s="20" customFormat="1" ht="21" customHeight="1">
      <c r="B118" s="20" t="s">
        <v>11</v>
      </c>
      <c r="D118" s="154"/>
      <c r="E118" s="166"/>
      <c r="F118" s="172">
        <v>-733394143</v>
      </c>
      <c r="G118" s="161"/>
      <c r="H118" s="181">
        <v>-911586626</v>
      </c>
      <c r="I118" s="161"/>
      <c r="J118" s="172">
        <v>-749540728</v>
      </c>
      <c r="K118" s="169"/>
      <c r="L118" s="181">
        <v>-919409711</v>
      </c>
    </row>
    <row r="119" spans="1:12" s="20" customFormat="1" ht="21" customHeight="1">
      <c r="A119" s="20" t="s">
        <v>110</v>
      </c>
      <c r="D119" s="154"/>
      <c r="E119" s="166"/>
      <c r="F119" s="173">
        <v>2537855522</v>
      </c>
      <c r="G119" s="161"/>
      <c r="H119" s="182">
        <v>2408110919.1999998</v>
      </c>
      <c r="I119" s="161"/>
      <c r="J119" s="173">
        <v>2537855522</v>
      </c>
      <c r="K119" s="169"/>
      <c r="L119" s="182">
        <v>2408110919</v>
      </c>
    </row>
    <row r="120" spans="1:12" s="20" customFormat="1" ht="8.1" customHeight="1">
      <c r="A120" s="19"/>
      <c r="C120" s="21"/>
      <c r="D120" s="21"/>
      <c r="E120" s="21"/>
      <c r="F120" s="89"/>
      <c r="G120" s="22"/>
      <c r="H120" s="24"/>
      <c r="I120" s="24"/>
      <c r="J120" s="89"/>
      <c r="K120" s="24"/>
      <c r="L120" s="24"/>
    </row>
    <row r="121" spans="1:12" s="20" customFormat="1" ht="21" customHeight="1">
      <c r="A121" s="19" t="s">
        <v>75</v>
      </c>
      <c r="C121" s="153"/>
      <c r="D121" s="154"/>
      <c r="E121" s="166"/>
      <c r="F121" s="173">
        <f>SUM(F114:F119)</f>
        <v>1971439379</v>
      </c>
      <c r="G121" s="23"/>
      <c r="H121" s="174">
        <f>SUM(H114:H119)</f>
        <v>1663502293.1999998</v>
      </c>
      <c r="I121" s="24"/>
      <c r="J121" s="160">
        <f>SUM(J114:J119)</f>
        <v>1955292794</v>
      </c>
      <c r="K121" s="24"/>
      <c r="L121" s="25">
        <f>SUM(L114:L119)</f>
        <v>1655679208</v>
      </c>
    </row>
    <row r="122" spans="1:12" s="20" customFormat="1" ht="8.1" customHeight="1">
      <c r="A122" s="19"/>
      <c r="C122" s="21"/>
      <c r="D122" s="21"/>
      <c r="E122" s="21"/>
      <c r="F122" s="89"/>
      <c r="G122" s="22"/>
      <c r="H122" s="24"/>
      <c r="I122" s="24"/>
      <c r="J122" s="89"/>
      <c r="K122" s="24"/>
      <c r="L122" s="24"/>
    </row>
    <row r="123" spans="1:12" s="20" customFormat="1" ht="21" customHeight="1" thickBot="1">
      <c r="A123" s="19" t="s">
        <v>76</v>
      </c>
      <c r="C123" s="153"/>
      <c r="D123" s="154"/>
      <c r="E123" s="154"/>
      <c r="F123" s="170">
        <f>F83+F121</f>
        <v>5964745790</v>
      </c>
      <c r="G123" s="23"/>
      <c r="H123" s="171">
        <f>H83+H121</f>
        <v>6123688712.1999998</v>
      </c>
      <c r="I123" s="24"/>
      <c r="J123" s="170">
        <f>J83+J121</f>
        <v>6210677098</v>
      </c>
      <c r="K123" s="24"/>
      <c r="L123" s="171">
        <f>L83+L121</f>
        <v>6365919899</v>
      </c>
    </row>
    <row r="124" spans="1:12" ht="21" customHeight="1" thickTop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21" customHeight="1"/>
    <row r="131" spans="1:12" ht="21" customHeight="1"/>
    <row r="132" spans="1:12" ht="21.75" customHeight="1"/>
    <row r="133" spans="1:12" ht="21.75" customHeight="1"/>
    <row r="134" spans="1:12" ht="18.75" customHeight="1"/>
    <row r="135" spans="1:12" ht="14.25" customHeight="1"/>
    <row r="136" spans="1:12" ht="21.75" customHeight="1"/>
    <row r="137" spans="1:12" ht="21.95" customHeight="1">
      <c r="A137" s="33" t="str">
        <f>A92</f>
        <v>หมายเหตุประกอบข้อมูลทางการเงินเป็นส่วนหนึ่งของข้อมูลทางการเงินระหว่างกาลนี้</v>
      </c>
      <c r="B137" s="33"/>
      <c r="C137" s="33"/>
      <c r="D137" s="33"/>
      <c r="E137" s="33"/>
      <c r="F137" s="34"/>
      <c r="G137" s="34"/>
      <c r="H137" s="34"/>
      <c r="I137" s="34"/>
      <c r="J137" s="34"/>
      <c r="K137" s="34"/>
      <c r="L137" s="34"/>
    </row>
  </sheetData>
  <sheetProtection selectLockedCells="1" selectUnlockedCells="1"/>
  <mergeCells count="1">
    <mergeCell ref="A42:L4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32F7-E8BF-4D65-A530-CAB49E039B5B}">
  <sheetPr codeName="Sheet2"/>
  <dimension ref="A1:L88"/>
  <sheetViews>
    <sheetView topLeftCell="A61" zoomScale="70" zoomScaleNormal="70" zoomScaleSheetLayoutView="100" workbookViewId="0">
      <selection activeCell="H23" sqref="H23"/>
    </sheetView>
  </sheetViews>
  <sheetFormatPr defaultColWidth="10.42578125" defaultRowHeight="21.75" customHeight="1"/>
  <cols>
    <col min="1" max="2" width="1.42578125" style="9" customWidth="1"/>
    <col min="3" max="3" width="40" style="9" customWidth="1"/>
    <col min="4" max="4" width="7.5703125" style="194" customWidth="1"/>
    <col min="5" max="5" width="0.5703125" style="9" customWidth="1"/>
    <col min="6" max="6" width="11.7109375" style="119" customWidth="1"/>
    <col min="7" max="7" width="0.5703125" style="119" customWidth="1"/>
    <col min="8" max="8" width="11.7109375" style="119" customWidth="1"/>
    <col min="9" max="9" width="0.5703125" style="119" customWidth="1"/>
    <col min="10" max="10" width="11.7109375" style="119" customWidth="1"/>
    <col min="11" max="11" width="0.5703125" style="119" customWidth="1"/>
    <col min="12" max="12" width="11.7109375" style="119" customWidth="1"/>
    <col min="13" max="16384" width="10.42578125" style="9"/>
  </cols>
  <sheetData>
    <row r="1" spans="1:12" s="50" customFormat="1" ht="21.75" customHeight="1">
      <c r="A1" s="1" t="s">
        <v>36</v>
      </c>
      <c r="B1" s="1"/>
      <c r="C1" s="1"/>
      <c r="D1" s="63"/>
      <c r="E1" s="1"/>
      <c r="F1" s="111"/>
      <c r="G1" s="111"/>
      <c r="H1" s="111"/>
      <c r="I1" s="111"/>
      <c r="J1" s="111"/>
      <c r="K1" s="111"/>
      <c r="L1" s="111"/>
    </row>
    <row r="2" spans="1:12" s="50" customFormat="1" ht="21.75" customHeight="1">
      <c r="A2" s="1" t="s">
        <v>43</v>
      </c>
      <c r="B2" s="1"/>
      <c r="C2" s="1"/>
      <c r="D2" s="63"/>
      <c r="E2" s="1"/>
      <c r="F2" s="111"/>
      <c r="G2" s="111"/>
      <c r="H2" s="111"/>
      <c r="I2" s="111"/>
      <c r="J2" s="111"/>
      <c r="K2" s="111"/>
      <c r="L2" s="111"/>
    </row>
    <row r="3" spans="1:12" s="50" customFormat="1" ht="21.75" customHeight="1">
      <c r="A3" s="29" t="s">
        <v>175</v>
      </c>
      <c r="B3" s="29"/>
      <c r="C3" s="29"/>
      <c r="D3" s="64"/>
      <c r="E3" s="29"/>
      <c r="F3" s="112"/>
      <c r="G3" s="112"/>
      <c r="H3" s="112"/>
      <c r="I3" s="112"/>
      <c r="J3" s="112"/>
      <c r="K3" s="112"/>
      <c r="L3" s="112"/>
    </row>
    <row r="4" spans="1:12" s="50" customFormat="1" ht="18" customHeight="1">
      <c r="A4" s="1"/>
      <c r="B4" s="1"/>
      <c r="C4" s="1"/>
      <c r="D4" s="63"/>
      <c r="E4" s="1"/>
      <c r="F4" s="111"/>
      <c r="G4" s="111"/>
      <c r="H4" s="111"/>
      <c r="I4" s="111"/>
      <c r="J4" s="111"/>
      <c r="K4" s="111"/>
      <c r="L4" s="111"/>
    </row>
    <row r="5" spans="1:12" s="50" customFormat="1" ht="21.75" customHeight="1">
      <c r="D5" s="63"/>
      <c r="E5" s="59"/>
      <c r="F5" s="113"/>
      <c r="G5" s="113"/>
      <c r="H5" s="113"/>
      <c r="I5" s="113"/>
      <c r="J5" s="113"/>
      <c r="K5" s="113"/>
      <c r="L5" s="60" t="s">
        <v>97</v>
      </c>
    </row>
    <row r="6" spans="1:12" s="50" customFormat="1" ht="21.75" customHeight="1">
      <c r="D6" s="63"/>
      <c r="E6" s="59"/>
      <c r="F6" s="113"/>
      <c r="G6" s="114" t="s">
        <v>53</v>
      </c>
      <c r="H6" s="113"/>
      <c r="I6" s="115"/>
      <c r="J6" s="113"/>
      <c r="K6" s="114" t="s">
        <v>77</v>
      </c>
      <c r="L6" s="113"/>
    </row>
    <row r="7" spans="1:12" s="50" customFormat="1" ht="21.75" customHeight="1">
      <c r="D7" s="63"/>
      <c r="E7" s="59"/>
      <c r="F7" s="60" t="s">
        <v>137</v>
      </c>
      <c r="G7" s="116"/>
      <c r="H7" s="60" t="s">
        <v>127</v>
      </c>
      <c r="I7" s="116"/>
      <c r="J7" s="60" t="s">
        <v>137</v>
      </c>
      <c r="K7" s="116"/>
      <c r="L7" s="60" t="s">
        <v>127</v>
      </c>
    </row>
    <row r="8" spans="1:12" s="50" customFormat="1" ht="6" customHeight="1">
      <c r="D8" s="61"/>
      <c r="F8" s="90"/>
      <c r="G8" s="117"/>
      <c r="H8" s="117"/>
      <c r="I8" s="117"/>
      <c r="J8" s="90"/>
      <c r="K8" s="117"/>
      <c r="L8" s="117"/>
    </row>
    <row r="9" spans="1:12" s="50" customFormat="1" ht="21.75" customHeight="1">
      <c r="A9" s="50" t="s">
        <v>20</v>
      </c>
      <c r="D9" s="61"/>
      <c r="F9" s="91">
        <v>573942031</v>
      </c>
      <c r="G9" s="62"/>
      <c r="H9" s="62">
        <v>479507369</v>
      </c>
      <c r="I9" s="62"/>
      <c r="J9" s="91">
        <v>573416574</v>
      </c>
      <c r="K9" s="62"/>
      <c r="L9" s="62">
        <v>479420458</v>
      </c>
    </row>
    <row r="10" spans="1:12" s="50" customFormat="1" ht="21.75" customHeight="1">
      <c r="A10" s="50" t="s">
        <v>52</v>
      </c>
      <c r="D10" s="61"/>
      <c r="F10" s="92">
        <v>-354249176</v>
      </c>
      <c r="G10" s="119"/>
      <c r="H10" s="118">
        <v>-321313817</v>
      </c>
      <c r="I10" s="119"/>
      <c r="J10" s="92">
        <v>-355729513</v>
      </c>
      <c r="K10" s="119"/>
      <c r="L10" s="118">
        <v>-322870323</v>
      </c>
    </row>
    <row r="11" spans="1:12" s="50" customFormat="1" ht="6" customHeight="1">
      <c r="D11" s="61"/>
      <c r="F11" s="91"/>
      <c r="G11" s="62"/>
      <c r="H11" s="62"/>
      <c r="I11" s="62"/>
      <c r="J11" s="91"/>
      <c r="K11" s="62"/>
      <c r="L11" s="62"/>
    </row>
    <row r="12" spans="1:12" s="50" customFormat="1" ht="21.75" customHeight="1">
      <c r="A12" s="59" t="s">
        <v>146</v>
      </c>
      <c r="B12" s="59"/>
      <c r="C12" s="59"/>
      <c r="D12" s="63"/>
      <c r="E12" s="59"/>
      <c r="F12" s="91">
        <f>SUM(F9:F11)</f>
        <v>219692855</v>
      </c>
      <c r="G12" s="62"/>
      <c r="H12" s="62">
        <f>SUM(H9:H11)</f>
        <v>158193552</v>
      </c>
      <c r="I12" s="62"/>
      <c r="J12" s="91">
        <f>SUM(J9:J11)</f>
        <v>217687061</v>
      </c>
      <c r="K12" s="62"/>
      <c r="L12" s="62">
        <f>SUM(L9:L11)</f>
        <v>156550135</v>
      </c>
    </row>
    <row r="13" spans="1:12" s="50" customFormat="1" ht="21.75" customHeight="1">
      <c r="A13" s="50" t="s">
        <v>21</v>
      </c>
      <c r="B13" s="59"/>
      <c r="C13" s="59"/>
      <c r="D13" s="61"/>
      <c r="E13" s="59"/>
      <c r="F13" s="83">
        <v>603701</v>
      </c>
      <c r="G13" s="67"/>
      <c r="H13" s="68">
        <v>332896</v>
      </c>
      <c r="I13" s="67"/>
      <c r="J13" s="103">
        <v>603701</v>
      </c>
      <c r="K13" s="67"/>
      <c r="L13" s="26">
        <v>332896</v>
      </c>
    </row>
    <row r="14" spans="1:12" s="50" customFormat="1" ht="21.75" customHeight="1">
      <c r="A14" s="50" t="s">
        <v>41</v>
      </c>
      <c r="D14" s="61"/>
      <c r="F14" s="83">
        <v>-29241951</v>
      </c>
      <c r="G14" s="67"/>
      <c r="H14" s="68">
        <v>-25210438</v>
      </c>
      <c r="I14" s="67"/>
      <c r="J14" s="103">
        <v>-29241951</v>
      </c>
      <c r="K14" s="67"/>
      <c r="L14" s="26">
        <v>-25210438</v>
      </c>
    </row>
    <row r="15" spans="1:12" s="50" customFormat="1" ht="21.75" customHeight="1">
      <c r="A15" s="50" t="s">
        <v>42</v>
      </c>
      <c r="D15" s="61"/>
      <c r="F15" s="83">
        <v>-141479712</v>
      </c>
      <c r="G15" s="67"/>
      <c r="H15" s="68">
        <v>-113378733</v>
      </c>
      <c r="I15" s="67"/>
      <c r="J15" s="103">
        <v>-140703861</v>
      </c>
      <c r="K15" s="67"/>
      <c r="L15" s="26">
        <v>-113718882</v>
      </c>
    </row>
    <row r="16" spans="1:12" s="50" customFormat="1" ht="21.75" customHeight="1">
      <c r="A16" s="50" t="s">
        <v>63</v>
      </c>
      <c r="D16" s="61"/>
      <c r="F16" s="93">
        <v>-31922384</v>
      </c>
      <c r="G16" s="67"/>
      <c r="H16" s="120">
        <v>-29296700</v>
      </c>
      <c r="I16" s="67"/>
      <c r="J16" s="104">
        <v>-33399127</v>
      </c>
      <c r="K16" s="67"/>
      <c r="L16" s="53">
        <v>-30827050</v>
      </c>
    </row>
    <row r="17" spans="1:12" s="50" customFormat="1" ht="6" customHeight="1">
      <c r="D17" s="61"/>
      <c r="F17" s="94"/>
      <c r="G17" s="67"/>
      <c r="H17" s="67"/>
      <c r="I17" s="67"/>
      <c r="J17" s="94"/>
      <c r="K17" s="67"/>
      <c r="L17" s="67"/>
    </row>
    <row r="18" spans="1:12" s="50" customFormat="1" ht="21.75" customHeight="1">
      <c r="A18" s="59" t="s">
        <v>179</v>
      </c>
      <c r="D18" s="61"/>
      <c r="F18" s="83">
        <f>SUM(F12:F16)</f>
        <v>17652509</v>
      </c>
      <c r="G18" s="67"/>
      <c r="H18" s="68">
        <f>SUM(H12:H16)</f>
        <v>-9359423</v>
      </c>
      <c r="I18" s="67"/>
      <c r="J18" s="94">
        <f>SUM(J12:J16)</f>
        <v>14945823</v>
      </c>
      <c r="K18" s="67"/>
      <c r="L18" s="67">
        <f>SUM(L12:L16)</f>
        <v>-12873339</v>
      </c>
    </row>
    <row r="19" spans="1:12" s="50" customFormat="1" ht="21.75" customHeight="1">
      <c r="A19" s="50" t="s">
        <v>178</v>
      </c>
      <c r="D19" s="61"/>
      <c r="F19" s="104">
        <v>-1447859</v>
      </c>
      <c r="G19" s="121"/>
      <c r="H19" s="147">
        <v>1336934</v>
      </c>
      <c r="I19" s="121"/>
      <c r="J19" s="126">
        <v>-1447859</v>
      </c>
      <c r="K19" s="121"/>
      <c r="L19" s="147">
        <v>0</v>
      </c>
    </row>
    <row r="20" spans="1:12" s="50" customFormat="1" ht="6" customHeight="1">
      <c r="D20" s="61"/>
      <c r="F20" s="94"/>
      <c r="G20" s="67"/>
      <c r="H20" s="67"/>
      <c r="I20" s="67"/>
      <c r="J20" s="94"/>
      <c r="K20" s="67"/>
      <c r="L20" s="67"/>
    </row>
    <row r="21" spans="1:12" s="50" customFormat="1" ht="21.75" customHeight="1">
      <c r="A21" s="59" t="s">
        <v>149</v>
      </c>
      <c r="B21" s="59"/>
      <c r="C21" s="59"/>
      <c r="D21" s="63"/>
      <c r="E21" s="59"/>
      <c r="F21" s="83">
        <f>SUM(F18:F19)</f>
        <v>16204650</v>
      </c>
      <c r="G21" s="67"/>
      <c r="H21" s="68">
        <f>SUM(H18:H19)</f>
        <v>-8022489</v>
      </c>
      <c r="I21" s="67"/>
      <c r="J21" s="94">
        <f>SUM(J18:J19)</f>
        <v>13497964</v>
      </c>
      <c r="K21" s="67"/>
      <c r="L21" s="67">
        <f>SUM(L18:L19)</f>
        <v>-12873339</v>
      </c>
    </row>
    <row r="22" spans="1:12" s="50" customFormat="1" ht="6" customHeight="1">
      <c r="A22" s="59"/>
      <c r="B22" s="59"/>
      <c r="C22" s="59"/>
      <c r="D22" s="63"/>
      <c r="E22" s="59"/>
      <c r="F22" s="94"/>
      <c r="G22" s="67"/>
      <c r="H22" s="67"/>
      <c r="I22" s="67"/>
      <c r="J22" s="94"/>
      <c r="K22" s="67"/>
      <c r="L22" s="67"/>
    </row>
    <row r="23" spans="1:12" s="50" customFormat="1" ht="21.75" customHeight="1">
      <c r="A23" s="59" t="s">
        <v>89</v>
      </c>
      <c r="D23" s="63"/>
      <c r="E23" s="59"/>
      <c r="F23" s="94"/>
      <c r="G23" s="67"/>
      <c r="H23" s="67"/>
      <c r="I23" s="67"/>
      <c r="J23" s="94"/>
      <c r="K23" s="67"/>
      <c r="L23" s="67"/>
    </row>
    <row r="24" spans="1:12" s="50" customFormat="1" ht="21.75" customHeight="1">
      <c r="A24" s="50" t="s">
        <v>170</v>
      </c>
      <c r="D24" s="63"/>
      <c r="E24" s="59"/>
      <c r="F24" s="94"/>
      <c r="G24" s="67"/>
      <c r="H24" s="67"/>
      <c r="I24" s="67"/>
      <c r="J24" s="94"/>
      <c r="K24" s="67"/>
      <c r="L24" s="67"/>
    </row>
    <row r="25" spans="1:12" s="50" customFormat="1" ht="21.75" customHeight="1">
      <c r="B25" s="50" t="s">
        <v>136</v>
      </c>
      <c r="D25" s="63"/>
      <c r="E25" s="59"/>
      <c r="F25" s="94"/>
      <c r="G25" s="67"/>
      <c r="H25" s="67"/>
      <c r="I25" s="67"/>
      <c r="J25" s="94"/>
      <c r="K25" s="67"/>
      <c r="L25" s="67"/>
    </row>
    <row r="26" spans="1:12" s="50" customFormat="1" ht="22.5" customHeight="1">
      <c r="B26" s="50" t="s">
        <v>186</v>
      </c>
      <c r="D26" s="61"/>
      <c r="E26" s="59"/>
      <c r="F26" s="103">
        <v>1977870</v>
      </c>
      <c r="G26" s="67"/>
      <c r="H26" s="26">
        <v>-454312</v>
      </c>
      <c r="I26" s="67"/>
      <c r="J26" s="103">
        <v>1977870</v>
      </c>
      <c r="K26" s="26"/>
      <c r="L26" s="26">
        <v>-454312</v>
      </c>
    </row>
    <row r="27" spans="1:12" s="50" customFormat="1" ht="21.75" customHeight="1">
      <c r="B27" s="50" t="s">
        <v>187</v>
      </c>
      <c r="D27" s="63"/>
      <c r="E27" s="59"/>
      <c r="F27" s="103"/>
      <c r="G27" s="67"/>
      <c r="H27" s="67"/>
      <c r="I27" s="67"/>
      <c r="J27" s="94"/>
      <c r="K27" s="67"/>
      <c r="L27" s="67"/>
    </row>
    <row r="28" spans="1:12" s="50" customFormat="1" ht="22.5" customHeight="1">
      <c r="C28" s="50" t="s">
        <v>150</v>
      </c>
      <c r="D28" s="61"/>
      <c r="E28" s="59"/>
      <c r="F28" s="103">
        <v>-732783</v>
      </c>
      <c r="G28" s="67"/>
      <c r="H28" s="68">
        <v>-1525139</v>
      </c>
      <c r="I28" s="67"/>
      <c r="J28" s="83">
        <v>-732783</v>
      </c>
      <c r="K28" s="67"/>
      <c r="L28" s="68">
        <v>-1525139</v>
      </c>
    </row>
    <row r="29" spans="1:12" s="50" customFormat="1" ht="22.5" customHeight="1">
      <c r="B29" s="50" t="s">
        <v>88</v>
      </c>
      <c r="D29" s="61"/>
      <c r="E29" s="59"/>
      <c r="F29" s="103"/>
      <c r="G29" s="67"/>
      <c r="H29" s="68"/>
      <c r="I29" s="67"/>
      <c r="J29" s="83"/>
      <c r="K29" s="67"/>
      <c r="L29" s="68"/>
    </row>
    <row r="30" spans="1:12" s="50" customFormat="1" ht="21.75" customHeight="1">
      <c r="C30" s="50" t="s">
        <v>136</v>
      </c>
      <c r="D30" s="63"/>
      <c r="E30" s="59"/>
      <c r="F30" s="104">
        <v>-249017</v>
      </c>
      <c r="G30" s="67"/>
      <c r="H30" s="69">
        <v>395891</v>
      </c>
      <c r="I30" s="67"/>
      <c r="J30" s="82">
        <v>-249017</v>
      </c>
      <c r="K30" s="67"/>
      <c r="L30" s="69">
        <v>395891</v>
      </c>
    </row>
    <row r="31" spans="1:12" s="50" customFormat="1" ht="6" customHeight="1">
      <c r="D31" s="63"/>
      <c r="E31" s="59"/>
      <c r="F31" s="94"/>
      <c r="G31" s="67"/>
      <c r="H31" s="67"/>
      <c r="I31" s="67"/>
      <c r="J31" s="94"/>
      <c r="K31" s="67"/>
      <c r="L31" s="67"/>
    </row>
    <row r="32" spans="1:12" s="50" customFormat="1" ht="21.75" customHeight="1">
      <c r="A32" s="50" t="s">
        <v>180</v>
      </c>
      <c r="D32" s="63"/>
      <c r="E32" s="59"/>
      <c r="F32" s="82">
        <f>SUM(F26:F30)</f>
        <v>996070</v>
      </c>
      <c r="G32" s="67"/>
      <c r="H32" s="69">
        <f>SUM(H26:H30)</f>
        <v>-1583560</v>
      </c>
      <c r="I32" s="67"/>
      <c r="J32" s="82">
        <f>SUM(J26:J30)</f>
        <v>996070</v>
      </c>
      <c r="K32" s="67"/>
      <c r="L32" s="69">
        <f>SUM(L26:L30)</f>
        <v>-1583560</v>
      </c>
    </row>
    <row r="33" spans="1:12" s="50" customFormat="1" ht="6" customHeight="1">
      <c r="D33" s="63"/>
      <c r="E33" s="59"/>
      <c r="F33" s="94"/>
      <c r="G33" s="67"/>
      <c r="H33" s="67"/>
      <c r="I33" s="67"/>
      <c r="J33" s="94"/>
      <c r="K33" s="67"/>
      <c r="L33" s="67"/>
    </row>
    <row r="34" spans="1:12" s="50" customFormat="1" ht="21.75" customHeight="1" thickBot="1">
      <c r="A34" s="59" t="s">
        <v>155</v>
      </c>
      <c r="D34" s="63"/>
      <c r="E34" s="59"/>
      <c r="F34" s="95">
        <f>SUM(F21,F32)</f>
        <v>17200720</v>
      </c>
      <c r="G34" s="67"/>
      <c r="H34" s="70">
        <f>SUM(H21,H32)</f>
        <v>-9606049</v>
      </c>
      <c r="I34" s="67"/>
      <c r="J34" s="95">
        <f>SUM(J21,J32)</f>
        <v>14494034</v>
      </c>
      <c r="K34" s="67"/>
      <c r="L34" s="70">
        <f>SUM(L21,L32)</f>
        <v>-14456899</v>
      </c>
    </row>
    <row r="35" spans="1:12" s="50" customFormat="1" ht="4.5" customHeight="1" thickTop="1">
      <c r="A35" s="59"/>
      <c r="B35" s="59"/>
      <c r="C35" s="59"/>
      <c r="D35" s="63"/>
      <c r="E35" s="59"/>
      <c r="F35" s="67"/>
      <c r="G35" s="67"/>
      <c r="H35" s="67"/>
      <c r="I35" s="67"/>
      <c r="J35" s="67"/>
      <c r="K35" s="67"/>
      <c r="L35" s="67"/>
    </row>
    <row r="36" spans="1:12" s="50" customFormat="1" ht="21.75" customHeight="1">
      <c r="D36" s="63"/>
      <c r="E36" s="59"/>
      <c r="F36" s="193"/>
      <c r="G36" s="193"/>
      <c r="H36" s="193"/>
      <c r="I36" s="193"/>
      <c r="J36" s="193"/>
      <c r="K36" s="67"/>
      <c r="L36" s="67"/>
    </row>
    <row r="37" spans="1:12" s="50" customFormat="1" ht="21.75" customHeight="1">
      <c r="D37" s="63"/>
      <c r="E37" s="59"/>
      <c r="F37" s="193"/>
      <c r="G37" s="193"/>
      <c r="H37" s="193"/>
      <c r="I37" s="193"/>
      <c r="J37" s="193"/>
      <c r="K37" s="67"/>
      <c r="L37" s="67"/>
    </row>
    <row r="38" spans="1:12" s="50" customFormat="1" ht="21.75" customHeight="1">
      <c r="D38" s="63"/>
      <c r="E38" s="59"/>
      <c r="F38" s="193"/>
      <c r="G38" s="193"/>
      <c r="H38" s="193"/>
      <c r="I38" s="193"/>
      <c r="J38" s="193"/>
      <c r="K38" s="67"/>
      <c r="L38" s="67"/>
    </row>
    <row r="39" spans="1:12" s="50" customFormat="1" ht="21.75" customHeight="1">
      <c r="D39" s="63"/>
      <c r="E39" s="59"/>
      <c r="F39" s="193"/>
      <c r="G39" s="193"/>
      <c r="H39" s="193"/>
      <c r="I39" s="193"/>
      <c r="J39" s="193"/>
      <c r="K39" s="67"/>
      <c r="L39" s="67"/>
    </row>
    <row r="40" spans="1:12" s="50" customFormat="1" ht="21.75" customHeight="1">
      <c r="D40" s="63"/>
      <c r="E40" s="59"/>
      <c r="F40" s="193"/>
      <c r="G40" s="193"/>
      <c r="H40" s="193"/>
      <c r="I40" s="193"/>
      <c r="J40" s="193"/>
      <c r="K40" s="67"/>
      <c r="L40" s="67"/>
    </row>
    <row r="41" spans="1:12" s="50" customFormat="1" ht="21.75" customHeight="1">
      <c r="D41" s="63"/>
      <c r="E41" s="59"/>
      <c r="F41" s="193"/>
      <c r="G41" s="193"/>
      <c r="H41" s="193"/>
      <c r="I41" s="193"/>
      <c r="J41" s="193"/>
      <c r="K41" s="67"/>
      <c r="L41" s="67"/>
    </row>
    <row r="42" spans="1:12" s="50" customFormat="1" ht="21.75" customHeight="1">
      <c r="D42" s="63"/>
      <c r="E42" s="59"/>
      <c r="F42" s="193"/>
      <c r="G42" s="193"/>
      <c r="H42" s="193"/>
      <c r="I42" s="193"/>
      <c r="J42" s="193"/>
      <c r="K42" s="67"/>
      <c r="L42" s="67"/>
    </row>
    <row r="43" spans="1:12" s="50" customFormat="1" ht="21.75" customHeight="1">
      <c r="D43" s="63"/>
      <c r="E43" s="59"/>
      <c r="F43" s="193"/>
      <c r="G43" s="193"/>
      <c r="H43" s="193"/>
      <c r="I43" s="193"/>
      <c r="J43" s="193"/>
      <c r="K43" s="67"/>
      <c r="L43" s="67"/>
    </row>
    <row r="44" spans="1:12" s="50" customFormat="1" ht="21.75" customHeight="1">
      <c r="D44" s="63"/>
      <c r="E44" s="59"/>
      <c r="F44" s="193"/>
      <c r="G44" s="193"/>
      <c r="H44" s="193"/>
      <c r="I44" s="193"/>
      <c r="J44" s="193"/>
      <c r="K44" s="67"/>
      <c r="L44" s="67"/>
    </row>
    <row r="45" spans="1:12" s="50" customFormat="1" ht="11.25" customHeight="1">
      <c r="D45" s="63"/>
      <c r="E45" s="59"/>
      <c r="F45" s="193"/>
      <c r="G45" s="193"/>
      <c r="H45" s="193"/>
      <c r="I45" s="193"/>
      <c r="J45" s="193"/>
      <c r="K45" s="67"/>
      <c r="L45" s="67"/>
    </row>
    <row r="46" spans="1:12" s="50" customFormat="1" ht="21.95" customHeight="1">
      <c r="A46" s="175" t="s">
        <v>103</v>
      </c>
      <c r="B46" s="176"/>
      <c r="C46" s="176"/>
      <c r="D46" s="64"/>
      <c r="E46" s="176"/>
      <c r="F46" s="122"/>
      <c r="G46" s="122"/>
      <c r="H46" s="122"/>
      <c r="I46" s="122"/>
      <c r="J46" s="122"/>
      <c r="K46" s="122"/>
      <c r="L46" s="122"/>
    </row>
    <row r="47" spans="1:12" s="50" customFormat="1" ht="21.75" customHeight="1">
      <c r="A47" s="1" t="s">
        <v>36</v>
      </c>
      <c r="B47" s="1"/>
      <c r="C47" s="1"/>
      <c r="D47" s="63"/>
      <c r="E47" s="1"/>
      <c r="F47" s="111"/>
      <c r="G47" s="111"/>
      <c r="H47" s="111"/>
      <c r="I47" s="111"/>
      <c r="J47" s="111"/>
      <c r="K47" s="111"/>
      <c r="L47" s="111"/>
    </row>
    <row r="48" spans="1:12" s="50" customFormat="1" ht="21.75" customHeight="1">
      <c r="A48" s="1" t="s">
        <v>95</v>
      </c>
      <c r="B48" s="1"/>
      <c r="C48" s="1"/>
      <c r="D48" s="63"/>
      <c r="E48" s="1"/>
      <c r="F48" s="111"/>
      <c r="G48" s="111"/>
      <c r="H48" s="111"/>
      <c r="I48" s="111"/>
      <c r="J48" s="111"/>
      <c r="K48" s="111"/>
      <c r="L48" s="111"/>
    </row>
    <row r="49" spans="1:12" s="50" customFormat="1" ht="21.75" customHeight="1">
      <c r="A49" s="29" t="str">
        <f>+A3</f>
        <v>สำหรับงวดสามเดือนสิ้นสุดวันที่ 30 กันยายน พ.ศ. 2566</v>
      </c>
      <c r="B49" s="29"/>
      <c r="C49" s="29"/>
      <c r="D49" s="64"/>
      <c r="E49" s="29"/>
      <c r="F49" s="112"/>
      <c r="G49" s="112"/>
      <c r="H49" s="112"/>
      <c r="I49" s="112"/>
      <c r="J49" s="112"/>
      <c r="K49" s="112"/>
      <c r="L49" s="112"/>
    </row>
    <row r="50" spans="1:12" s="50" customFormat="1" ht="21.75" customHeight="1">
      <c r="A50" s="1"/>
      <c r="B50" s="1"/>
      <c r="D50" s="63"/>
      <c r="E50" s="1"/>
      <c r="F50" s="111"/>
      <c r="G50" s="111"/>
      <c r="H50" s="111"/>
      <c r="I50" s="111"/>
      <c r="J50" s="111"/>
      <c r="K50" s="111"/>
      <c r="L50" s="111"/>
    </row>
    <row r="51" spans="1:12" s="50" customFormat="1" ht="21.75" customHeight="1">
      <c r="D51" s="63"/>
      <c r="E51" s="59"/>
      <c r="F51" s="113"/>
      <c r="G51" s="113"/>
      <c r="H51" s="113"/>
      <c r="I51" s="113"/>
      <c r="J51" s="113"/>
      <c r="K51" s="113"/>
      <c r="L51" s="60" t="s">
        <v>97</v>
      </c>
    </row>
    <row r="52" spans="1:12" s="50" customFormat="1" ht="21.75" customHeight="1">
      <c r="D52" s="63"/>
      <c r="E52" s="59"/>
      <c r="F52" s="113"/>
      <c r="G52" s="114" t="s">
        <v>53</v>
      </c>
      <c r="H52" s="113"/>
      <c r="I52" s="115"/>
      <c r="J52" s="113"/>
      <c r="K52" s="114" t="s">
        <v>77</v>
      </c>
      <c r="L52" s="113"/>
    </row>
    <row r="53" spans="1:12" s="50" customFormat="1" ht="21.75" customHeight="1">
      <c r="D53" s="63"/>
      <c r="E53" s="59"/>
      <c r="F53" s="60" t="s">
        <v>137</v>
      </c>
      <c r="G53" s="116"/>
      <c r="H53" s="60" t="s">
        <v>127</v>
      </c>
      <c r="I53" s="116"/>
      <c r="J53" s="60" t="s">
        <v>137</v>
      </c>
      <c r="K53" s="116"/>
      <c r="L53" s="60" t="s">
        <v>127</v>
      </c>
    </row>
    <row r="54" spans="1:12" s="50" customFormat="1" ht="21.75" customHeight="1">
      <c r="D54" s="61"/>
      <c r="F54" s="90"/>
      <c r="G54" s="117"/>
      <c r="H54" s="117"/>
      <c r="I54" s="117"/>
      <c r="J54" s="90"/>
      <c r="K54" s="117"/>
      <c r="L54" s="117"/>
    </row>
    <row r="55" spans="1:12" s="50" customFormat="1" ht="21.75" customHeight="1">
      <c r="A55" s="59" t="s">
        <v>157</v>
      </c>
      <c r="B55" s="59"/>
      <c r="C55" s="59"/>
      <c r="D55" s="63"/>
      <c r="E55" s="59"/>
      <c r="F55" s="94"/>
      <c r="G55" s="67"/>
      <c r="H55" s="67"/>
      <c r="I55" s="67"/>
      <c r="J55" s="94"/>
      <c r="K55" s="67"/>
      <c r="L55" s="67"/>
    </row>
    <row r="56" spans="1:12" s="50" customFormat="1" ht="21.75" customHeight="1">
      <c r="A56" s="50" t="s">
        <v>83</v>
      </c>
      <c r="B56" s="59"/>
      <c r="C56" s="59"/>
      <c r="D56" s="63"/>
      <c r="E56" s="59"/>
      <c r="F56" s="83">
        <f>F21</f>
        <v>16204650</v>
      </c>
      <c r="G56" s="67"/>
      <c r="H56" s="68">
        <v>-8022489</v>
      </c>
      <c r="I56" s="67"/>
      <c r="J56" s="83">
        <f>J21</f>
        <v>13497964</v>
      </c>
      <c r="K56" s="67"/>
      <c r="L56" s="68">
        <v>-12873339</v>
      </c>
    </row>
    <row r="57" spans="1:12" s="50" customFormat="1" ht="21.75" customHeight="1">
      <c r="A57" s="50" t="s">
        <v>45</v>
      </c>
      <c r="B57" s="59"/>
      <c r="C57" s="59"/>
      <c r="D57" s="63"/>
      <c r="E57" s="59"/>
      <c r="F57" s="96">
        <v>0</v>
      </c>
      <c r="G57" s="67"/>
      <c r="H57" s="123">
        <v>0</v>
      </c>
      <c r="I57" s="67"/>
      <c r="J57" s="104">
        <v>0</v>
      </c>
      <c r="K57" s="67"/>
      <c r="L57" s="53">
        <v>0</v>
      </c>
    </row>
    <row r="58" spans="1:12" s="50" customFormat="1" ht="6" customHeight="1">
      <c r="D58" s="61"/>
      <c r="F58" s="94"/>
      <c r="G58" s="67"/>
      <c r="H58" s="67"/>
      <c r="I58" s="67"/>
      <c r="J58" s="94"/>
      <c r="K58" s="67"/>
      <c r="L58" s="67"/>
    </row>
    <row r="59" spans="1:12" s="50" customFormat="1" ht="21.75" customHeight="1" thickBot="1">
      <c r="A59" s="59"/>
      <c r="B59" s="59"/>
      <c r="C59" s="59"/>
      <c r="D59" s="63"/>
      <c r="E59" s="59"/>
      <c r="F59" s="95">
        <f>SUM(F56:F58)</f>
        <v>16204650</v>
      </c>
      <c r="G59" s="67"/>
      <c r="H59" s="70">
        <f>SUM(H56:H58)</f>
        <v>-8022489</v>
      </c>
      <c r="I59" s="67"/>
      <c r="J59" s="127">
        <f>SUM(J56:J58)</f>
        <v>13497964</v>
      </c>
      <c r="K59" s="67"/>
      <c r="L59" s="148">
        <f>SUM(L56:L58)</f>
        <v>-12873339</v>
      </c>
    </row>
    <row r="60" spans="1:12" s="50" customFormat="1" ht="21.75" customHeight="1" thickTop="1">
      <c r="A60" s="59"/>
      <c r="B60" s="59"/>
      <c r="C60" s="59"/>
      <c r="D60" s="63"/>
      <c r="E60" s="59"/>
      <c r="F60" s="94"/>
      <c r="G60" s="67"/>
      <c r="H60" s="67"/>
      <c r="I60" s="67"/>
      <c r="J60" s="94"/>
      <c r="K60" s="67"/>
      <c r="L60" s="67"/>
    </row>
    <row r="61" spans="1:12" s="50" customFormat="1" ht="21.75" customHeight="1">
      <c r="A61" s="59" t="s">
        <v>156</v>
      </c>
      <c r="B61" s="59"/>
      <c r="C61" s="59"/>
      <c r="D61" s="63"/>
      <c r="E61" s="59"/>
      <c r="F61" s="94"/>
      <c r="G61" s="67"/>
      <c r="H61" s="67"/>
      <c r="I61" s="67"/>
      <c r="J61" s="94"/>
      <c r="K61" s="67"/>
      <c r="L61" s="67"/>
    </row>
    <row r="62" spans="1:12" s="50" customFormat="1" ht="21.75" customHeight="1">
      <c r="A62" s="50" t="s">
        <v>83</v>
      </c>
      <c r="B62" s="59"/>
      <c r="C62" s="59"/>
      <c r="D62" s="63"/>
      <c r="E62" s="59"/>
      <c r="F62" s="103">
        <f>F34</f>
        <v>17200720</v>
      </c>
      <c r="G62" s="67"/>
      <c r="H62" s="26">
        <v>-9606049</v>
      </c>
      <c r="I62" s="67"/>
      <c r="J62" s="103">
        <f>J34</f>
        <v>14494034</v>
      </c>
      <c r="K62" s="62"/>
      <c r="L62" s="26">
        <v>-14456899</v>
      </c>
    </row>
    <row r="63" spans="1:12" s="50" customFormat="1" ht="21.75" customHeight="1">
      <c r="A63" s="50" t="s">
        <v>45</v>
      </c>
      <c r="B63" s="59"/>
      <c r="C63" s="59"/>
      <c r="D63" s="63"/>
      <c r="E63" s="59"/>
      <c r="F63" s="96">
        <v>0</v>
      </c>
      <c r="G63" s="67"/>
      <c r="H63" s="123">
        <v>0</v>
      </c>
      <c r="I63" s="67"/>
      <c r="J63" s="105">
        <v>0</v>
      </c>
      <c r="K63" s="26"/>
      <c r="L63" s="124">
        <v>0</v>
      </c>
    </row>
    <row r="64" spans="1:12" s="50" customFormat="1" ht="6" customHeight="1">
      <c r="D64" s="61"/>
      <c r="F64" s="94"/>
      <c r="G64" s="67"/>
      <c r="H64" s="67"/>
      <c r="I64" s="67"/>
      <c r="J64" s="94"/>
      <c r="K64" s="67"/>
      <c r="L64" s="67"/>
    </row>
    <row r="65" spans="1:12" s="50" customFormat="1" ht="21.75" customHeight="1" thickBot="1">
      <c r="A65" s="59"/>
      <c r="B65" s="59"/>
      <c r="C65" s="59"/>
      <c r="D65" s="63"/>
      <c r="E65" s="59"/>
      <c r="F65" s="95">
        <f>SUM(F62:F64)</f>
        <v>17200720</v>
      </c>
      <c r="G65" s="67"/>
      <c r="H65" s="70">
        <f>SUM(H62:H64)</f>
        <v>-9606049</v>
      </c>
      <c r="I65" s="67"/>
      <c r="J65" s="127">
        <f>SUM(J62:J64)</f>
        <v>14494034</v>
      </c>
      <c r="K65" s="67"/>
      <c r="L65" s="148">
        <f>SUM(L62:L64)</f>
        <v>-14456899</v>
      </c>
    </row>
    <row r="66" spans="1:12" s="50" customFormat="1" ht="21.75" customHeight="1" thickTop="1">
      <c r="A66" s="59"/>
      <c r="B66" s="59"/>
      <c r="C66" s="59"/>
      <c r="D66" s="63"/>
      <c r="E66" s="59"/>
      <c r="F66" s="94"/>
      <c r="G66" s="67"/>
      <c r="H66" s="67"/>
      <c r="I66" s="67"/>
      <c r="J66" s="94"/>
      <c r="K66" s="67"/>
      <c r="L66" s="67"/>
    </row>
    <row r="67" spans="1:12" s="50" customFormat="1" ht="21.75" customHeight="1">
      <c r="A67" s="59" t="s">
        <v>158</v>
      </c>
      <c r="F67" s="94"/>
      <c r="G67" s="67"/>
      <c r="H67" s="67"/>
      <c r="I67" s="67"/>
      <c r="J67" s="94"/>
      <c r="K67" s="67"/>
      <c r="L67" s="67"/>
    </row>
    <row r="68" spans="1:12" s="50" customFormat="1" ht="6" customHeight="1">
      <c r="D68" s="61"/>
      <c r="F68" s="94"/>
      <c r="G68" s="67"/>
      <c r="H68" s="67"/>
      <c r="I68" s="67"/>
      <c r="J68" s="94"/>
      <c r="K68" s="67"/>
      <c r="L68" s="67"/>
    </row>
    <row r="69" spans="1:12" s="50" customFormat="1" ht="21.75" customHeight="1" thickBot="1">
      <c r="A69" s="50" t="s">
        <v>159</v>
      </c>
      <c r="B69" s="59"/>
      <c r="C69" s="59"/>
      <c r="D69" s="61"/>
      <c r="E69" s="59"/>
      <c r="F69" s="145">
        <f>F21/15097800</f>
        <v>1.0733120057226881</v>
      </c>
      <c r="G69" s="125"/>
      <c r="H69" s="146">
        <v>-0.53136808011763303</v>
      </c>
      <c r="I69" s="125"/>
      <c r="J69" s="145">
        <f>J21/15097800</f>
        <v>0.89403515744015682</v>
      </c>
      <c r="K69" s="125"/>
      <c r="L69" s="146">
        <v>-0.85266323570321501</v>
      </c>
    </row>
    <row r="70" spans="1:12" s="50" customFormat="1" ht="21.75" customHeight="1" thickTop="1">
      <c r="B70" s="59"/>
      <c r="C70" s="59"/>
      <c r="D70" s="61"/>
      <c r="E70" s="59"/>
      <c r="F70" s="125"/>
      <c r="G70" s="125"/>
      <c r="H70" s="125"/>
      <c r="I70" s="125"/>
      <c r="J70" s="125"/>
      <c r="K70" s="125"/>
      <c r="L70" s="125"/>
    </row>
    <row r="71" spans="1:12" s="50" customFormat="1" ht="21.75" customHeight="1">
      <c r="B71" s="59"/>
      <c r="C71" s="59"/>
      <c r="D71" s="61"/>
      <c r="E71" s="59"/>
      <c r="F71" s="125"/>
      <c r="G71" s="125"/>
      <c r="H71" s="125"/>
      <c r="I71" s="125"/>
      <c r="J71" s="125"/>
      <c r="K71" s="125"/>
      <c r="L71" s="125"/>
    </row>
    <row r="72" spans="1:12" s="50" customFormat="1" ht="21.75" customHeight="1">
      <c r="B72" s="59"/>
      <c r="C72" s="59"/>
      <c r="D72" s="61"/>
      <c r="E72" s="59"/>
      <c r="F72" s="125"/>
      <c r="G72" s="125"/>
      <c r="H72" s="125"/>
      <c r="I72" s="125"/>
      <c r="J72" s="125"/>
      <c r="K72" s="125"/>
      <c r="L72" s="125"/>
    </row>
    <row r="73" spans="1:12" s="50" customFormat="1" ht="21.75" customHeight="1">
      <c r="B73" s="59"/>
      <c r="C73" s="59"/>
      <c r="D73" s="61"/>
      <c r="E73" s="59"/>
      <c r="F73" s="125"/>
      <c r="G73" s="125"/>
      <c r="H73" s="125"/>
      <c r="I73" s="125"/>
      <c r="J73" s="125"/>
      <c r="K73" s="125"/>
      <c r="L73" s="125"/>
    </row>
    <row r="74" spans="1:12" s="50" customFormat="1" ht="21.75" customHeight="1">
      <c r="B74" s="59"/>
      <c r="C74" s="59"/>
      <c r="D74" s="61"/>
      <c r="E74" s="59"/>
      <c r="F74" s="125"/>
      <c r="G74" s="125"/>
      <c r="H74" s="125"/>
      <c r="I74" s="125"/>
      <c r="J74" s="125"/>
      <c r="K74" s="125"/>
      <c r="L74" s="125"/>
    </row>
    <row r="75" spans="1:12" s="50" customFormat="1" ht="21.75" customHeight="1">
      <c r="B75" s="59"/>
      <c r="C75" s="59"/>
      <c r="D75" s="61"/>
      <c r="E75" s="59"/>
      <c r="F75" s="125"/>
      <c r="G75" s="125"/>
      <c r="H75" s="125"/>
      <c r="I75" s="125"/>
      <c r="J75" s="125"/>
      <c r="K75" s="125"/>
      <c r="L75" s="125"/>
    </row>
    <row r="76" spans="1:12" s="50" customFormat="1" ht="21.75" customHeight="1">
      <c r="B76" s="59"/>
      <c r="C76" s="59"/>
      <c r="D76" s="61"/>
      <c r="E76" s="59"/>
      <c r="F76" s="125"/>
      <c r="G76" s="125"/>
      <c r="H76" s="125"/>
      <c r="I76" s="125"/>
      <c r="J76" s="125"/>
      <c r="K76" s="125"/>
      <c r="L76" s="125"/>
    </row>
    <row r="77" spans="1:12" s="50" customFormat="1" ht="21.75" customHeight="1">
      <c r="B77" s="59"/>
      <c r="C77" s="59"/>
      <c r="D77" s="61"/>
      <c r="E77" s="59"/>
      <c r="F77" s="125"/>
      <c r="G77" s="125"/>
      <c r="H77" s="125"/>
      <c r="I77" s="125"/>
      <c r="J77" s="125"/>
      <c r="K77" s="125"/>
      <c r="L77" s="125"/>
    </row>
    <row r="78" spans="1:12" s="50" customFormat="1" ht="21.75" customHeight="1">
      <c r="B78" s="59"/>
      <c r="C78" s="59"/>
      <c r="D78" s="61"/>
      <c r="E78" s="59"/>
      <c r="F78" s="125"/>
      <c r="G78" s="125"/>
      <c r="H78" s="125"/>
      <c r="I78" s="125"/>
      <c r="J78" s="125"/>
      <c r="K78" s="125"/>
      <c r="L78" s="125"/>
    </row>
    <row r="79" spans="1:12" s="50" customFormat="1" ht="21.75" customHeight="1">
      <c r="B79" s="59"/>
      <c r="C79" s="59"/>
      <c r="D79" s="61"/>
      <c r="E79" s="59"/>
      <c r="F79" s="125"/>
      <c r="G79" s="125"/>
      <c r="H79" s="125"/>
      <c r="I79" s="125"/>
      <c r="J79" s="125"/>
      <c r="K79" s="125"/>
      <c r="L79" s="125"/>
    </row>
    <row r="80" spans="1:12" s="50" customFormat="1" ht="21.75" customHeight="1">
      <c r="B80" s="59"/>
      <c r="C80" s="59"/>
      <c r="D80" s="61"/>
      <c r="E80" s="59"/>
      <c r="F80" s="125"/>
      <c r="G80" s="125"/>
      <c r="H80" s="125"/>
      <c r="I80" s="125"/>
      <c r="J80" s="125"/>
      <c r="K80" s="125"/>
      <c r="L80" s="125"/>
    </row>
    <row r="81" spans="1:12" s="50" customFormat="1" ht="21.75" customHeight="1">
      <c r="B81" s="59"/>
      <c r="C81" s="59"/>
      <c r="D81" s="61"/>
      <c r="E81" s="59"/>
      <c r="F81" s="125"/>
      <c r="G81" s="125"/>
      <c r="H81" s="125"/>
      <c r="I81" s="125"/>
      <c r="J81" s="125"/>
      <c r="K81" s="125"/>
      <c r="L81" s="125"/>
    </row>
    <row r="82" spans="1:12" s="50" customFormat="1" ht="21.75" customHeight="1">
      <c r="B82" s="59"/>
      <c r="C82" s="59"/>
      <c r="D82" s="61"/>
      <c r="E82" s="59"/>
      <c r="F82" s="125"/>
      <c r="G82" s="125"/>
      <c r="H82" s="125"/>
      <c r="I82" s="125"/>
      <c r="J82" s="125"/>
      <c r="K82" s="125"/>
      <c r="L82" s="125"/>
    </row>
    <row r="83" spans="1:12" s="50" customFormat="1" ht="21.75" customHeight="1">
      <c r="B83" s="59"/>
      <c r="C83" s="59"/>
      <c r="D83" s="61"/>
      <c r="E83" s="59"/>
      <c r="F83" s="125"/>
      <c r="G83" s="125"/>
      <c r="H83" s="125"/>
      <c r="I83" s="125"/>
      <c r="J83" s="125"/>
      <c r="K83" s="125"/>
      <c r="L83" s="125"/>
    </row>
    <row r="84" spans="1:12" s="50" customFormat="1" ht="21.75" customHeight="1">
      <c r="B84" s="59"/>
      <c r="C84" s="59"/>
      <c r="D84" s="61"/>
      <c r="E84" s="59"/>
      <c r="F84" s="125"/>
      <c r="G84" s="125"/>
      <c r="H84" s="125"/>
      <c r="I84" s="125"/>
      <c r="J84" s="125"/>
      <c r="K84" s="125"/>
      <c r="L84" s="125"/>
    </row>
    <row r="85" spans="1:12" s="50" customFormat="1" ht="21.75" customHeight="1">
      <c r="B85" s="59"/>
      <c r="C85" s="59"/>
      <c r="D85" s="61"/>
      <c r="E85" s="59"/>
      <c r="F85" s="125"/>
      <c r="G85" s="125"/>
      <c r="H85" s="125"/>
      <c r="I85" s="125"/>
      <c r="J85" s="125"/>
      <c r="K85" s="125"/>
      <c r="L85" s="125"/>
    </row>
    <row r="86" spans="1:12" s="50" customFormat="1" ht="21.75" customHeight="1">
      <c r="B86" s="59"/>
      <c r="C86" s="59"/>
      <c r="D86" s="61"/>
      <c r="E86" s="59"/>
      <c r="F86" s="125"/>
      <c r="G86" s="125"/>
      <c r="H86" s="125"/>
      <c r="I86" s="125"/>
      <c r="J86" s="125"/>
      <c r="K86" s="125"/>
      <c r="L86" s="125"/>
    </row>
    <row r="87" spans="1:12" s="50" customFormat="1" ht="15.75" customHeight="1">
      <c r="B87" s="59"/>
      <c r="C87" s="59"/>
      <c r="D87" s="61"/>
      <c r="E87" s="59"/>
      <c r="F87" s="125"/>
      <c r="G87" s="125"/>
      <c r="H87" s="125"/>
      <c r="I87" s="125"/>
      <c r="J87" s="125"/>
      <c r="K87" s="125"/>
      <c r="L87" s="125"/>
    </row>
    <row r="88" spans="1:12" ht="21.95" customHeight="1">
      <c r="A88" s="33" t="s">
        <v>103</v>
      </c>
      <c r="B88" s="33"/>
      <c r="C88" s="4"/>
      <c r="D88" s="4"/>
      <c r="E88" s="4"/>
      <c r="F88" s="65"/>
      <c r="G88" s="66"/>
      <c r="H88" s="65"/>
      <c r="I88" s="65"/>
      <c r="J88" s="65"/>
      <c r="K88" s="65"/>
      <c r="L88" s="65"/>
    </row>
  </sheetData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478AB-3051-4AE9-AA3D-6F861DFCB8C9}">
  <sheetPr codeName="Sheet3"/>
  <dimension ref="A1:L91"/>
  <sheetViews>
    <sheetView topLeftCell="A59" zoomScaleNormal="100" zoomScaleSheetLayoutView="100" workbookViewId="0">
      <selection activeCell="C14" sqref="C14"/>
    </sheetView>
  </sheetViews>
  <sheetFormatPr defaultColWidth="10.42578125" defaultRowHeight="21.75" customHeight="1"/>
  <cols>
    <col min="1" max="2" width="1.42578125" style="9" customWidth="1"/>
    <col min="3" max="3" width="39.5703125" style="9" customWidth="1"/>
    <col min="4" max="4" width="7.7109375" style="194" customWidth="1"/>
    <col min="5" max="5" width="0.5703125" style="9" customWidth="1"/>
    <col min="6" max="6" width="11.7109375" style="119" customWidth="1"/>
    <col min="7" max="7" width="0.5703125" style="119" customWidth="1"/>
    <col min="8" max="8" width="11.7109375" style="119" customWidth="1"/>
    <col min="9" max="9" width="0.5703125" style="119" customWidth="1"/>
    <col min="10" max="10" width="12.140625" style="119" customWidth="1"/>
    <col min="11" max="11" width="0.5703125" style="119" customWidth="1"/>
    <col min="12" max="12" width="11.7109375" style="119" customWidth="1"/>
    <col min="13" max="16384" width="10.42578125" style="9"/>
  </cols>
  <sheetData>
    <row r="1" spans="1:12" s="50" customFormat="1" ht="21.75" customHeight="1">
      <c r="A1" s="1" t="s">
        <v>36</v>
      </c>
      <c r="B1" s="1"/>
      <c r="C1" s="1"/>
      <c r="D1" s="63"/>
      <c r="E1" s="1"/>
      <c r="F1" s="111"/>
      <c r="G1" s="111"/>
      <c r="H1" s="111"/>
      <c r="I1" s="111"/>
      <c r="J1" s="111"/>
      <c r="K1" s="111"/>
      <c r="L1" s="111"/>
    </row>
    <row r="2" spans="1:12" s="50" customFormat="1" ht="21.75" customHeight="1">
      <c r="A2" s="1" t="s">
        <v>95</v>
      </c>
      <c r="B2" s="1"/>
      <c r="C2" s="1"/>
      <c r="D2" s="63"/>
      <c r="E2" s="1"/>
      <c r="F2" s="111"/>
      <c r="G2" s="111"/>
      <c r="H2" s="111"/>
      <c r="I2" s="111"/>
      <c r="J2" s="111"/>
      <c r="K2" s="111"/>
      <c r="L2" s="111"/>
    </row>
    <row r="3" spans="1:12" s="50" customFormat="1" ht="21.75" customHeight="1">
      <c r="A3" s="29" t="s">
        <v>176</v>
      </c>
      <c r="B3" s="29"/>
      <c r="C3" s="29"/>
      <c r="D3" s="64"/>
      <c r="E3" s="29"/>
      <c r="F3" s="112"/>
      <c r="G3" s="112"/>
      <c r="H3" s="112"/>
      <c r="I3" s="112"/>
      <c r="J3" s="112"/>
      <c r="K3" s="112"/>
      <c r="L3" s="112"/>
    </row>
    <row r="4" spans="1:12" s="50" customFormat="1" ht="20.100000000000001" customHeight="1">
      <c r="A4" s="1"/>
      <c r="B4" s="1"/>
      <c r="C4" s="1"/>
      <c r="D4" s="63"/>
      <c r="E4" s="1"/>
      <c r="F4" s="111"/>
      <c r="G4" s="111"/>
      <c r="H4" s="111"/>
      <c r="I4" s="111"/>
      <c r="J4" s="111"/>
      <c r="K4" s="111"/>
      <c r="L4" s="111"/>
    </row>
    <row r="5" spans="1:12" s="50" customFormat="1" ht="20.100000000000001" customHeight="1">
      <c r="D5" s="63"/>
      <c r="E5" s="59"/>
      <c r="F5" s="113"/>
      <c r="G5" s="113"/>
      <c r="H5" s="113"/>
      <c r="I5" s="113"/>
      <c r="J5" s="113"/>
      <c r="K5" s="113"/>
      <c r="L5" s="60" t="s">
        <v>97</v>
      </c>
    </row>
    <row r="6" spans="1:12" s="50" customFormat="1" ht="20.100000000000001" customHeight="1">
      <c r="D6" s="63"/>
      <c r="E6" s="59"/>
      <c r="F6" s="113"/>
      <c r="G6" s="114" t="s">
        <v>53</v>
      </c>
      <c r="H6" s="113"/>
      <c r="I6" s="115"/>
      <c r="J6" s="113"/>
      <c r="K6" s="114" t="s">
        <v>77</v>
      </c>
      <c r="L6" s="113"/>
    </row>
    <row r="7" spans="1:12" s="50" customFormat="1" ht="20.100000000000001" customHeight="1">
      <c r="D7" s="64" t="s">
        <v>0</v>
      </c>
      <c r="E7" s="59"/>
      <c r="F7" s="60" t="s">
        <v>137</v>
      </c>
      <c r="G7" s="116"/>
      <c r="H7" s="60" t="s">
        <v>127</v>
      </c>
      <c r="I7" s="116"/>
      <c r="J7" s="60" t="s">
        <v>137</v>
      </c>
      <c r="K7" s="116"/>
      <c r="L7" s="60" t="s">
        <v>127</v>
      </c>
    </row>
    <row r="8" spans="1:12" s="50" customFormat="1" ht="6" customHeight="1">
      <c r="D8" s="61"/>
      <c r="F8" s="90"/>
      <c r="G8" s="117"/>
      <c r="H8" s="117"/>
      <c r="I8" s="117"/>
      <c r="J8" s="90"/>
      <c r="K8" s="117"/>
      <c r="L8" s="117"/>
    </row>
    <row r="9" spans="1:12" s="50" customFormat="1" ht="20.100000000000001" customHeight="1">
      <c r="A9" s="50" t="s">
        <v>20</v>
      </c>
      <c r="D9" s="61"/>
      <c r="F9" s="91">
        <v>1806166594</v>
      </c>
      <c r="G9" s="62"/>
      <c r="H9" s="62">
        <v>1067222614</v>
      </c>
      <c r="I9" s="62"/>
      <c r="J9" s="91">
        <v>1805086606</v>
      </c>
      <c r="K9" s="62"/>
      <c r="L9" s="62">
        <v>1066946452</v>
      </c>
    </row>
    <row r="10" spans="1:12" s="50" customFormat="1" ht="20.100000000000001" customHeight="1">
      <c r="A10" s="50" t="s">
        <v>52</v>
      </c>
      <c r="D10" s="61"/>
      <c r="F10" s="92">
        <v>-989479981</v>
      </c>
      <c r="G10" s="119"/>
      <c r="H10" s="118">
        <v>-821486572</v>
      </c>
      <c r="I10" s="119"/>
      <c r="J10" s="92">
        <v>-993923400</v>
      </c>
      <c r="K10" s="119"/>
      <c r="L10" s="118">
        <v>-826045146</v>
      </c>
    </row>
    <row r="11" spans="1:12" s="50" customFormat="1" ht="6" customHeight="1">
      <c r="D11" s="61"/>
      <c r="F11" s="91"/>
      <c r="G11" s="62"/>
      <c r="H11" s="62"/>
      <c r="I11" s="62"/>
      <c r="J11" s="91"/>
      <c r="K11" s="62"/>
      <c r="L11" s="62"/>
    </row>
    <row r="12" spans="1:12" s="50" customFormat="1" ht="20.100000000000001" customHeight="1">
      <c r="A12" s="59" t="s">
        <v>146</v>
      </c>
      <c r="B12" s="59"/>
      <c r="C12" s="59"/>
      <c r="D12" s="63"/>
      <c r="E12" s="59"/>
      <c r="F12" s="91">
        <f>SUM(F9:F11)</f>
        <v>816686613</v>
      </c>
      <c r="G12" s="62"/>
      <c r="H12" s="62">
        <f>SUM(H9:H11)</f>
        <v>245736042</v>
      </c>
      <c r="I12" s="62"/>
      <c r="J12" s="91">
        <f>SUM(J9:J11)</f>
        <v>811163206</v>
      </c>
      <c r="K12" s="62"/>
      <c r="L12" s="62">
        <f>SUM(L9:L11)</f>
        <v>240901306</v>
      </c>
    </row>
    <row r="13" spans="1:12" s="50" customFormat="1" ht="20.100000000000001" customHeight="1">
      <c r="A13" s="50" t="s">
        <v>21</v>
      </c>
      <c r="B13" s="59"/>
      <c r="C13" s="59"/>
      <c r="D13" s="61"/>
      <c r="E13" s="59"/>
      <c r="F13" s="83">
        <v>2382587</v>
      </c>
      <c r="G13" s="67"/>
      <c r="H13" s="68">
        <v>1388846</v>
      </c>
      <c r="I13" s="67"/>
      <c r="J13" s="103">
        <v>2490522</v>
      </c>
      <c r="K13" s="67"/>
      <c r="L13" s="26">
        <v>1661259</v>
      </c>
    </row>
    <row r="14" spans="1:12" s="50" customFormat="1" ht="20.100000000000001" customHeight="1">
      <c r="A14" s="50" t="s">
        <v>41</v>
      </c>
      <c r="D14" s="61"/>
      <c r="F14" s="83">
        <v>-83076310</v>
      </c>
      <c r="G14" s="67"/>
      <c r="H14" s="68">
        <v>-61606910</v>
      </c>
      <c r="I14" s="67"/>
      <c r="J14" s="103">
        <v>-83076310</v>
      </c>
      <c r="K14" s="67"/>
      <c r="L14" s="26">
        <v>-61606910</v>
      </c>
    </row>
    <row r="15" spans="1:12" s="50" customFormat="1" ht="20.100000000000001" customHeight="1">
      <c r="A15" s="50" t="s">
        <v>42</v>
      </c>
      <c r="D15" s="61"/>
      <c r="F15" s="83">
        <v>-428376444</v>
      </c>
      <c r="G15" s="67"/>
      <c r="H15" s="68">
        <v>-273850944</v>
      </c>
      <c r="I15" s="67"/>
      <c r="J15" s="103">
        <v>-426888668</v>
      </c>
      <c r="K15" s="67"/>
      <c r="L15" s="26">
        <v>-283843652</v>
      </c>
    </row>
    <row r="16" spans="1:12" s="50" customFormat="1" ht="20.100000000000001" customHeight="1">
      <c r="A16" s="50" t="s">
        <v>63</v>
      </c>
      <c r="D16" s="61"/>
      <c r="F16" s="83">
        <v>-93635766</v>
      </c>
      <c r="G16" s="67"/>
      <c r="H16" s="68">
        <v>-86019221</v>
      </c>
      <c r="I16" s="67"/>
      <c r="J16" s="103">
        <v>-98031570</v>
      </c>
      <c r="K16" s="67"/>
      <c r="L16" s="26">
        <v>-90757700</v>
      </c>
    </row>
    <row r="17" spans="1:12" s="50" customFormat="1" ht="20.100000000000001" customHeight="1">
      <c r="A17" s="50" t="s">
        <v>129</v>
      </c>
      <c r="D17" s="61">
        <v>8</v>
      </c>
      <c r="F17" s="93">
        <v>0</v>
      </c>
      <c r="G17" s="67"/>
      <c r="H17" s="120">
        <v>-1909150</v>
      </c>
      <c r="I17" s="67"/>
      <c r="J17" s="104">
        <v>0</v>
      </c>
      <c r="K17" s="67"/>
      <c r="L17" s="53">
        <v>0</v>
      </c>
    </row>
    <row r="18" spans="1:12" s="50" customFormat="1" ht="6" customHeight="1">
      <c r="D18" s="61"/>
      <c r="F18" s="94"/>
      <c r="G18" s="67"/>
      <c r="H18" s="67"/>
      <c r="I18" s="67"/>
      <c r="J18" s="94"/>
      <c r="K18" s="67"/>
      <c r="L18" s="67"/>
    </row>
    <row r="19" spans="1:12" s="50" customFormat="1" ht="20.100000000000001" customHeight="1">
      <c r="A19" s="59" t="s">
        <v>147</v>
      </c>
      <c r="D19" s="61"/>
      <c r="F19" s="83">
        <f>SUM(F12:F17)</f>
        <v>213980680</v>
      </c>
      <c r="G19" s="67"/>
      <c r="H19" s="68">
        <f>SUM(H12:H17)</f>
        <v>-176261337</v>
      </c>
      <c r="I19" s="67"/>
      <c r="J19" s="94">
        <f>SUM(J12:J17)</f>
        <v>205657180</v>
      </c>
      <c r="K19" s="67"/>
      <c r="L19" s="67">
        <f>SUM(L12:L17)</f>
        <v>-193645697</v>
      </c>
    </row>
    <row r="20" spans="1:12" s="50" customFormat="1" ht="20.100000000000001" customHeight="1">
      <c r="A20" s="50" t="s">
        <v>148</v>
      </c>
      <c r="D20" s="61">
        <v>18</v>
      </c>
      <c r="F20" s="104">
        <v>-35788197</v>
      </c>
      <c r="G20" s="121"/>
      <c r="H20" s="53">
        <v>-2212053</v>
      </c>
      <c r="I20" s="121"/>
      <c r="J20" s="126">
        <v>-35788197</v>
      </c>
      <c r="K20" s="121"/>
      <c r="L20" s="147">
        <v>0</v>
      </c>
    </row>
    <row r="21" spans="1:12" s="50" customFormat="1" ht="6" customHeight="1">
      <c r="D21" s="61"/>
      <c r="F21" s="94"/>
      <c r="G21" s="67"/>
      <c r="H21" s="67"/>
      <c r="I21" s="67"/>
      <c r="J21" s="94"/>
      <c r="K21" s="67"/>
      <c r="L21" s="67"/>
    </row>
    <row r="22" spans="1:12" s="50" customFormat="1" ht="20.100000000000001" customHeight="1">
      <c r="A22" s="59" t="s">
        <v>149</v>
      </c>
      <c r="B22" s="59"/>
      <c r="C22" s="59"/>
      <c r="D22" s="63"/>
      <c r="E22" s="59"/>
      <c r="F22" s="83">
        <f>SUM(F19:F20)</f>
        <v>178192483</v>
      </c>
      <c r="G22" s="67"/>
      <c r="H22" s="68">
        <f>SUM(H19:H20)</f>
        <v>-178473390</v>
      </c>
      <c r="I22" s="67"/>
      <c r="J22" s="94">
        <f>SUM(J19:J20)</f>
        <v>169868983</v>
      </c>
      <c r="K22" s="67"/>
      <c r="L22" s="67">
        <f>SUM(L19:L20)</f>
        <v>-193645697</v>
      </c>
    </row>
    <row r="23" spans="1:12" s="50" customFormat="1" ht="20.100000000000001" customHeight="1">
      <c r="A23" s="59"/>
      <c r="B23" s="59"/>
      <c r="C23" s="59"/>
      <c r="D23" s="63"/>
      <c r="E23" s="59"/>
      <c r="F23" s="94"/>
      <c r="G23" s="67"/>
      <c r="H23" s="67"/>
      <c r="I23" s="67"/>
      <c r="J23" s="94"/>
      <c r="K23" s="67"/>
      <c r="L23" s="67"/>
    </row>
    <row r="24" spans="1:12" s="50" customFormat="1" ht="20.100000000000001" customHeight="1">
      <c r="A24" s="59" t="s">
        <v>89</v>
      </c>
      <c r="D24" s="63"/>
      <c r="E24" s="59"/>
      <c r="F24" s="94"/>
      <c r="G24" s="67"/>
      <c r="H24" s="67"/>
      <c r="I24" s="67"/>
      <c r="J24" s="94"/>
      <c r="K24" s="67"/>
      <c r="L24" s="67"/>
    </row>
    <row r="25" spans="1:12" s="50" customFormat="1" ht="20.100000000000001" customHeight="1">
      <c r="A25" s="50" t="s">
        <v>151</v>
      </c>
      <c r="D25" s="61"/>
      <c r="F25" s="94"/>
      <c r="G25" s="67"/>
      <c r="H25" s="67"/>
      <c r="I25" s="67"/>
      <c r="J25" s="94"/>
      <c r="K25" s="67"/>
      <c r="L25" s="67"/>
    </row>
    <row r="26" spans="1:12" s="50" customFormat="1" ht="20.100000000000001" customHeight="1">
      <c r="B26" s="50" t="s">
        <v>136</v>
      </c>
      <c r="D26" s="61"/>
      <c r="F26" s="94"/>
      <c r="G26" s="67"/>
      <c r="H26" s="67"/>
      <c r="I26" s="67"/>
      <c r="J26" s="94"/>
      <c r="K26" s="67"/>
      <c r="L26" s="67"/>
    </row>
    <row r="27" spans="1:12" s="50" customFormat="1" ht="20.100000000000001" customHeight="1">
      <c r="B27" s="50" t="s">
        <v>152</v>
      </c>
      <c r="D27" s="61"/>
      <c r="F27" s="94">
        <v>160000000</v>
      </c>
      <c r="G27" s="67"/>
      <c r="H27" s="67">
        <v>0</v>
      </c>
      <c r="I27" s="67"/>
      <c r="J27" s="94">
        <v>160000000</v>
      </c>
      <c r="K27" s="67"/>
      <c r="L27" s="67">
        <v>0</v>
      </c>
    </row>
    <row r="28" spans="1:12" s="50" customFormat="1" ht="20.100000000000001" customHeight="1">
      <c r="B28" s="50" t="s">
        <v>169</v>
      </c>
      <c r="D28" s="61"/>
      <c r="F28" s="94"/>
      <c r="G28" s="67"/>
      <c r="H28" s="67"/>
      <c r="I28" s="67"/>
      <c r="J28" s="94"/>
      <c r="K28" s="67"/>
      <c r="L28" s="67"/>
    </row>
    <row r="29" spans="1:12" s="50" customFormat="1" ht="20.100000000000001" customHeight="1">
      <c r="C29" s="50" t="s">
        <v>136</v>
      </c>
      <c r="D29" s="61"/>
      <c r="F29" s="185">
        <v>-32000000</v>
      </c>
      <c r="G29" s="67"/>
      <c r="H29" s="122">
        <v>0</v>
      </c>
      <c r="I29" s="67"/>
      <c r="J29" s="185">
        <v>-32000000</v>
      </c>
      <c r="K29" s="67"/>
      <c r="L29" s="122">
        <v>0</v>
      </c>
    </row>
    <row r="30" spans="1:12" s="50" customFormat="1" ht="6" customHeight="1">
      <c r="D30" s="63"/>
      <c r="E30" s="59"/>
      <c r="F30" s="94"/>
      <c r="G30" s="67"/>
      <c r="H30" s="67"/>
      <c r="I30" s="67"/>
      <c r="J30" s="94"/>
      <c r="K30" s="67"/>
      <c r="L30" s="67"/>
    </row>
    <row r="31" spans="1:12" s="50" customFormat="1" ht="20.100000000000001" customHeight="1">
      <c r="A31" s="59" t="s">
        <v>153</v>
      </c>
      <c r="B31" s="59"/>
      <c r="C31" s="59"/>
      <c r="D31" s="63"/>
      <c r="E31" s="59"/>
      <c r="F31" s="94"/>
      <c r="G31" s="67"/>
      <c r="H31" s="67"/>
      <c r="I31" s="67"/>
      <c r="J31" s="94"/>
      <c r="K31" s="67"/>
      <c r="L31" s="67"/>
    </row>
    <row r="32" spans="1:12" s="50" customFormat="1" ht="20.100000000000001" customHeight="1">
      <c r="A32" s="59"/>
      <c r="B32" s="59" t="s">
        <v>136</v>
      </c>
      <c r="C32" s="59"/>
      <c r="D32" s="63"/>
      <c r="E32" s="59"/>
      <c r="F32" s="185">
        <f>SUM(F27:F29)</f>
        <v>128000000</v>
      </c>
      <c r="G32" s="67"/>
      <c r="H32" s="122">
        <f>SUM(H27:H29)</f>
        <v>0</v>
      </c>
      <c r="I32" s="67"/>
      <c r="J32" s="185">
        <f>SUM(J27:J29)</f>
        <v>128000000</v>
      </c>
      <c r="K32" s="67"/>
      <c r="L32" s="122">
        <f>SUM(L27:L29)</f>
        <v>0</v>
      </c>
    </row>
    <row r="33" spans="1:12" s="50" customFormat="1" ht="20.100000000000001" customHeight="1">
      <c r="A33" s="50" t="s">
        <v>170</v>
      </c>
      <c r="D33" s="63"/>
      <c r="E33" s="59"/>
      <c r="F33" s="94"/>
      <c r="G33" s="67"/>
      <c r="H33" s="67"/>
      <c r="I33" s="67"/>
      <c r="J33" s="94"/>
      <c r="K33" s="67"/>
      <c r="L33" s="67"/>
    </row>
    <row r="34" spans="1:12" s="50" customFormat="1" ht="20.100000000000001" customHeight="1">
      <c r="B34" s="50" t="s">
        <v>136</v>
      </c>
      <c r="D34" s="63"/>
      <c r="E34" s="59"/>
      <c r="F34" s="94"/>
      <c r="G34" s="67"/>
      <c r="H34" s="67"/>
      <c r="I34" s="67"/>
      <c r="J34" s="94"/>
      <c r="K34" s="67"/>
      <c r="L34" s="67"/>
    </row>
    <row r="35" spans="1:12" s="50" customFormat="1" ht="20.100000000000001" customHeight="1">
      <c r="B35" s="50" t="s">
        <v>142</v>
      </c>
      <c r="D35" s="61"/>
      <c r="E35" s="59"/>
      <c r="F35" s="103">
        <v>1993937</v>
      </c>
      <c r="G35" s="67"/>
      <c r="H35" s="26">
        <v>9501085</v>
      </c>
      <c r="I35" s="67"/>
      <c r="J35" s="103">
        <v>1993937</v>
      </c>
      <c r="K35" s="26"/>
      <c r="L35" s="26">
        <v>9501085</v>
      </c>
    </row>
    <row r="36" spans="1:12" s="50" customFormat="1" ht="20.100000000000001" customHeight="1">
      <c r="B36" s="50" t="s">
        <v>142</v>
      </c>
      <c r="D36" s="63"/>
      <c r="E36" s="59"/>
      <c r="F36" s="94"/>
      <c r="G36" s="67"/>
      <c r="H36" s="67"/>
      <c r="I36" s="67"/>
      <c r="J36" s="94"/>
      <c r="K36" s="67"/>
      <c r="L36" s="67"/>
    </row>
    <row r="37" spans="1:12" s="50" customFormat="1" ht="20.100000000000001" customHeight="1">
      <c r="C37" s="50" t="s">
        <v>150</v>
      </c>
      <c r="D37" s="61"/>
      <c r="E37" s="59"/>
      <c r="F37" s="103">
        <v>186816</v>
      </c>
      <c r="G37" s="67"/>
      <c r="H37" s="26">
        <v>138439</v>
      </c>
      <c r="I37" s="67"/>
      <c r="J37" s="103">
        <v>186816</v>
      </c>
      <c r="K37" s="62"/>
      <c r="L37" s="26">
        <v>138439</v>
      </c>
    </row>
    <row r="38" spans="1:12" s="50" customFormat="1" ht="20.100000000000001" customHeight="1">
      <c r="B38" s="50" t="s">
        <v>88</v>
      </c>
      <c r="D38" s="61"/>
      <c r="E38" s="59"/>
      <c r="F38" s="103"/>
      <c r="G38" s="67"/>
      <c r="H38" s="26"/>
      <c r="I38" s="67"/>
      <c r="J38" s="103"/>
      <c r="K38" s="62"/>
      <c r="L38" s="26"/>
    </row>
    <row r="39" spans="1:12" s="50" customFormat="1" ht="20.100000000000001" customHeight="1">
      <c r="C39" s="50" t="s">
        <v>136</v>
      </c>
      <c r="D39" s="63"/>
      <c r="E39" s="59"/>
      <c r="F39" s="104">
        <v>-436150</v>
      </c>
      <c r="G39" s="67"/>
      <c r="H39" s="53">
        <v>-2741696</v>
      </c>
      <c r="I39" s="67"/>
      <c r="J39" s="104">
        <v>-436150</v>
      </c>
      <c r="K39" s="62"/>
      <c r="L39" s="53">
        <v>-2741696</v>
      </c>
    </row>
    <row r="40" spans="1:12" s="50" customFormat="1" ht="6" customHeight="1">
      <c r="D40" s="63"/>
      <c r="E40" s="59"/>
      <c r="F40" s="94"/>
      <c r="G40" s="67"/>
      <c r="H40" s="67"/>
      <c r="I40" s="67"/>
      <c r="J40" s="94"/>
      <c r="K40" s="67"/>
      <c r="L40" s="67"/>
    </row>
    <row r="41" spans="1:12" s="50" customFormat="1" ht="20.100000000000001" customHeight="1">
      <c r="A41" s="59" t="s">
        <v>154</v>
      </c>
      <c r="B41" s="59"/>
      <c r="C41" s="59"/>
      <c r="D41" s="63"/>
      <c r="E41" s="59"/>
      <c r="F41" s="83"/>
      <c r="J41" s="83"/>
    </row>
    <row r="42" spans="1:12" s="50" customFormat="1" ht="20.100000000000001" customHeight="1">
      <c r="A42" s="59"/>
      <c r="B42" s="59" t="s">
        <v>136</v>
      </c>
      <c r="C42" s="59"/>
      <c r="D42" s="63"/>
      <c r="E42" s="59"/>
      <c r="F42" s="82">
        <f>SUM(F35:F39)</f>
        <v>1744603</v>
      </c>
      <c r="G42" s="67"/>
      <c r="H42" s="53">
        <f>SUM(H35:H39)</f>
        <v>6897828</v>
      </c>
      <c r="I42" s="67"/>
      <c r="J42" s="82">
        <f>SUM(J35:J39)</f>
        <v>1744603</v>
      </c>
      <c r="K42" s="67"/>
      <c r="L42" s="53">
        <f>SUM(L35:L39)</f>
        <v>6897828</v>
      </c>
    </row>
    <row r="43" spans="1:12" s="50" customFormat="1" ht="6" customHeight="1">
      <c r="D43" s="63"/>
      <c r="E43" s="59"/>
      <c r="F43" s="94"/>
      <c r="G43" s="67"/>
      <c r="H43" s="67"/>
      <c r="I43" s="67"/>
      <c r="J43" s="94"/>
      <c r="K43" s="67"/>
      <c r="L43" s="67"/>
    </row>
    <row r="44" spans="1:12" s="50" customFormat="1" ht="20.100000000000001" customHeight="1">
      <c r="A44" s="50" t="s">
        <v>143</v>
      </c>
      <c r="D44" s="63"/>
      <c r="E44" s="59"/>
      <c r="F44" s="82">
        <f>SUM(F32,F42)</f>
        <v>129744603</v>
      </c>
      <c r="G44" s="67"/>
      <c r="H44" s="69">
        <f>SUM(H32,H42)</f>
        <v>6897828</v>
      </c>
      <c r="I44" s="67"/>
      <c r="J44" s="82">
        <f>SUM(J32,J42)</f>
        <v>129744603</v>
      </c>
      <c r="K44" s="67"/>
      <c r="L44" s="69">
        <f>SUM(L32,L42)</f>
        <v>6897828</v>
      </c>
    </row>
    <row r="45" spans="1:12" s="50" customFormat="1" ht="6" customHeight="1">
      <c r="D45" s="63"/>
      <c r="E45" s="59"/>
      <c r="F45" s="94"/>
      <c r="G45" s="67"/>
      <c r="H45" s="67"/>
      <c r="I45" s="67"/>
      <c r="J45" s="94"/>
      <c r="K45" s="67"/>
      <c r="L45" s="67"/>
    </row>
    <row r="46" spans="1:12" s="50" customFormat="1" ht="20.100000000000001" customHeight="1" thickBot="1">
      <c r="A46" s="59" t="s">
        <v>155</v>
      </c>
      <c r="D46" s="63"/>
      <c r="E46" s="59"/>
      <c r="F46" s="95">
        <f>SUM(F22,F44)</f>
        <v>307937086</v>
      </c>
      <c r="G46" s="67"/>
      <c r="H46" s="70">
        <f>SUM(H22,H44)</f>
        <v>-171575562</v>
      </c>
      <c r="I46" s="67"/>
      <c r="J46" s="95">
        <f>SUM(J22,J44)</f>
        <v>299613586</v>
      </c>
      <c r="K46" s="67"/>
      <c r="L46" s="70">
        <f>SUM(L22,L44)</f>
        <v>-186747869</v>
      </c>
    </row>
    <row r="47" spans="1:12" s="50" customFormat="1" ht="21.75" customHeight="1" thickTop="1">
      <c r="A47" s="59"/>
      <c r="B47" s="59"/>
      <c r="C47" s="59"/>
      <c r="D47" s="63"/>
      <c r="E47" s="59"/>
      <c r="F47" s="67"/>
      <c r="G47" s="67"/>
      <c r="H47" s="67"/>
      <c r="I47" s="67"/>
      <c r="J47" s="67"/>
      <c r="K47" s="67"/>
      <c r="L47" s="67"/>
    </row>
    <row r="48" spans="1:12" s="50" customFormat="1" ht="3.75" customHeight="1">
      <c r="A48" s="59"/>
      <c r="B48" s="59"/>
      <c r="C48" s="59"/>
      <c r="D48" s="63"/>
      <c r="E48" s="59"/>
      <c r="F48" s="67"/>
      <c r="G48" s="67"/>
      <c r="H48" s="67"/>
      <c r="I48" s="67"/>
      <c r="J48" s="67"/>
      <c r="K48" s="67"/>
      <c r="L48" s="67"/>
    </row>
    <row r="49" spans="1:12" s="50" customFormat="1" ht="21.95" customHeight="1">
      <c r="A49" s="175" t="s">
        <v>103</v>
      </c>
      <c r="B49" s="176"/>
      <c r="C49" s="176"/>
      <c r="D49" s="64"/>
      <c r="E49" s="176"/>
      <c r="F49" s="122"/>
      <c r="G49" s="122"/>
      <c r="H49" s="122"/>
      <c r="I49" s="122"/>
      <c r="J49" s="122"/>
      <c r="K49" s="122"/>
      <c r="L49" s="122"/>
    </row>
    <row r="50" spans="1:12" s="50" customFormat="1" ht="21.75" customHeight="1">
      <c r="A50" s="1" t="s">
        <v>36</v>
      </c>
      <c r="B50" s="1"/>
      <c r="C50" s="1"/>
      <c r="D50" s="63"/>
      <c r="E50" s="1"/>
      <c r="F50" s="111"/>
      <c r="G50" s="111"/>
      <c r="H50" s="111"/>
      <c r="I50" s="111"/>
      <c r="J50" s="111"/>
      <c r="K50" s="111"/>
      <c r="L50" s="111"/>
    </row>
    <row r="51" spans="1:12" s="50" customFormat="1" ht="21.75" customHeight="1">
      <c r="A51" s="1" t="s">
        <v>95</v>
      </c>
      <c r="B51" s="1"/>
      <c r="C51" s="1"/>
      <c r="D51" s="63"/>
      <c r="E51" s="1"/>
      <c r="F51" s="111"/>
      <c r="G51" s="111"/>
      <c r="H51" s="111"/>
      <c r="I51" s="111"/>
      <c r="J51" s="111"/>
      <c r="K51" s="111"/>
      <c r="L51" s="111"/>
    </row>
    <row r="52" spans="1:12" s="50" customFormat="1" ht="21.75" customHeight="1">
      <c r="A52" s="29" t="str">
        <f>+A3</f>
        <v>สำหรับงวดเก้าเดือนสิ้นสุดวันที่ 30 กันยายน พ.ศ. 2566</v>
      </c>
      <c r="B52" s="29"/>
      <c r="C52" s="29"/>
      <c r="D52" s="64"/>
      <c r="E52" s="29"/>
      <c r="F52" s="112"/>
      <c r="G52" s="112"/>
      <c r="H52" s="112"/>
      <c r="I52" s="112"/>
      <c r="J52" s="112"/>
      <c r="K52" s="112"/>
      <c r="L52" s="112"/>
    </row>
    <row r="53" spans="1:12" s="50" customFormat="1" ht="21.75" customHeight="1">
      <c r="A53" s="1"/>
      <c r="B53" s="1"/>
      <c r="C53" s="1"/>
      <c r="D53" s="63"/>
      <c r="E53" s="1"/>
      <c r="F53" s="111"/>
      <c r="G53" s="111"/>
      <c r="H53" s="111"/>
      <c r="I53" s="111"/>
      <c r="J53" s="111"/>
      <c r="K53" s="111"/>
      <c r="L53" s="111"/>
    </row>
    <row r="54" spans="1:12" s="50" customFormat="1" ht="21.75" customHeight="1">
      <c r="D54" s="63"/>
      <c r="E54" s="59"/>
      <c r="F54" s="113"/>
      <c r="G54" s="113"/>
      <c r="H54" s="113"/>
      <c r="I54" s="113"/>
      <c r="J54" s="113"/>
      <c r="K54" s="113"/>
      <c r="L54" s="60" t="s">
        <v>97</v>
      </c>
    </row>
    <row r="55" spans="1:12" s="50" customFormat="1" ht="21.75" customHeight="1">
      <c r="D55" s="63"/>
      <c r="E55" s="59"/>
      <c r="F55" s="113"/>
      <c r="G55" s="114" t="s">
        <v>53</v>
      </c>
      <c r="H55" s="113"/>
      <c r="I55" s="115"/>
      <c r="J55" s="113"/>
      <c r="K55" s="114" t="s">
        <v>77</v>
      </c>
      <c r="L55" s="113"/>
    </row>
    <row r="56" spans="1:12" s="50" customFormat="1" ht="21.75" customHeight="1">
      <c r="D56" s="63"/>
      <c r="E56" s="59"/>
      <c r="F56" s="60" t="s">
        <v>137</v>
      </c>
      <c r="G56" s="116"/>
      <c r="H56" s="60" t="s">
        <v>127</v>
      </c>
      <c r="I56" s="116"/>
      <c r="J56" s="60" t="s">
        <v>137</v>
      </c>
      <c r="K56" s="116"/>
      <c r="L56" s="60" t="s">
        <v>127</v>
      </c>
    </row>
    <row r="57" spans="1:12" s="50" customFormat="1" ht="21.75" customHeight="1">
      <c r="A57" s="59"/>
      <c r="B57" s="59"/>
      <c r="C57" s="59"/>
      <c r="D57" s="63"/>
      <c r="E57" s="59"/>
      <c r="F57" s="94"/>
      <c r="G57" s="67"/>
      <c r="H57" s="67"/>
      <c r="I57" s="67"/>
      <c r="J57" s="94"/>
      <c r="K57" s="67"/>
      <c r="L57" s="67"/>
    </row>
    <row r="58" spans="1:12" s="50" customFormat="1" ht="21.75" customHeight="1">
      <c r="A58" s="59" t="s">
        <v>157</v>
      </c>
      <c r="B58" s="59"/>
      <c r="C58" s="59"/>
      <c r="D58" s="63"/>
      <c r="E58" s="59"/>
      <c r="F58" s="94"/>
      <c r="G58" s="67"/>
      <c r="H58" s="67"/>
      <c r="I58" s="67"/>
      <c r="J58" s="94"/>
      <c r="K58" s="67"/>
      <c r="L58" s="67"/>
    </row>
    <row r="59" spans="1:12" s="50" customFormat="1" ht="21.75" customHeight="1">
      <c r="A59" s="50" t="s">
        <v>83</v>
      </c>
      <c r="B59" s="59"/>
      <c r="C59" s="59"/>
      <c r="D59" s="63"/>
      <c r="E59" s="59"/>
      <c r="F59" s="83">
        <f>F22</f>
        <v>178192483</v>
      </c>
      <c r="G59" s="67"/>
      <c r="H59" s="68">
        <v>-178473390</v>
      </c>
      <c r="I59" s="67"/>
      <c r="J59" s="83">
        <f>J22</f>
        <v>169868983</v>
      </c>
      <c r="K59" s="67"/>
      <c r="L59" s="68">
        <v>-193645697</v>
      </c>
    </row>
    <row r="60" spans="1:12" s="50" customFormat="1" ht="21.75" customHeight="1">
      <c r="A60" s="50" t="s">
        <v>45</v>
      </c>
      <c r="B60" s="59"/>
      <c r="C60" s="59"/>
      <c r="D60" s="63"/>
      <c r="E60" s="59"/>
      <c r="F60" s="96">
        <v>0</v>
      </c>
      <c r="G60" s="67"/>
      <c r="H60" s="123">
        <v>0</v>
      </c>
      <c r="I60" s="67"/>
      <c r="J60" s="104">
        <v>0</v>
      </c>
      <c r="K60" s="67"/>
      <c r="L60" s="53">
        <v>0</v>
      </c>
    </row>
    <row r="61" spans="1:12" s="50" customFormat="1" ht="6" customHeight="1">
      <c r="D61" s="61"/>
      <c r="F61" s="94"/>
      <c r="G61" s="67"/>
      <c r="H61" s="67"/>
      <c r="I61" s="67"/>
      <c r="J61" s="94"/>
      <c r="K61" s="67"/>
      <c r="L61" s="67"/>
    </row>
    <row r="62" spans="1:12" s="50" customFormat="1" ht="21.75" customHeight="1" thickBot="1">
      <c r="A62" s="59"/>
      <c r="B62" s="59"/>
      <c r="C62" s="59"/>
      <c r="D62" s="63"/>
      <c r="E62" s="59"/>
      <c r="F62" s="95">
        <f>SUM(F59:F61)</f>
        <v>178192483</v>
      </c>
      <c r="G62" s="67"/>
      <c r="H62" s="70">
        <f>SUM(H59:H61)</f>
        <v>-178473390</v>
      </c>
      <c r="I62" s="67"/>
      <c r="J62" s="127">
        <f>SUM(J59:J61)</f>
        <v>169868983</v>
      </c>
      <c r="K62" s="67"/>
      <c r="L62" s="148">
        <f>SUM(L59:L61)</f>
        <v>-193645697</v>
      </c>
    </row>
    <row r="63" spans="1:12" s="50" customFormat="1" ht="21.75" customHeight="1" thickTop="1">
      <c r="A63" s="59"/>
      <c r="B63" s="59"/>
      <c r="C63" s="59"/>
      <c r="D63" s="63"/>
      <c r="E63" s="59"/>
      <c r="F63" s="94"/>
      <c r="G63" s="67"/>
      <c r="H63" s="67"/>
      <c r="I63" s="67"/>
      <c r="J63" s="94"/>
      <c r="K63" s="67"/>
      <c r="L63" s="67"/>
    </row>
    <row r="64" spans="1:12" s="50" customFormat="1" ht="21.75" customHeight="1">
      <c r="A64" s="59" t="s">
        <v>156</v>
      </c>
      <c r="B64" s="59"/>
      <c r="C64" s="59"/>
      <c r="D64" s="63"/>
      <c r="E64" s="59"/>
      <c r="F64" s="94"/>
      <c r="G64" s="67"/>
      <c r="H64" s="67"/>
      <c r="I64" s="67"/>
      <c r="J64" s="94"/>
      <c r="K64" s="67"/>
      <c r="L64" s="67"/>
    </row>
    <row r="65" spans="1:12" s="50" customFormat="1" ht="21.75" customHeight="1">
      <c r="A65" s="50" t="s">
        <v>83</v>
      </c>
      <c r="B65" s="59"/>
      <c r="C65" s="59"/>
      <c r="D65" s="63"/>
      <c r="E65" s="59"/>
      <c r="F65" s="103">
        <f>F46</f>
        <v>307937086</v>
      </c>
      <c r="G65" s="67"/>
      <c r="H65" s="26">
        <f>H46</f>
        <v>-171575562</v>
      </c>
      <c r="I65" s="67"/>
      <c r="J65" s="103">
        <f>J46</f>
        <v>299613586</v>
      </c>
      <c r="K65" s="26"/>
      <c r="L65" s="26">
        <f>L46</f>
        <v>-186747869</v>
      </c>
    </row>
    <row r="66" spans="1:12" s="50" customFormat="1" ht="21.75" customHeight="1">
      <c r="A66" s="50" t="s">
        <v>45</v>
      </c>
      <c r="B66" s="59"/>
      <c r="C66" s="59"/>
      <c r="D66" s="63"/>
      <c r="E66" s="59"/>
      <c r="F66" s="96">
        <v>0</v>
      </c>
      <c r="G66" s="67"/>
      <c r="H66" s="123">
        <v>0</v>
      </c>
      <c r="I66" s="67"/>
      <c r="J66" s="105">
        <v>0</v>
      </c>
      <c r="K66" s="26"/>
      <c r="L66" s="124">
        <v>0</v>
      </c>
    </row>
    <row r="67" spans="1:12" s="50" customFormat="1" ht="6" customHeight="1">
      <c r="D67" s="61"/>
      <c r="F67" s="94"/>
      <c r="G67" s="67"/>
      <c r="H67" s="67"/>
      <c r="I67" s="67"/>
      <c r="J67" s="94"/>
      <c r="K67" s="67"/>
      <c r="L67" s="67"/>
    </row>
    <row r="68" spans="1:12" s="50" customFormat="1" ht="21.75" customHeight="1" thickBot="1">
      <c r="A68" s="59"/>
      <c r="B68" s="59"/>
      <c r="C68" s="59"/>
      <c r="D68" s="63"/>
      <c r="E68" s="59"/>
      <c r="F68" s="95">
        <f>SUM(F65:F67)</f>
        <v>307937086</v>
      </c>
      <c r="G68" s="67"/>
      <c r="H68" s="70">
        <f>SUM(H65:H67)</f>
        <v>-171575562</v>
      </c>
      <c r="I68" s="67"/>
      <c r="J68" s="127">
        <f>SUM(J65:J67)</f>
        <v>299613586</v>
      </c>
      <c r="K68" s="67"/>
      <c r="L68" s="148">
        <f>SUM(L65:L67)</f>
        <v>-186747869</v>
      </c>
    </row>
    <row r="69" spans="1:12" s="50" customFormat="1" ht="21.75" customHeight="1" thickTop="1">
      <c r="A69" s="59"/>
      <c r="B69" s="59"/>
      <c r="C69" s="59"/>
      <c r="D69" s="63"/>
      <c r="E69" s="59"/>
      <c r="F69" s="94"/>
      <c r="G69" s="67"/>
      <c r="H69" s="67"/>
      <c r="I69" s="67"/>
      <c r="J69" s="94"/>
      <c r="K69" s="67"/>
      <c r="L69" s="67"/>
    </row>
    <row r="70" spans="1:12" s="50" customFormat="1" ht="21.75" customHeight="1">
      <c r="A70" s="59" t="s">
        <v>158</v>
      </c>
      <c r="F70" s="94"/>
      <c r="G70" s="67"/>
      <c r="H70" s="67"/>
      <c r="I70" s="67"/>
      <c r="J70" s="94"/>
      <c r="K70" s="67"/>
      <c r="L70" s="67"/>
    </row>
    <row r="71" spans="1:12" s="50" customFormat="1" ht="6" customHeight="1">
      <c r="D71" s="61"/>
      <c r="F71" s="94"/>
      <c r="G71" s="67"/>
      <c r="H71" s="67"/>
      <c r="I71" s="67"/>
      <c r="J71" s="94"/>
      <c r="K71" s="67"/>
      <c r="L71" s="67"/>
    </row>
    <row r="72" spans="1:12" s="50" customFormat="1" ht="21.75" customHeight="1" thickBot="1">
      <c r="A72" s="50" t="s">
        <v>159</v>
      </c>
      <c r="B72" s="59"/>
      <c r="C72" s="59"/>
      <c r="D72" s="61"/>
      <c r="E72" s="59"/>
      <c r="F72" s="145">
        <f>F22/15097800</f>
        <v>11.802546265018744</v>
      </c>
      <c r="G72" s="125"/>
      <c r="H72" s="146">
        <v>-11.821152088383737</v>
      </c>
      <c r="I72" s="125"/>
      <c r="J72" s="145">
        <f>J22/15097800</f>
        <v>11.251240776801918</v>
      </c>
      <c r="K72" s="125"/>
      <c r="L72" s="146">
        <v>-12.826087045794752</v>
      </c>
    </row>
    <row r="73" spans="1:12" s="50" customFormat="1" ht="21.75" customHeight="1" thickTop="1">
      <c r="B73" s="59"/>
      <c r="C73" s="59"/>
      <c r="D73" s="61"/>
      <c r="E73" s="59"/>
      <c r="F73" s="125"/>
      <c r="G73" s="125"/>
      <c r="H73" s="125"/>
      <c r="I73" s="125"/>
      <c r="J73" s="125"/>
      <c r="K73" s="125"/>
      <c r="L73" s="125"/>
    </row>
    <row r="74" spans="1:12" s="50" customFormat="1" ht="21.75" customHeight="1">
      <c r="B74" s="59"/>
      <c r="C74" s="59"/>
      <c r="D74" s="61"/>
      <c r="E74" s="59"/>
      <c r="F74" s="125"/>
      <c r="G74" s="125"/>
      <c r="H74" s="125"/>
      <c r="I74" s="125"/>
      <c r="J74" s="125"/>
      <c r="K74" s="125"/>
      <c r="L74" s="125"/>
    </row>
    <row r="75" spans="1:12" s="50" customFormat="1" ht="21.75" customHeight="1">
      <c r="B75" s="59"/>
      <c r="C75" s="59"/>
      <c r="D75" s="61"/>
      <c r="E75" s="59"/>
      <c r="F75" s="125"/>
      <c r="G75" s="125"/>
      <c r="H75" s="125"/>
      <c r="I75" s="125"/>
      <c r="J75" s="125"/>
      <c r="K75" s="125"/>
      <c r="L75" s="125"/>
    </row>
    <row r="76" spans="1:12" s="50" customFormat="1" ht="21.75" customHeight="1">
      <c r="B76" s="59"/>
      <c r="C76" s="59"/>
      <c r="D76" s="61"/>
      <c r="E76" s="59"/>
      <c r="F76" s="125"/>
      <c r="G76" s="125"/>
      <c r="H76" s="125"/>
      <c r="I76" s="125"/>
      <c r="J76" s="125"/>
      <c r="K76" s="125"/>
      <c r="L76" s="125"/>
    </row>
    <row r="77" spans="1:12" s="50" customFormat="1" ht="21.75" customHeight="1">
      <c r="B77" s="59"/>
      <c r="C77" s="59"/>
      <c r="D77" s="61"/>
      <c r="E77" s="59"/>
      <c r="F77" s="125"/>
      <c r="G77" s="125"/>
      <c r="H77" s="125"/>
      <c r="I77" s="125"/>
      <c r="J77" s="125"/>
      <c r="K77" s="125"/>
      <c r="L77" s="125"/>
    </row>
    <row r="78" spans="1:12" s="50" customFormat="1" ht="21.75" customHeight="1">
      <c r="B78" s="59"/>
      <c r="C78" s="59"/>
      <c r="D78" s="61"/>
      <c r="E78" s="59"/>
      <c r="F78" s="125"/>
      <c r="G78" s="125"/>
      <c r="H78" s="125"/>
      <c r="I78" s="125"/>
      <c r="J78" s="125"/>
      <c r="K78" s="125"/>
      <c r="L78" s="125"/>
    </row>
    <row r="79" spans="1:12" s="50" customFormat="1" ht="21.75" customHeight="1">
      <c r="B79" s="59"/>
      <c r="C79" s="59"/>
      <c r="D79" s="61"/>
      <c r="E79" s="59"/>
      <c r="F79" s="125"/>
      <c r="G79" s="125"/>
      <c r="H79" s="125"/>
      <c r="I79" s="125"/>
      <c r="J79" s="125"/>
      <c r="K79" s="125"/>
      <c r="L79" s="125"/>
    </row>
    <row r="80" spans="1:12" s="50" customFormat="1" ht="21.75" customHeight="1">
      <c r="B80" s="59"/>
      <c r="C80" s="59"/>
      <c r="D80" s="61"/>
      <c r="E80" s="59"/>
      <c r="F80" s="125"/>
      <c r="G80" s="125"/>
      <c r="H80" s="125"/>
      <c r="I80" s="125"/>
      <c r="J80" s="125"/>
      <c r="K80" s="125"/>
      <c r="L80" s="125"/>
    </row>
    <row r="81" spans="1:12" s="50" customFormat="1" ht="21.75" customHeight="1">
      <c r="B81" s="59"/>
      <c r="C81" s="59"/>
      <c r="D81" s="61"/>
      <c r="E81" s="59"/>
      <c r="F81" s="125"/>
      <c r="G81" s="125"/>
      <c r="H81" s="125"/>
      <c r="I81" s="125"/>
      <c r="J81" s="125"/>
      <c r="K81" s="125"/>
      <c r="L81" s="125"/>
    </row>
    <row r="82" spans="1:12" s="50" customFormat="1" ht="21.75" customHeight="1">
      <c r="B82" s="59"/>
      <c r="C82" s="59"/>
      <c r="D82" s="61"/>
      <c r="E82" s="59"/>
      <c r="F82" s="125"/>
      <c r="G82" s="125"/>
      <c r="H82" s="125"/>
      <c r="I82" s="125"/>
      <c r="J82" s="125"/>
      <c r="K82" s="125"/>
      <c r="L82" s="125"/>
    </row>
    <row r="83" spans="1:12" s="50" customFormat="1" ht="21.75" customHeight="1">
      <c r="B83" s="59"/>
      <c r="C83" s="59"/>
      <c r="D83" s="61"/>
      <c r="E83" s="59"/>
      <c r="F83" s="125"/>
      <c r="G83" s="125"/>
      <c r="H83" s="125"/>
      <c r="I83" s="125"/>
      <c r="J83" s="125"/>
      <c r="K83" s="125"/>
      <c r="L83" s="125"/>
    </row>
    <row r="84" spans="1:12" s="50" customFormat="1" ht="21.75" customHeight="1">
      <c r="B84" s="59"/>
      <c r="C84" s="59"/>
      <c r="D84" s="61"/>
      <c r="E84" s="59"/>
      <c r="F84" s="125"/>
      <c r="G84" s="125"/>
      <c r="H84" s="125"/>
      <c r="I84" s="125"/>
      <c r="J84" s="125"/>
      <c r="K84" s="125"/>
      <c r="L84" s="125"/>
    </row>
    <row r="85" spans="1:12" s="50" customFormat="1" ht="21.75" customHeight="1">
      <c r="B85" s="59"/>
      <c r="C85" s="59"/>
      <c r="D85" s="61"/>
      <c r="E85" s="59"/>
      <c r="F85" s="125"/>
      <c r="G85" s="125"/>
      <c r="H85" s="125"/>
      <c r="I85" s="125"/>
      <c r="J85" s="125"/>
      <c r="K85" s="125"/>
      <c r="L85" s="125"/>
    </row>
    <row r="86" spans="1:12" s="50" customFormat="1" ht="21.75" customHeight="1">
      <c r="B86" s="59"/>
      <c r="C86" s="59"/>
      <c r="D86" s="61"/>
      <c r="E86" s="59"/>
      <c r="F86" s="125"/>
      <c r="G86" s="125"/>
      <c r="H86" s="125"/>
      <c r="I86" s="125"/>
      <c r="J86" s="125"/>
      <c r="K86" s="125"/>
      <c r="L86" s="125"/>
    </row>
    <row r="87" spans="1:12" s="50" customFormat="1" ht="21.75" customHeight="1">
      <c r="B87" s="59"/>
      <c r="C87" s="59"/>
      <c r="D87" s="61"/>
      <c r="E87" s="59"/>
      <c r="F87" s="125"/>
      <c r="G87" s="125"/>
      <c r="H87" s="125"/>
      <c r="I87" s="125"/>
      <c r="J87" s="125"/>
      <c r="K87" s="125"/>
      <c r="L87" s="125"/>
    </row>
    <row r="88" spans="1:12" s="50" customFormat="1" ht="21.75" customHeight="1">
      <c r="B88" s="59"/>
      <c r="C88" s="59"/>
      <c r="D88" s="61"/>
      <c r="E88" s="59"/>
      <c r="F88" s="125"/>
      <c r="G88" s="125"/>
      <c r="H88" s="125"/>
      <c r="I88" s="125"/>
      <c r="J88" s="125"/>
      <c r="K88" s="125"/>
      <c r="L88" s="125"/>
    </row>
    <row r="89" spans="1:12" s="50" customFormat="1" ht="21.75" customHeight="1">
      <c r="B89" s="59"/>
      <c r="C89" s="59"/>
      <c r="D89" s="61"/>
      <c r="E89" s="59"/>
      <c r="F89" s="125"/>
      <c r="G89" s="125"/>
      <c r="H89" s="125"/>
      <c r="I89" s="125"/>
      <c r="J89" s="125"/>
      <c r="K89" s="125"/>
      <c r="L89" s="125"/>
    </row>
    <row r="90" spans="1:12" s="50" customFormat="1" ht="17.25" customHeight="1">
      <c r="B90" s="59"/>
      <c r="C90" s="59"/>
      <c r="D90" s="61"/>
      <c r="E90" s="59"/>
      <c r="F90" s="125"/>
      <c r="G90" s="125"/>
      <c r="H90" s="125"/>
      <c r="I90" s="125"/>
      <c r="J90" s="125"/>
      <c r="K90" s="125"/>
      <c r="L90" s="125"/>
    </row>
    <row r="91" spans="1:12" ht="21.95" customHeight="1">
      <c r="A91" s="175" t="s">
        <v>103</v>
      </c>
      <c r="B91" s="176"/>
      <c r="C91" s="176"/>
      <c r="D91" s="64"/>
      <c r="E91" s="176"/>
      <c r="F91" s="122"/>
      <c r="G91" s="122"/>
      <c r="H91" s="122"/>
      <c r="I91" s="122"/>
      <c r="J91" s="122"/>
      <c r="K91" s="122"/>
      <c r="L91" s="122"/>
    </row>
  </sheetData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F6350-1DFC-406E-B427-D8FCA7B38219}">
  <sheetPr codeName="Sheet4"/>
  <dimension ref="A1:S29"/>
  <sheetViews>
    <sheetView topLeftCell="A11" zoomScaleNormal="100" zoomScaleSheetLayoutView="100" workbookViewId="0">
      <selection activeCell="I13" sqref="I13"/>
    </sheetView>
  </sheetViews>
  <sheetFormatPr defaultColWidth="10.7109375" defaultRowHeight="18.75"/>
  <cols>
    <col min="1" max="2" width="1.7109375" style="77" customWidth="1"/>
    <col min="3" max="3" width="11.42578125" style="77" customWidth="1"/>
    <col min="4" max="4" width="24" style="77" customWidth="1"/>
    <col min="5" max="5" width="1.85546875" style="77" customWidth="1"/>
    <col min="6" max="6" width="0.85546875" style="77" customWidth="1"/>
    <col min="7" max="7" width="12.7109375" style="86" customWidth="1"/>
    <col min="8" max="8" width="0.85546875" style="86" customWidth="1"/>
    <col min="9" max="9" width="12.7109375" style="86" customWidth="1"/>
    <col min="10" max="10" width="0.85546875" style="86" customWidth="1"/>
    <col min="11" max="11" width="12.7109375" style="86" customWidth="1"/>
    <col min="12" max="12" width="0.85546875" style="86" customWidth="1"/>
    <col min="13" max="13" width="12.7109375" style="86" customWidth="1"/>
    <col min="14" max="14" width="0.85546875" style="86" customWidth="1"/>
    <col min="15" max="15" width="13.7109375" style="86" customWidth="1"/>
    <col min="16" max="16" width="0.85546875" style="86" customWidth="1"/>
    <col min="17" max="17" width="13.7109375" style="86" customWidth="1"/>
    <col min="18" max="18" width="0.85546875" style="86" customWidth="1"/>
    <col min="19" max="19" width="12.7109375" style="86" customWidth="1"/>
    <col min="20" max="16384" width="10.7109375" style="77"/>
  </cols>
  <sheetData>
    <row r="1" spans="1:19" s="72" customFormat="1" ht="21" customHeight="1">
      <c r="A1" s="71" t="s">
        <v>35</v>
      </c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s="72" customFormat="1" ht="21" customHeight="1">
      <c r="A2" s="59" t="s">
        <v>122</v>
      </c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s="72" customFormat="1" ht="21" customHeight="1">
      <c r="A3" s="133" t="str">
        <f>'PL7-8_TH (9-month) '!A3</f>
        <v>สำหรับงวดเก้าเดือนสิ้นสุดวันที่ 30 กันยายน พ.ศ. 2566</v>
      </c>
      <c r="B3" s="74"/>
      <c r="C3" s="74"/>
      <c r="D3" s="74"/>
      <c r="E3" s="74"/>
      <c r="F3" s="7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19" s="72" customFormat="1" ht="21" customHeight="1">
      <c r="A4" s="76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s="72" customFormat="1" ht="21" customHeight="1">
      <c r="A5" s="7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60" t="s">
        <v>97</v>
      </c>
    </row>
    <row r="6" spans="1:19" ht="21" customHeight="1">
      <c r="C6" s="72"/>
      <c r="D6" s="72"/>
      <c r="E6" s="72"/>
      <c r="F6" s="72"/>
      <c r="G6" s="197" t="s">
        <v>105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34"/>
      <c r="S6" s="134"/>
    </row>
    <row r="7" spans="1:19" ht="21" customHeight="1">
      <c r="C7" s="72"/>
      <c r="D7" s="72"/>
      <c r="E7" s="72"/>
      <c r="F7" s="72"/>
      <c r="G7" s="79"/>
      <c r="H7" s="79"/>
      <c r="I7" s="79"/>
      <c r="J7" s="79"/>
      <c r="K7" s="79"/>
      <c r="L7" s="79"/>
      <c r="M7" s="198" t="s">
        <v>110</v>
      </c>
      <c r="N7" s="198"/>
      <c r="O7" s="198"/>
      <c r="P7" s="198"/>
      <c r="Q7" s="198"/>
      <c r="R7" s="79"/>
      <c r="S7" s="79"/>
    </row>
    <row r="8" spans="1:19" s="72" customFormat="1" ht="21" customHeight="1">
      <c r="G8" s="79"/>
      <c r="H8" s="79"/>
      <c r="I8" s="197" t="s">
        <v>108</v>
      </c>
      <c r="J8" s="197"/>
      <c r="K8" s="197"/>
      <c r="L8" s="79"/>
      <c r="M8" s="199" t="s">
        <v>89</v>
      </c>
      <c r="N8" s="199"/>
      <c r="O8" s="199"/>
      <c r="P8" s="79"/>
      <c r="Q8" s="136" t="s">
        <v>111</v>
      </c>
      <c r="R8" s="79"/>
      <c r="S8" s="137"/>
    </row>
    <row r="9" spans="1:19" s="72" customFormat="1" ht="21" customHeight="1">
      <c r="G9" s="73"/>
      <c r="H9" s="135"/>
      <c r="I9" s="135" t="s">
        <v>10</v>
      </c>
      <c r="J9" s="135"/>
      <c r="K9" s="135"/>
      <c r="L9" s="135"/>
      <c r="M9" s="136"/>
      <c r="N9" s="135"/>
      <c r="O9" s="136" t="s">
        <v>85</v>
      </c>
      <c r="Q9" s="136" t="s">
        <v>112</v>
      </c>
      <c r="S9" s="137" t="s">
        <v>111</v>
      </c>
    </row>
    <row r="10" spans="1:19" s="72" customFormat="1" ht="21" customHeight="1">
      <c r="G10" s="135" t="s">
        <v>33</v>
      </c>
      <c r="H10" s="135"/>
      <c r="I10" s="135" t="s">
        <v>81</v>
      </c>
      <c r="J10" s="135"/>
      <c r="K10" s="135"/>
      <c r="L10" s="135"/>
      <c r="M10" s="136" t="s">
        <v>113</v>
      </c>
      <c r="N10" s="135"/>
      <c r="O10" s="136" t="s">
        <v>114</v>
      </c>
      <c r="P10" s="135"/>
      <c r="Q10" s="136" t="s">
        <v>115</v>
      </c>
      <c r="R10" s="135"/>
      <c r="S10" s="135" t="s">
        <v>116</v>
      </c>
    </row>
    <row r="11" spans="1:19" s="72" customFormat="1" ht="21" customHeight="1">
      <c r="G11" s="149" t="s">
        <v>57</v>
      </c>
      <c r="H11" s="135"/>
      <c r="I11" s="149" t="s">
        <v>82</v>
      </c>
      <c r="J11" s="135"/>
      <c r="K11" s="149" t="s">
        <v>11</v>
      </c>
      <c r="L11" s="135"/>
      <c r="M11" s="150" t="s">
        <v>117</v>
      </c>
      <c r="N11" s="135"/>
      <c r="O11" s="150" t="s">
        <v>118</v>
      </c>
      <c r="P11" s="135"/>
      <c r="Q11" s="150" t="s">
        <v>119</v>
      </c>
      <c r="R11" s="135"/>
      <c r="S11" s="149" t="s">
        <v>119</v>
      </c>
    </row>
    <row r="12" spans="1:19" s="72" customFormat="1" ht="6" customHeight="1">
      <c r="B12" s="77"/>
      <c r="C12" s="151"/>
      <c r="D12" s="151"/>
      <c r="F12" s="151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</row>
    <row r="13" spans="1:19" ht="21" customHeight="1">
      <c r="A13" s="128" t="s">
        <v>128</v>
      </c>
      <c r="B13" s="128"/>
      <c r="C13" s="186"/>
      <c r="D13" s="186"/>
      <c r="E13" s="186"/>
      <c r="G13" s="109">
        <v>150978000</v>
      </c>
      <c r="H13" s="26"/>
      <c r="I13" s="109">
        <v>16000000</v>
      </c>
      <c r="J13" s="26"/>
      <c r="K13" s="109">
        <v>-1009205941</v>
      </c>
      <c r="M13" s="109">
        <v>2409149892</v>
      </c>
      <c r="O13" s="109">
        <v>-7825696</v>
      </c>
      <c r="Q13" s="26">
        <f>SUM(M13:O13)</f>
        <v>2401324196</v>
      </c>
      <c r="S13" s="80">
        <f>SUM(G13:K13,Q13)</f>
        <v>1559096255</v>
      </c>
    </row>
    <row r="14" spans="1:19" ht="6" customHeight="1">
      <c r="A14" s="128"/>
      <c r="B14" s="186"/>
      <c r="C14" s="186"/>
      <c r="D14" s="186"/>
      <c r="E14" s="186"/>
      <c r="G14" s="108"/>
      <c r="H14" s="108"/>
      <c r="I14" s="108"/>
      <c r="J14" s="108"/>
      <c r="K14" s="108"/>
      <c r="O14" s="108"/>
    </row>
    <row r="15" spans="1:19" ht="21" customHeight="1">
      <c r="A15" s="128" t="s">
        <v>120</v>
      </c>
      <c r="B15" s="186"/>
      <c r="C15" s="186"/>
      <c r="D15" s="186"/>
      <c r="E15" s="186"/>
      <c r="G15" s="109"/>
      <c r="H15" s="109"/>
      <c r="I15" s="109"/>
      <c r="J15" s="109"/>
      <c r="K15" s="109"/>
      <c r="O15" s="109"/>
    </row>
    <row r="16" spans="1:19" ht="21" customHeight="1">
      <c r="A16" s="128"/>
      <c r="B16" s="130" t="s">
        <v>123</v>
      </c>
      <c r="C16" s="186"/>
      <c r="D16" s="186"/>
      <c r="E16" s="186"/>
      <c r="G16" s="53">
        <v>0</v>
      </c>
      <c r="H16" s="26"/>
      <c r="I16" s="53">
        <v>0</v>
      </c>
      <c r="J16" s="26"/>
      <c r="K16" s="53">
        <v>-178473390</v>
      </c>
      <c r="M16" s="141">
        <v>0</v>
      </c>
      <c r="O16" s="53">
        <v>6897828</v>
      </c>
      <c r="Q16" s="53">
        <f>SUM(M16:O16)</f>
        <v>6897828</v>
      </c>
      <c r="S16" s="142">
        <f>SUM(G16:K16,Q16)</f>
        <v>-171575562</v>
      </c>
    </row>
    <row r="17" spans="1:19" ht="6" customHeight="1">
      <c r="A17" s="128"/>
      <c r="B17" s="186"/>
      <c r="C17" s="186"/>
      <c r="D17" s="186"/>
      <c r="E17" s="186"/>
      <c r="G17" s="26"/>
      <c r="H17" s="26"/>
      <c r="I17" s="26"/>
      <c r="J17" s="26"/>
      <c r="K17" s="26"/>
      <c r="O17" s="26"/>
      <c r="Q17" s="26"/>
    </row>
    <row r="18" spans="1:19" ht="21" customHeight="1" thickBot="1">
      <c r="A18" s="128" t="s">
        <v>173</v>
      </c>
      <c r="B18" s="129"/>
      <c r="C18" s="130"/>
      <c r="D18" s="130"/>
      <c r="E18" s="130"/>
      <c r="G18" s="110">
        <f>SUM(G13:G16)</f>
        <v>150978000</v>
      </c>
      <c r="H18" s="108"/>
      <c r="I18" s="110">
        <f>SUM(I13:I16)</f>
        <v>16000000</v>
      </c>
      <c r="J18" s="108"/>
      <c r="K18" s="110">
        <f>SUM(K13:K16)</f>
        <v>-1187679331</v>
      </c>
      <c r="M18" s="110">
        <f>SUM(M13:M16)</f>
        <v>2409149892</v>
      </c>
      <c r="O18" s="110">
        <f>SUM(O13:O16)</f>
        <v>-927868</v>
      </c>
      <c r="Q18" s="110">
        <f>SUM(Q13:Q16)</f>
        <v>2408222024</v>
      </c>
      <c r="S18" s="110">
        <f>SUM(S13:S16)</f>
        <v>1387520693</v>
      </c>
    </row>
    <row r="19" spans="1:19" ht="21" customHeight="1" thickTop="1"/>
    <row r="20" spans="1:19" ht="21" customHeight="1">
      <c r="A20" s="128" t="s">
        <v>138</v>
      </c>
      <c r="B20" s="128"/>
      <c r="C20" s="186"/>
      <c r="D20" s="186"/>
      <c r="E20" s="186"/>
      <c r="G20" s="132">
        <v>150978000</v>
      </c>
      <c r="H20" s="26"/>
      <c r="I20" s="132">
        <v>16000000</v>
      </c>
      <c r="J20" s="26"/>
      <c r="K20" s="132">
        <v>-911586626</v>
      </c>
      <c r="M20" s="138">
        <v>2409149892</v>
      </c>
      <c r="O20" s="132">
        <v>-1038973</v>
      </c>
      <c r="Q20" s="81">
        <f>SUM(M20:O20)</f>
        <v>2408110919</v>
      </c>
      <c r="S20" s="81">
        <f>SUM(G20:K20,Q20)</f>
        <v>1663502293</v>
      </c>
    </row>
    <row r="21" spans="1:19" ht="6" customHeight="1">
      <c r="A21" s="128"/>
      <c r="B21" s="186"/>
      <c r="C21" s="186"/>
      <c r="D21" s="186"/>
      <c r="E21" s="186"/>
      <c r="G21" s="131"/>
      <c r="H21" s="108"/>
      <c r="I21" s="131"/>
      <c r="J21" s="108"/>
      <c r="K21" s="131"/>
      <c r="M21" s="138"/>
      <c r="O21" s="131"/>
      <c r="Q21" s="138"/>
      <c r="S21" s="138"/>
    </row>
    <row r="22" spans="1:19" ht="21" customHeight="1">
      <c r="A22" s="128" t="s">
        <v>120</v>
      </c>
      <c r="B22" s="186"/>
      <c r="C22" s="186"/>
      <c r="D22" s="186"/>
      <c r="E22" s="186"/>
      <c r="G22" s="132"/>
      <c r="H22" s="109"/>
      <c r="I22" s="132"/>
      <c r="J22" s="109"/>
      <c r="K22" s="132"/>
      <c r="M22" s="138"/>
      <c r="O22" s="132"/>
      <c r="Q22" s="138"/>
      <c r="S22" s="138"/>
    </row>
    <row r="23" spans="1:19" ht="21" customHeight="1">
      <c r="A23" s="128"/>
      <c r="B23" s="130" t="s">
        <v>160</v>
      </c>
      <c r="C23" s="186"/>
      <c r="D23" s="186"/>
      <c r="E23" s="186"/>
      <c r="G23" s="104">
        <v>0</v>
      </c>
      <c r="H23" s="26"/>
      <c r="I23" s="104">
        <v>0</v>
      </c>
      <c r="J23" s="26"/>
      <c r="K23" s="104">
        <f>'PL7-8_TH (9-month) '!F22</f>
        <v>178192483</v>
      </c>
      <c r="M23" s="139">
        <f>'PL7-8_TH (9-month) '!F32</f>
        <v>128000000</v>
      </c>
      <c r="O23" s="104">
        <f>'PL7-8_TH (9-month) '!F42</f>
        <v>1744603</v>
      </c>
      <c r="Q23" s="104">
        <f>SUM(M23:O23)</f>
        <v>129744603</v>
      </c>
      <c r="S23" s="84">
        <f>SUM(G23:K23,Q23)</f>
        <v>307937086</v>
      </c>
    </row>
    <row r="24" spans="1:19" ht="6" customHeight="1">
      <c r="A24" s="128"/>
      <c r="B24" s="186"/>
      <c r="C24" s="186"/>
      <c r="D24" s="186"/>
      <c r="E24" s="186"/>
      <c r="G24" s="103"/>
      <c r="H24" s="26"/>
      <c r="I24" s="103"/>
      <c r="J24" s="26"/>
      <c r="K24" s="103"/>
      <c r="M24" s="138"/>
      <c r="O24" s="103"/>
      <c r="Q24" s="103"/>
      <c r="S24" s="138"/>
    </row>
    <row r="25" spans="1:19" ht="21" customHeight="1" thickBot="1">
      <c r="A25" s="128" t="s">
        <v>174</v>
      </c>
      <c r="B25" s="129"/>
      <c r="C25" s="130"/>
      <c r="D25" s="130"/>
      <c r="E25" s="130"/>
      <c r="G25" s="140">
        <f>SUM(G20:G23)</f>
        <v>150978000</v>
      </c>
      <c r="H25" s="108"/>
      <c r="I25" s="140">
        <f>SUM(I20:I23)</f>
        <v>16000000</v>
      </c>
      <c r="J25" s="108"/>
      <c r="K25" s="140">
        <f>SUM(K20:K23)</f>
        <v>-733394143</v>
      </c>
      <c r="M25" s="140">
        <f>SUM(M20:M23)</f>
        <v>2537149892</v>
      </c>
      <c r="O25" s="140">
        <f>SUM(O20:O23)</f>
        <v>705630</v>
      </c>
      <c r="Q25" s="140">
        <f>SUM(Q20:Q23)</f>
        <v>2537855522</v>
      </c>
      <c r="S25" s="140">
        <f>SUM(S20:S23)</f>
        <v>1971439379</v>
      </c>
    </row>
    <row r="26" spans="1:19" ht="21" customHeight="1" thickTop="1"/>
    <row r="27" spans="1:19" ht="15.6" customHeight="1"/>
    <row r="28" spans="1:19" ht="14.25" customHeight="1"/>
    <row r="29" spans="1:19" ht="21.95" customHeight="1">
      <c r="A29" s="143" t="str">
        <f>+'PL5-6_TH (3-month) '!A46</f>
        <v>หมายเหตุประกอบข้อมูลทางการเงินเป็นส่วนหนึ่งของข้อมูลทางการเงินระหว่างกาลนี้</v>
      </c>
      <c r="B29" s="85"/>
      <c r="C29" s="85"/>
      <c r="D29" s="85"/>
      <c r="E29" s="85"/>
      <c r="F29" s="85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</row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43B82-8AF8-4E5C-9428-AE5A5F8C812A}">
  <sheetPr codeName="Sheet5"/>
  <dimension ref="A1:S31"/>
  <sheetViews>
    <sheetView topLeftCell="D10" zoomScaleNormal="100" zoomScaleSheetLayoutView="100" workbookViewId="0">
      <selection activeCell="M19" sqref="M19"/>
    </sheetView>
  </sheetViews>
  <sheetFormatPr defaultColWidth="10.7109375" defaultRowHeight="21" customHeight="1"/>
  <cols>
    <col min="1" max="2" width="1.7109375" style="77" customWidth="1"/>
    <col min="3" max="3" width="11.42578125" style="77" customWidth="1"/>
    <col min="4" max="4" width="27" style="77" customWidth="1"/>
    <col min="5" max="5" width="1.7109375" style="77" customWidth="1"/>
    <col min="6" max="6" width="0.5703125" style="77" customWidth="1"/>
    <col min="7" max="7" width="12.7109375" style="86" customWidth="1"/>
    <col min="8" max="8" width="0.5703125" style="86" customWidth="1"/>
    <col min="9" max="9" width="12.7109375" style="86" customWidth="1"/>
    <col min="10" max="10" width="0.5703125" style="86" customWidth="1"/>
    <col min="11" max="11" width="12.7109375" style="86" customWidth="1"/>
    <col min="12" max="12" width="0.5703125" style="86" customWidth="1"/>
    <col min="13" max="13" width="12.7109375" style="86" customWidth="1"/>
    <col min="14" max="14" width="0.5703125" style="86" customWidth="1"/>
    <col min="15" max="15" width="13.28515625" style="86" customWidth="1"/>
    <col min="16" max="16" width="0.5703125" style="86" customWidth="1"/>
    <col min="17" max="17" width="13.28515625" style="86" customWidth="1"/>
    <col min="18" max="18" width="0.5703125" style="86" customWidth="1"/>
    <col min="19" max="19" width="12.7109375" style="86" customWidth="1"/>
    <col min="20" max="16384" width="10.7109375" style="77"/>
  </cols>
  <sheetData>
    <row r="1" spans="1:19" s="72" customFormat="1" ht="21" customHeight="1">
      <c r="A1" s="71" t="s">
        <v>35</v>
      </c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s="72" customFormat="1" ht="21" customHeight="1">
      <c r="A2" s="59" t="s">
        <v>124</v>
      </c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s="72" customFormat="1" ht="21" customHeight="1">
      <c r="A3" s="133" t="str">
        <f>+'9'!A3</f>
        <v>สำหรับงวดเก้าเดือนสิ้นสุดวันที่ 30 กันยายน พ.ศ. 2566</v>
      </c>
      <c r="B3" s="74"/>
      <c r="C3" s="74"/>
      <c r="D3" s="74"/>
      <c r="E3" s="74"/>
      <c r="F3" s="7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19" s="72" customFormat="1" ht="18.95" customHeight="1">
      <c r="A4" s="76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s="72" customFormat="1" ht="18.95" customHeight="1">
      <c r="A5" s="7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60" t="s">
        <v>97</v>
      </c>
    </row>
    <row r="6" spans="1:19" ht="18.95" customHeight="1">
      <c r="C6" s="72"/>
      <c r="D6" s="72"/>
      <c r="E6" s="72"/>
      <c r="F6" s="72"/>
      <c r="G6" s="197" t="s">
        <v>121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34"/>
      <c r="S6" s="134"/>
    </row>
    <row r="7" spans="1:19" ht="18.95" customHeight="1">
      <c r="C7" s="72"/>
      <c r="D7" s="72"/>
      <c r="E7" s="72"/>
      <c r="F7" s="72"/>
      <c r="G7" s="79"/>
      <c r="H7" s="79"/>
      <c r="I7" s="78"/>
      <c r="J7" s="78"/>
      <c r="K7" s="78"/>
      <c r="L7" s="79"/>
      <c r="M7" s="199" t="s">
        <v>110</v>
      </c>
      <c r="N7" s="199"/>
      <c r="O7" s="199"/>
      <c r="P7" s="199"/>
      <c r="Q7" s="199"/>
      <c r="R7" s="79"/>
      <c r="S7" s="79"/>
    </row>
    <row r="8" spans="1:19" s="72" customFormat="1" ht="18.95" customHeight="1">
      <c r="G8" s="79"/>
      <c r="H8" s="79"/>
      <c r="I8" s="197" t="s">
        <v>108</v>
      </c>
      <c r="J8" s="197"/>
      <c r="K8" s="197"/>
      <c r="L8" s="79"/>
      <c r="M8" s="199" t="s">
        <v>89</v>
      </c>
      <c r="N8" s="199"/>
      <c r="O8" s="199"/>
      <c r="P8" s="79"/>
      <c r="Q8" s="136" t="s">
        <v>111</v>
      </c>
      <c r="R8" s="79"/>
      <c r="S8" s="137"/>
    </row>
    <row r="9" spans="1:19" s="72" customFormat="1" ht="18.95" customHeight="1">
      <c r="G9" s="73"/>
      <c r="H9" s="135"/>
      <c r="I9" s="135" t="s">
        <v>10</v>
      </c>
      <c r="J9" s="135"/>
      <c r="K9" s="135"/>
      <c r="L9" s="135"/>
      <c r="M9" s="136"/>
      <c r="N9" s="135"/>
      <c r="O9" s="136" t="s">
        <v>85</v>
      </c>
      <c r="Q9" s="136" t="s">
        <v>112</v>
      </c>
      <c r="S9" s="137" t="s">
        <v>111</v>
      </c>
    </row>
    <row r="10" spans="1:19" s="72" customFormat="1" ht="18.95" customHeight="1">
      <c r="G10" s="135" t="s">
        <v>33</v>
      </c>
      <c r="H10" s="135"/>
      <c r="I10" s="135" t="s">
        <v>81</v>
      </c>
      <c r="J10" s="135"/>
      <c r="K10" s="135"/>
      <c r="L10" s="135"/>
      <c r="M10" s="136" t="s">
        <v>113</v>
      </c>
      <c r="N10" s="135"/>
      <c r="O10" s="136" t="s">
        <v>114</v>
      </c>
      <c r="P10" s="135"/>
      <c r="Q10" s="136" t="s">
        <v>115</v>
      </c>
      <c r="R10" s="135"/>
      <c r="S10" s="135" t="s">
        <v>116</v>
      </c>
    </row>
    <row r="11" spans="1:19" s="72" customFormat="1" ht="18.95" customHeight="1">
      <c r="G11" s="149" t="s">
        <v>57</v>
      </c>
      <c r="H11" s="135"/>
      <c r="I11" s="149" t="s">
        <v>82</v>
      </c>
      <c r="J11" s="135"/>
      <c r="K11" s="149" t="s">
        <v>11</v>
      </c>
      <c r="L11" s="135"/>
      <c r="M11" s="150" t="s">
        <v>117</v>
      </c>
      <c r="N11" s="135"/>
      <c r="O11" s="150" t="s">
        <v>118</v>
      </c>
      <c r="P11" s="135"/>
      <c r="Q11" s="150" t="s">
        <v>119</v>
      </c>
      <c r="R11" s="135"/>
      <c r="S11" s="149" t="s">
        <v>119</v>
      </c>
    </row>
    <row r="12" spans="1:19" s="72" customFormat="1" ht="6" customHeight="1">
      <c r="B12" s="77"/>
      <c r="C12" s="151"/>
      <c r="D12" s="151"/>
      <c r="F12" s="151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</row>
    <row r="13" spans="1:19" ht="18.95" customHeight="1">
      <c r="A13" s="128" t="s">
        <v>128</v>
      </c>
      <c r="B13" s="128"/>
      <c r="C13" s="194"/>
      <c r="D13" s="194"/>
      <c r="E13" s="194"/>
      <c r="G13" s="108">
        <v>150978000</v>
      </c>
      <c r="H13" s="108"/>
      <c r="I13" s="108">
        <v>16000000</v>
      </c>
      <c r="J13" s="108"/>
      <c r="K13" s="108">
        <v>-999987584</v>
      </c>
      <c r="M13" s="108">
        <v>2409149892</v>
      </c>
      <c r="O13" s="108">
        <v>-7825696</v>
      </c>
      <c r="Q13" s="80">
        <f>SUM(M13:O13)</f>
        <v>2401324196</v>
      </c>
      <c r="S13" s="108">
        <f>SUM(G13:K13,Q13)</f>
        <v>1568314612</v>
      </c>
    </row>
    <row r="14" spans="1:19" ht="6" customHeight="1">
      <c r="A14" s="128"/>
      <c r="B14" s="194"/>
      <c r="C14" s="194"/>
      <c r="D14" s="194"/>
      <c r="E14" s="194"/>
      <c r="G14" s="108"/>
      <c r="H14" s="108"/>
      <c r="I14" s="108"/>
      <c r="J14" s="108"/>
      <c r="K14" s="108"/>
      <c r="O14" s="108"/>
    </row>
    <row r="15" spans="1:19" ht="18.95" customHeight="1">
      <c r="A15" s="128" t="s">
        <v>120</v>
      </c>
      <c r="B15" s="194"/>
      <c r="C15" s="194"/>
      <c r="D15" s="194"/>
      <c r="E15" s="194"/>
      <c r="G15" s="109"/>
      <c r="H15" s="109"/>
      <c r="I15" s="109"/>
      <c r="J15" s="109"/>
      <c r="K15" s="109"/>
      <c r="O15" s="109"/>
    </row>
    <row r="16" spans="1:19" ht="18.95" customHeight="1">
      <c r="A16" s="128"/>
      <c r="B16" s="130" t="s">
        <v>123</v>
      </c>
      <c r="C16" s="194"/>
      <c r="D16" s="194"/>
      <c r="E16" s="194"/>
      <c r="G16" s="53">
        <v>0</v>
      </c>
      <c r="H16" s="26"/>
      <c r="I16" s="53">
        <v>0</v>
      </c>
      <c r="J16" s="26"/>
      <c r="K16" s="152">
        <v>-193645697</v>
      </c>
      <c r="M16" s="141">
        <v>0</v>
      </c>
      <c r="O16" s="152">
        <v>6897828</v>
      </c>
      <c r="Q16" s="142">
        <f>SUM(M16:O16)</f>
        <v>6897828</v>
      </c>
      <c r="S16" s="142">
        <f>SUM(G16:K16,Q16)</f>
        <v>-186747869</v>
      </c>
    </row>
    <row r="17" spans="1:19" ht="6" customHeight="1">
      <c r="A17" s="128"/>
      <c r="B17" s="194"/>
      <c r="C17" s="194"/>
      <c r="D17" s="194"/>
      <c r="E17" s="194"/>
      <c r="G17" s="26"/>
      <c r="H17" s="26"/>
      <c r="I17" s="26"/>
      <c r="J17" s="26"/>
      <c r="K17" s="26"/>
      <c r="O17" s="26"/>
    </row>
    <row r="18" spans="1:19" ht="18.95" customHeight="1" thickBot="1">
      <c r="A18" s="128" t="s">
        <v>173</v>
      </c>
      <c r="B18" s="129"/>
      <c r="C18" s="130"/>
      <c r="D18" s="130"/>
      <c r="E18" s="130"/>
      <c r="G18" s="110">
        <f>SUM(G13:G16)</f>
        <v>150978000</v>
      </c>
      <c r="H18" s="108"/>
      <c r="I18" s="110">
        <f>SUM(I13:I16)</f>
        <v>16000000</v>
      </c>
      <c r="J18" s="108"/>
      <c r="K18" s="110">
        <f>SUM(K13:K16)</f>
        <v>-1193633281</v>
      </c>
      <c r="M18" s="110">
        <f>SUM(M13:M16)</f>
        <v>2409149892</v>
      </c>
      <c r="O18" s="110">
        <f>SUM(O13:O16)</f>
        <v>-927868</v>
      </c>
      <c r="Q18" s="110">
        <f>SUM(Q13:Q16)</f>
        <v>2408222024</v>
      </c>
      <c r="S18" s="110">
        <f>SUM(S13:S16)</f>
        <v>1381566743</v>
      </c>
    </row>
    <row r="19" spans="1:19" ht="18.95" customHeight="1" thickTop="1"/>
    <row r="20" spans="1:19" ht="18.95" customHeight="1">
      <c r="A20" s="128" t="s">
        <v>138</v>
      </c>
      <c r="B20" s="128"/>
      <c r="C20" s="194"/>
      <c r="D20" s="194"/>
      <c r="E20" s="194"/>
      <c r="G20" s="131">
        <v>150978000</v>
      </c>
      <c r="H20" s="108"/>
      <c r="I20" s="131">
        <v>16000000</v>
      </c>
      <c r="J20" s="108"/>
      <c r="K20" s="132">
        <v>-919409711</v>
      </c>
      <c r="M20" s="138">
        <v>2409149892</v>
      </c>
      <c r="O20" s="132">
        <v>-1038973</v>
      </c>
      <c r="Q20" s="131">
        <f>SUM(M20:O20)</f>
        <v>2408110919</v>
      </c>
      <c r="S20" s="131">
        <f>SUM(G20:K20,Q20)</f>
        <v>1655679208</v>
      </c>
    </row>
    <row r="21" spans="1:19" ht="6" customHeight="1">
      <c r="A21" s="128"/>
      <c r="B21" s="194"/>
      <c r="C21" s="194"/>
      <c r="D21" s="194"/>
      <c r="E21" s="194"/>
      <c r="G21" s="131"/>
      <c r="H21" s="108"/>
      <c r="I21" s="131"/>
      <c r="J21" s="108"/>
      <c r="K21" s="131"/>
      <c r="M21" s="138"/>
      <c r="O21" s="131"/>
      <c r="Q21" s="138"/>
      <c r="S21" s="138"/>
    </row>
    <row r="22" spans="1:19" ht="18.95" customHeight="1">
      <c r="A22" s="128" t="s">
        <v>120</v>
      </c>
      <c r="B22" s="194"/>
      <c r="C22" s="194"/>
      <c r="D22" s="194"/>
      <c r="E22" s="194"/>
      <c r="G22" s="132"/>
      <c r="H22" s="109"/>
      <c r="I22" s="132"/>
      <c r="J22" s="109"/>
      <c r="K22" s="132"/>
      <c r="M22" s="138"/>
      <c r="O22" s="132"/>
      <c r="Q22" s="138"/>
      <c r="S22" s="138"/>
    </row>
    <row r="23" spans="1:19" ht="18.95" customHeight="1">
      <c r="A23" s="128"/>
      <c r="B23" s="130" t="s">
        <v>160</v>
      </c>
      <c r="C23" s="194"/>
      <c r="D23" s="194"/>
      <c r="E23" s="194"/>
      <c r="G23" s="104">
        <v>0</v>
      </c>
      <c r="H23" s="26"/>
      <c r="I23" s="104">
        <v>0</v>
      </c>
      <c r="J23" s="26"/>
      <c r="K23" s="144">
        <f>'PL7-8_TH (9-month) '!J22</f>
        <v>169868983</v>
      </c>
      <c r="M23" s="139">
        <f>'PL7-8_TH (9-month) '!J32</f>
        <v>128000000</v>
      </c>
      <c r="O23" s="144">
        <f>'PL7-8_TH (9-month) '!J42</f>
        <v>1744603</v>
      </c>
      <c r="Q23" s="144">
        <f>SUM(M23:O23)</f>
        <v>129744603</v>
      </c>
      <c r="S23" s="84">
        <f>SUM(G23:K23,Q23)</f>
        <v>299613586</v>
      </c>
    </row>
    <row r="24" spans="1:19" ht="6" customHeight="1">
      <c r="A24" s="128"/>
      <c r="B24" s="194"/>
      <c r="C24" s="194"/>
      <c r="D24" s="194"/>
      <c r="E24" s="194"/>
      <c r="G24" s="103"/>
      <c r="H24" s="26"/>
      <c r="I24" s="103"/>
      <c r="J24" s="26"/>
      <c r="K24" s="103"/>
      <c r="M24" s="138"/>
      <c r="O24" s="103"/>
      <c r="Q24" s="138"/>
      <c r="S24" s="138"/>
    </row>
    <row r="25" spans="1:19" ht="18.95" customHeight="1" thickBot="1">
      <c r="A25" s="128" t="s">
        <v>174</v>
      </c>
      <c r="B25" s="129"/>
      <c r="C25" s="130"/>
      <c r="D25" s="130"/>
      <c r="E25" s="130"/>
      <c r="G25" s="140">
        <f>SUM(G20:G23)</f>
        <v>150978000</v>
      </c>
      <c r="H25" s="108"/>
      <c r="I25" s="140">
        <f>SUM(I20:I23)</f>
        <v>16000000</v>
      </c>
      <c r="J25" s="108"/>
      <c r="K25" s="140">
        <f>SUM(K20:K23)</f>
        <v>-749540728</v>
      </c>
      <c r="M25" s="140">
        <f>SUM(M20:M23)</f>
        <v>2537149892</v>
      </c>
      <c r="O25" s="140">
        <f>SUM(O20:O23)</f>
        <v>705630</v>
      </c>
      <c r="Q25" s="140">
        <f>SUM(Q20:Q23)</f>
        <v>2537855522</v>
      </c>
      <c r="S25" s="140">
        <f>SUM(S20:S23)</f>
        <v>1955292794</v>
      </c>
    </row>
    <row r="26" spans="1:19" ht="18.95" customHeight="1" thickTop="1"/>
    <row r="27" spans="1:19" ht="18.95" customHeight="1"/>
    <row r="28" spans="1:19" ht="18.95" customHeight="1"/>
    <row r="29" spans="1:19" ht="17.25" customHeight="1"/>
    <row r="30" spans="1:19" ht="10.5" customHeight="1"/>
    <row r="31" spans="1:19" ht="21.95" customHeight="1">
      <c r="A31" s="143" t="str">
        <f>+'PL5-6_TH (3-month) '!A46</f>
        <v>หมายเหตุประกอบข้อมูลทางการเงินเป็นส่วนหนึ่งของข้อมูลทางการเงินระหว่างกาลนี้</v>
      </c>
      <c r="B31" s="85"/>
      <c r="C31" s="85"/>
      <c r="D31" s="85"/>
      <c r="E31" s="85"/>
      <c r="F31" s="85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</row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E78B-CA5D-4548-9373-7C82C8A1DB26}">
  <sheetPr codeName="Sheet6"/>
  <dimension ref="A1:L89"/>
  <sheetViews>
    <sheetView zoomScaleNormal="100" zoomScaleSheetLayoutView="100" workbookViewId="0">
      <selection activeCell="H82" sqref="H82"/>
    </sheetView>
  </sheetViews>
  <sheetFormatPr defaultColWidth="10.42578125" defaultRowHeight="21.75" customHeight="1"/>
  <cols>
    <col min="1" max="2" width="1.7109375" style="15" customWidth="1"/>
    <col min="3" max="3" width="39.5703125" style="15" customWidth="1"/>
    <col min="4" max="4" width="7.5703125" style="6" customWidth="1"/>
    <col min="5" max="5" width="0.5703125" style="15" customWidth="1"/>
    <col min="6" max="6" width="11.7109375" style="46" customWidth="1"/>
    <col min="7" max="7" width="0.5703125" style="46" customWidth="1"/>
    <col min="8" max="8" width="11.7109375" style="46" customWidth="1"/>
    <col min="9" max="9" width="0.5703125" style="46" customWidth="1"/>
    <col min="10" max="10" width="11.7109375" style="46" customWidth="1"/>
    <col min="11" max="11" width="0.5703125" style="46" customWidth="1"/>
    <col min="12" max="12" width="11.7109375" style="46" customWidth="1"/>
    <col min="13" max="16384" width="10.42578125" style="15"/>
  </cols>
  <sheetData>
    <row r="1" spans="1:12" s="39" customFormat="1" ht="21" customHeight="1">
      <c r="A1" s="35" t="s">
        <v>36</v>
      </c>
      <c r="B1" s="35"/>
      <c r="C1" s="35"/>
      <c r="D1" s="36"/>
      <c r="E1" s="35"/>
      <c r="F1" s="37"/>
      <c r="G1" s="38"/>
      <c r="H1" s="38"/>
      <c r="I1" s="38"/>
      <c r="J1" s="38"/>
      <c r="K1" s="38"/>
      <c r="L1" s="38"/>
    </row>
    <row r="2" spans="1:12" ht="21" customHeight="1">
      <c r="A2" s="35" t="s">
        <v>22</v>
      </c>
      <c r="B2" s="35"/>
      <c r="C2" s="35"/>
      <c r="D2" s="36"/>
      <c r="E2" s="35"/>
      <c r="F2" s="37"/>
      <c r="G2" s="38"/>
      <c r="H2" s="38"/>
      <c r="I2" s="38"/>
      <c r="J2" s="38"/>
      <c r="K2" s="38"/>
      <c r="L2" s="38"/>
    </row>
    <row r="3" spans="1:12" ht="21" customHeight="1">
      <c r="A3" s="3" t="str">
        <f>'10'!A3</f>
        <v>สำหรับงวดเก้าเดือนสิ้นสุดวันที่ 30 กันยายน พ.ศ. 2566</v>
      </c>
      <c r="B3" s="3"/>
      <c r="C3" s="3"/>
      <c r="D3" s="40"/>
      <c r="E3" s="3"/>
      <c r="F3" s="41"/>
      <c r="G3" s="42"/>
      <c r="H3" s="42"/>
      <c r="I3" s="42"/>
      <c r="J3" s="42"/>
      <c r="K3" s="42"/>
      <c r="L3" s="42"/>
    </row>
    <row r="4" spans="1:12" ht="18.75">
      <c r="A4" s="39"/>
      <c r="F4" s="43"/>
      <c r="G4" s="43"/>
      <c r="H4" s="43"/>
      <c r="I4" s="43"/>
      <c r="J4" s="43"/>
      <c r="K4" s="43"/>
      <c r="L4" s="43"/>
    </row>
    <row r="5" spans="1:12" ht="21" customHeight="1">
      <c r="A5" s="39"/>
      <c r="B5" s="39"/>
      <c r="C5" s="39"/>
      <c r="D5" s="44"/>
      <c r="E5" s="39"/>
      <c r="F5" s="7"/>
      <c r="G5" s="7"/>
      <c r="H5" s="7"/>
      <c r="I5" s="7"/>
      <c r="J5" s="7"/>
      <c r="K5" s="7"/>
      <c r="L5" s="8" t="s">
        <v>97</v>
      </c>
    </row>
    <row r="6" spans="1:12" ht="21" customHeight="1">
      <c r="A6" s="39"/>
      <c r="B6" s="39"/>
      <c r="C6" s="39"/>
      <c r="D6" s="44"/>
      <c r="E6" s="39"/>
      <c r="F6" s="202" t="s">
        <v>53</v>
      </c>
      <c r="G6" s="202"/>
      <c r="H6" s="202"/>
      <c r="I6" s="12"/>
      <c r="J6" s="202" t="s">
        <v>77</v>
      </c>
      <c r="K6" s="202"/>
      <c r="L6" s="202"/>
    </row>
    <row r="7" spans="1:12" ht="21" customHeight="1">
      <c r="A7" s="39"/>
      <c r="B7" s="39"/>
      <c r="C7" s="39"/>
      <c r="D7" s="17" t="s">
        <v>0</v>
      </c>
      <c r="E7" s="39"/>
      <c r="F7" s="8" t="s">
        <v>137</v>
      </c>
      <c r="G7" s="13"/>
      <c r="H7" s="8" t="s">
        <v>127</v>
      </c>
      <c r="I7" s="13"/>
      <c r="J7" s="8" t="s">
        <v>137</v>
      </c>
      <c r="K7" s="13"/>
      <c r="L7" s="8" t="s">
        <v>127</v>
      </c>
    </row>
    <row r="8" spans="1:12" ht="8.1" customHeight="1">
      <c r="A8" s="39"/>
      <c r="F8" s="98"/>
      <c r="G8" s="43"/>
      <c r="H8" s="43"/>
      <c r="I8" s="43"/>
      <c r="J8" s="98"/>
      <c r="K8" s="43"/>
      <c r="L8" s="43"/>
    </row>
    <row r="9" spans="1:12" ht="21" customHeight="1">
      <c r="A9" s="45" t="s">
        <v>12</v>
      </c>
      <c r="B9" s="45"/>
      <c r="C9" s="45"/>
      <c r="D9" s="36"/>
      <c r="E9" s="45"/>
      <c r="F9" s="97"/>
      <c r="J9" s="97"/>
    </row>
    <row r="10" spans="1:12" ht="21" customHeight="1">
      <c r="A10" s="39" t="s">
        <v>147</v>
      </c>
      <c r="F10" s="98">
        <f>'PL7-8_TH (9-month) '!F19</f>
        <v>213980680</v>
      </c>
      <c r="G10" s="43"/>
      <c r="H10" s="43">
        <f>'PL7-8_TH (9-month) '!H19</f>
        <v>-176261337</v>
      </c>
      <c r="I10" s="43"/>
      <c r="J10" s="106">
        <f>'PL7-8_TH (9-month) '!J19</f>
        <v>205657180</v>
      </c>
      <c r="K10" s="43"/>
      <c r="L10" s="47">
        <f>'PL7-8_TH (9-month) '!L19</f>
        <v>-193645697</v>
      </c>
    </row>
    <row r="11" spans="1:12" ht="8.1" customHeight="1">
      <c r="A11" s="39"/>
      <c r="F11" s="98"/>
      <c r="G11" s="43"/>
      <c r="H11" s="43"/>
      <c r="I11" s="43"/>
      <c r="J11" s="98"/>
      <c r="K11" s="43"/>
      <c r="L11" s="43"/>
    </row>
    <row r="12" spans="1:12" ht="21" customHeight="1">
      <c r="A12" s="45" t="s">
        <v>31</v>
      </c>
      <c r="B12" s="45"/>
      <c r="C12" s="45"/>
      <c r="D12" s="36"/>
      <c r="E12" s="45"/>
      <c r="F12" s="97"/>
      <c r="J12" s="97"/>
    </row>
    <row r="13" spans="1:12" ht="21" customHeight="1">
      <c r="B13" s="39" t="s">
        <v>60</v>
      </c>
      <c r="D13" s="44">
        <v>9</v>
      </c>
      <c r="E13" s="39"/>
      <c r="F13" s="98">
        <v>228636580</v>
      </c>
      <c r="G13" s="43"/>
      <c r="H13" s="43">
        <v>253565883</v>
      </c>
      <c r="I13" s="43"/>
      <c r="J13" s="187">
        <v>221289944</v>
      </c>
      <c r="K13" s="43"/>
      <c r="L13" s="119">
        <v>245965153</v>
      </c>
    </row>
    <row r="14" spans="1:12" ht="21" customHeight="1">
      <c r="B14" s="39" t="s">
        <v>106</v>
      </c>
      <c r="D14" s="44">
        <v>10</v>
      </c>
      <c r="E14" s="39"/>
      <c r="F14" s="98">
        <v>34913036</v>
      </c>
      <c r="G14" s="43"/>
      <c r="H14" s="43">
        <v>36753144</v>
      </c>
      <c r="I14" s="43"/>
      <c r="J14" s="187">
        <v>47243828</v>
      </c>
      <c r="K14" s="43"/>
      <c r="L14" s="119">
        <v>48981069</v>
      </c>
    </row>
    <row r="15" spans="1:12" ht="21" customHeight="1">
      <c r="B15" s="179" t="s">
        <v>32</v>
      </c>
      <c r="C15" s="178"/>
      <c r="D15" s="44">
        <v>11</v>
      </c>
      <c r="F15" s="98">
        <v>1403825</v>
      </c>
      <c r="G15" s="43"/>
      <c r="H15" s="43">
        <v>2913332</v>
      </c>
      <c r="I15" s="43"/>
      <c r="J15" s="187">
        <v>1403825</v>
      </c>
      <c r="K15" s="43"/>
      <c r="L15" s="119">
        <v>2913332</v>
      </c>
    </row>
    <row r="16" spans="1:12" ht="21" customHeight="1">
      <c r="B16" s="179" t="s">
        <v>144</v>
      </c>
      <c r="C16" s="178"/>
      <c r="D16" s="44"/>
      <c r="F16" s="98">
        <v>0</v>
      </c>
      <c r="G16" s="43"/>
      <c r="H16" s="43">
        <v>-5665205</v>
      </c>
      <c r="I16" s="43"/>
      <c r="J16" s="187">
        <v>0</v>
      </c>
      <c r="K16" s="43"/>
      <c r="L16" s="47">
        <v>-8766292</v>
      </c>
    </row>
    <row r="17" spans="1:12" ht="21" customHeight="1">
      <c r="B17" s="177" t="s">
        <v>168</v>
      </c>
      <c r="C17" s="178"/>
      <c r="D17" s="44"/>
      <c r="E17" s="39"/>
      <c r="F17" s="97">
        <v>-532735</v>
      </c>
      <c r="G17" s="43"/>
      <c r="H17" s="46">
        <v>-63998</v>
      </c>
      <c r="I17" s="43"/>
      <c r="J17" s="187">
        <v>-532735</v>
      </c>
      <c r="K17" s="43"/>
      <c r="L17" s="119">
        <v>-63998</v>
      </c>
    </row>
    <row r="18" spans="1:12" ht="21" customHeight="1">
      <c r="B18" s="39" t="s">
        <v>135</v>
      </c>
      <c r="D18" s="44"/>
      <c r="E18" s="39"/>
      <c r="F18" s="98"/>
      <c r="G18" s="43"/>
      <c r="H18" s="43"/>
      <c r="I18" s="43"/>
      <c r="J18" s="106"/>
      <c r="K18" s="43"/>
      <c r="L18" s="47"/>
    </row>
    <row r="19" spans="1:12" ht="21" customHeight="1">
      <c r="C19" s="39" t="s">
        <v>134</v>
      </c>
      <c r="D19" s="44"/>
      <c r="E19" s="39"/>
      <c r="F19" s="98">
        <v>0</v>
      </c>
      <c r="G19" s="43"/>
      <c r="H19" s="43">
        <v>0</v>
      </c>
      <c r="I19" s="43"/>
      <c r="J19" s="188">
        <v>129779</v>
      </c>
      <c r="K19" s="43"/>
      <c r="L19" s="189">
        <v>293399</v>
      </c>
    </row>
    <row r="20" spans="1:12" ht="21" customHeight="1">
      <c r="B20" s="49" t="s">
        <v>129</v>
      </c>
      <c r="D20" s="44">
        <v>8</v>
      </c>
      <c r="E20" s="49"/>
      <c r="F20" s="98">
        <v>0</v>
      </c>
      <c r="G20" s="43"/>
      <c r="H20" s="43">
        <v>1909150</v>
      </c>
      <c r="I20" s="43"/>
      <c r="J20" s="91">
        <v>0</v>
      </c>
      <c r="K20" s="43"/>
      <c r="L20" s="62">
        <v>0</v>
      </c>
    </row>
    <row r="21" spans="1:12" ht="21" customHeight="1">
      <c r="B21" s="49" t="s">
        <v>50</v>
      </c>
      <c r="D21" s="44"/>
      <c r="E21" s="49"/>
      <c r="F21" s="98">
        <v>8625851</v>
      </c>
      <c r="G21" s="43"/>
      <c r="H21" s="43">
        <v>7851915</v>
      </c>
      <c r="I21" s="43"/>
      <c r="J21" s="91">
        <v>8625851</v>
      </c>
      <c r="K21" s="43"/>
      <c r="L21" s="62">
        <v>7851915</v>
      </c>
    </row>
    <row r="22" spans="1:12" ht="21" customHeight="1">
      <c r="B22" s="49" t="s">
        <v>37</v>
      </c>
      <c r="D22" s="44"/>
      <c r="E22" s="49"/>
      <c r="F22" s="98">
        <v>-991934</v>
      </c>
      <c r="G22" s="43"/>
      <c r="H22" s="43">
        <v>-96106</v>
      </c>
      <c r="I22" s="43"/>
      <c r="J22" s="187">
        <v>-1099868</v>
      </c>
      <c r="K22" s="43"/>
      <c r="L22" s="119">
        <v>-368519</v>
      </c>
    </row>
    <row r="23" spans="1:12" ht="21" customHeight="1">
      <c r="B23" s="49" t="s">
        <v>63</v>
      </c>
      <c r="D23" s="44"/>
      <c r="E23" s="49"/>
      <c r="F23" s="97">
        <v>93635766</v>
      </c>
      <c r="G23" s="43"/>
      <c r="H23" s="43">
        <v>86019221</v>
      </c>
      <c r="I23" s="43"/>
      <c r="J23" s="187">
        <v>98031570</v>
      </c>
      <c r="K23" s="43"/>
      <c r="L23" s="62">
        <v>90757700</v>
      </c>
    </row>
    <row r="24" spans="1:12" ht="8.1" customHeight="1">
      <c r="B24" s="49"/>
      <c r="D24" s="44"/>
      <c r="E24" s="49"/>
      <c r="F24" s="98"/>
      <c r="G24" s="43"/>
      <c r="H24" s="43"/>
      <c r="I24" s="43"/>
      <c r="J24" s="98"/>
      <c r="K24" s="43"/>
      <c r="L24" s="43"/>
    </row>
    <row r="25" spans="1:12" ht="21" customHeight="1">
      <c r="A25" s="45" t="s">
        <v>65</v>
      </c>
      <c r="B25" s="45"/>
      <c r="C25" s="10"/>
      <c r="D25" s="44"/>
      <c r="E25" s="39"/>
      <c r="F25" s="97"/>
      <c r="J25" s="97"/>
    </row>
    <row r="26" spans="1:12" ht="21" customHeight="1">
      <c r="A26" s="10"/>
      <c r="B26" s="51" t="s">
        <v>48</v>
      </c>
      <c r="C26" s="49"/>
      <c r="D26" s="44"/>
      <c r="E26" s="39"/>
      <c r="F26" s="97">
        <v>25154883</v>
      </c>
      <c r="H26" s="46">
        <v>-1880489</v>
      </c>
      <c r="J26" s="187">
        <v>25266138</v>
      </c>
      <c r="L26" s="119">
        <v>-1508910</v>
      </c>
    </row>
    <row r="27" spans="1:12" ht="21" customHeight="1">
      <c r="A27" s="10"/>
      <c r="B27" s="49" t="s">
        <v>38</v>
      </c>
      <c r="C27" s="49"/>
      <c r="D27" s="44"/>
      <c r="E27" s="39"/>
      <c r="F27" s="97">
        <v>-1193410</v>
      </c>
      <c r="H27" s="46">
        <v>-343616</v>
      </c>
      <c r="J27" s="187">
        <v>-1193410</v>
      </c>
      <c r="L27" s="119">
        <v>-343616</v>
      </c>
    </row>
    <row r="28" spans="1:12" ht="21" customHeight="1">
      <c r="A28" s="10"/>
      <c r="B28" s="49" t="s">
        <v>39</v>
      </c>
      <c r="C28" s="49"/>
      <c r="D28" s="44"/>
      <c r="E28" s="39"/>
      <c r="F28" s="97">
        <v>-120118</v>
      </c>
      <c r="H28" s="46">
        <v>49938596</v>
      </c>
      <c r="J28" s="91">
        <v>-108228</v>
      </c>
      <c r="L28" s="62">
        <v>49944054</v>
      </c>
    </row>
    <row r="29" spans="1:12" ht="21" customHeight="1">
      <c r="A29" s="10"/>
      <c r="B29" s="49" t="s">
        <v>40</v>
      </c>
      <c r="C29" s="49"/>
      <c r="D29" s="44"/>
      <c r="E29" s="39"/>
      <c r="F29" s="97">
        <v>190524</v>
      </c>
      <c r="H29" s="46">
        <v>3704393</v>
      </c>
      <c r="J29" s="91">
        <v>249618</v>
      </c>
      <c r="L29" s="62">
        <v>3568927</v>
      </c>
    </row>
    <row r="30" spans="1:12" ht="21" customHeight="1">
      <c r="A30" s="10"/>
      <c r="B30" s="51" t="s">
        <v>49</v>
      </c>
      <c r="C30" s="49"/>
      <c r="D30" s="44"/>
      <c r="E30" s="39"/>
      <c r="F30" s="97">
        <v>17614504</v>
      </c>
      <c r="H30" s="46">
        <v>32040894</v>
      </c>
      <c r="J30" s="91">
        <v>27315018</v>
      </c>
      <c r="L30" s="62">
        <v>47564987</v>
      </c>
    </row>
    <row r="31" spans="1:12" ht="21" customHeight="1">
      <c r="A31" s="10"/>
      <c r="B31" s="51" t="s">
        <v>107</v>
      </c>
      <c r="C31" s="49"/>
      <c r="D31" s="44"/>
      <c r="E31" s="39"/>
      <c r="F31" s="97">
        <v>-3370675</v>
      </c>
      <c r="H31" s="46">
        <v>-3524653</v>
      </c>
      <c r="J31" s="91">
        <v>-3370675</v>
      </c>
      <c r="L31" s="62">
        <v>-3524653</v>
      </c>
    </row>
    <row r="32" spans="1:12" ht="21" customHeight="1">
      <c r="A32" s="10"/>
      <c r="B32" s="51" t="s">
        <v>91</v>
      </c>
      <c r="C32" s="49"/>
      <c r="D32" s="44"/>
      <c r="E32" s="39"/>
      <c r="F32" s="97">
        <v>-8382091</v>
      </c>
      <c r="H32" s="46">
        <v>3112645</v>
      </c>
      <c r="J32" s="188">
        <v>-8448104</v>
      </c>
      <c r="K32" s="189"/>
      <c r="L32" s="189">
        <v>3112092</v>
      </c>
    </row>
    <row r="33" spans="1:12" ht="21" customHeight="1">
      <c r="A33" s="10"/>
      <c r="B33" s="51" t="s">
        <v>90</v>
      </c>
      <c r="C33" s="49"/>
      <c r="D33" s="44"/>
      <c r="E33" s="39"/>
      <c r="F33" s="99">
        <v>291800</v>
      </c>
      <c r="H33" s="52">
        <v>2570245</v>
      </c>
      <c r="J33" s="190">
        <v>291800</v>
      </c>
      <c r="K33" s="189"/>
      <c r="L33" s="191">
        <v>2570247</v>
      </c>
    </row>
    <row r="34" spans="1:12" ht="8.1" customHeight="1">
      <c r="A34" s="10"/>
      <c r="B34" s="49"/>
      <c r="C34" s="49"/>
      <c r="D34" s="44"/>
      <c r="E34" s="39"/>
      <c r="F34" s="97"/>
      <c r="J34" s="97"/>
    </row>
    <row r="35" spans="1:12" ht="21" customHeight="1">
      <c r="A35" s="39" t="s">
        <v>162</v>
      </c>
      <c r="B35" s="39"/>
      <c r="D35" s="44"/>
      <c r="E35" s="39"/>
      <c r="F35" s="97">
        <f>SUM(F10:F33)</f>
        <v>609856486</v>
      </c>
      <c r="H35" s="46">
        <f>SUM(H10:H33)</f>
        <v>292544014</v>
      </c>
      <c r="J35" s="97">
        <f>SUM(J10:J33)</f>
        <v>620751531</v>
      </c>
      <c r="L35" s="46">
        <f>SUM(L10:L33)</f>
        <v>295301190</v>
      </c>
    </row>
    <row r="36" spans="1:12" ht="21" customHeight="1">
      <c r="B36" s="39" t="s">
        <v>78</v>
      </c>
      <c r="C36" s="39"/>
      <c r="D36" s="44"/>
      <c r="E36" s="39"/>
      <c r="F36" s="98">
        <v>991934</v>
      </c>
      <c r="H36" s="43">
        <v>96106</v>
      </c>
      <c r="J36" s="91">
        <v>990889</v>
      </c>
      <c r="L36" s="62">
        <v>96070</v>
      </c>
    </row>
    <row r="37" spans="1:12" ht="21" customHeight="1">
      <c r="B37" s="39" t="s">
        <v>79</v>
      </c>
      <c r="C37" s="39"/>
      <c r="D37" s="44"/>
      <c r="E37" s="39"/>
      <c r="F37" s="98">
        <v>-94504548</v>
      </c>
      <c r="H37" s="43">
        <v>-80889296</v>
      </c>
      <c r="J37" s="91">
        <v>-98900352</v>
      </c>
      <c r="L37" s="62">
        <v>-88212808</v>
      </c>
    </row>
    <row r="38" spans="1:12" ht="21" customHeight="1">
      <c r="B38" s="39" t="s">
        <v>161</v>
      </c>
      <c r="C38" s="39"/>
      <c r="D38" s="44"/>
      <c r="E38" s="39"/>
      <c r="F38" s="98">
        <v>3017719</v>
      </c>
      <c r="H38" s="43">
        <v>2692858</v>
      </c>
      <c r="J38" s="91">
        <v>3017719</v>
      </c>
      <c r="L38" s="62">
        <v>2692858</v>
      </c>
    </row>
    <row r="39" spans="1:12" ht="21" customHeight="1">
      <c r="B39" s="39" t="s">
        <v>80</v>
      </c>
      <c r="C39" s="39"/>
      <c r="D39" s="44"/>
      <c r="E39" s="39"/>
      <c r="F39" s="99">
        <v>-4115360</v>
      </c>
      <c r="H39" s="52">
        <v>-4510064</v>
      </c>
      <c r="J39" s="92">
        <v>-2385261</v>
      </c>
      <c r="L39" s="118">
        <v>-1841069</v>
      </c>
    </row>
    <row r="40" spans="1:12" ht="8.1" customHeight="1">
      <c r="A40" s="10"/>
      <c r="B40" s="49"/>
      <c r="C40" s="49"/>
      <c r="D40" s="44"/>
      <c r="E40" s="39"/>
      <c r="F40" s="97"/>
      <c r="J40" s="97"/>
    </row>
    <row r="41" spans="1:12" ht="21" customHeight="1">
      <c r="A41" s="39" t="s">
        <v>163</v>
      </c>
      <c r="B41" s="39"/>
      <c r="C41" s="39"/>
      <c r="D41" s="44"/>
      <c r="E41" s="39"/>
      <c r="F41" s="99">
        <f>SUM(F35:F39)</f>
        <v>515246231</v>
      </c>
      <c r="H41" s="52">
        <f>SUM(H35:H39)</f>
        <v>209933618</v>
      </c>
      <c r="J41" s="99">
        <f>SUM(J35:J39)</f>
        <v>523474526</v>
      </c>
      <c r="L41" s="52">
        <f>SUM(L35:L39)</f>
        <v>208036241</v>
      </c>
    </row>
    <row r="42" spans="1:12" ht="21" customHeight="1">
      <c r="A42" s="39"/>
      <c r="B42" s="39"/>
      <c r="C42" s="39"/>
      <c r="D42" s="44"/>
      <c r="E42" s="39"/>
    </row>
    <row r="43" spans="1:12" ht="24.75" customHeight="1">
      <c r="A43" s="39"/>
      <c r="B43" s="39"/>
      <c r="C43" s="39"/>
      <c r="D43" s="44"/>
      <c r="E43" s="39"/>
    </row>
    <row r="44" spans="1:12" ht="21.95" customHeight="1">
      <c r="A44" s="200" t="s">
        <v>103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</row>
    <row r="45" spans="1:12" s="39" customFormat="1" ht="21" customHeight="1">
      <c r="A45" s="35" t="s">
        <v>36</v>
      </c>
      <c r="B45" s="35"/>
      <c r="C45" s="35"/>
      <c r="D45" s="36"/>
      <c r="E45" s="35"/>
      <c r="F45" s="37"/>
      <c r="G45" s="38"/>
      <c r="H45" s="38"/>
      <c r="I45" s="38"/>
      <c r="J45" s="38"/>
      <c r="K45" s="38"/>
      <c r="L45" s="38"/>
    </row>
    <row r="46" spans="1:12" ht="21" customHeight="1">
      <c r="A46" s="35" t="s">
        <v>94</v>
      </c>
      <c r="B46" s="35"/>
      <c r="C46" s="35"/>
      <c r="D46" s="36"/>
      <c r="E46" s="35"/>
      <c r="F46" s="37"/>
      <c r="G46" s="38"/>
      <c r="H46" s="38"/>
      <c r="I46" s="38"/>
      <c r="J46" s="38"/>
      <c r="K46" s="38"/>
      <c r="L46" s="38"/>
    </row>
    <row r="47" spans="1:12" ht="21" customHeight="1">
      <c r="A47" s="3" t="str">
        <f>+A3</f>
        <v>สำหรับงวดเก้าเดือนสิ้นสุดวันที่ 30 กันยายน พ.ศ. 2566</v>
      </c>
      <c r="B47" s="3"/>
      <c r="C47" s="3"/>
      <c r="D47" s="40"/>
      <c r="E47" s="3"/>
      <c r="F47" s="41"/>
      <c r="G47" s="42"/>
      <c r="H47" s="42"/>
      <c r="I47" s="42"/>
      <c r="J47" s="42"/>
      <c r="K47" s="42"/>
      <c r="L47" s="42"/>
    </row>
    <row r="48" spans="1:12" ht="21" customHeight="1">
      <c r="A48" s="39"/>
      <c r="F48" s="43"/>
      <c r="G48" s="43"/>
      <c r="H48" s="43"/>
      <c r="I48" s="43"/>
      <c r="J48" s="43"/>
      <c r="K48" s="43"/>
      <c r="L48" s="43"/>
    </row>
    <row r="49" spans="1:12" ht="21" customHeight="1">
      <c r="A49" s="39"/>
      <c r="B49" s="39"/>
      <c r="C49" s="39"/>
      <c r="D49" s="44"/>
      <c r="E49" s="39"/>
      <c r="F49" s="7"/>
      <c r="G49" s="7"/>
      <c r="H49" s="7"/>
      <c r="I49" s="7"/>
      <c r="J49" s="7"/>
      <c r="K49" s="7"/>
      <c r="L49" s="8" t="s">
        <v>97</v>
      </c>
    </row>
    <row r="50" spans="1:12" ht="21" customHeight="1">
      <c r="A50" s="39"/>
      <c r="B50" s="39"/>
      <c r="C50" s="39"/>
      <c r="D50" s="44"/>
      <c r="E50" s="39"/>
      <c r="F50" s="202" t="s">
        <v>53</v>
      </c>
      <c r="G50" s="202"/>
      <c r="H50" s="202"/>
      <c r="I50" s="12"/>
      <c r="J50" s="202" t="s">
        <v>77</v>
      </c>
      <c r="K50" s="202"/>
      <c r="L50" s="202"/>
    </row>
    <row r="51" spans="1:12" ht="21" customHeight="1">
      <c r="A51" s="39"/>
      <c r="B51" s="39"/>
      <c r="C51" s="39"/>
      <c r="D51" s="17" t="s">
        <v>0</v>
      </c>
      <c r="E51" s="39"/>
      <c r="F51" s="8" t="s">
        <v>137</v>
      </c>
      <c r="G51" s="13"/>
      <c r="H51" s="8" t="s">
        <v>127</v>
      </c>
      <c r="I51" s="13"/>
      <c r="J51" s="8" t="s">
        <v>137</v>
      </c>
      <c r="K51" s="13"/>
      <c r="L51" s="8" t="s">
        <v>127</v>
      </c>
    </row>
    <row r="52" spans="1:12" ht="8.1" customHeight="1">
      <c r="A52" s="39"/>
      <c r="C52" s="39"/>
      <c r="D52" s="44"/>
      <c r="E52" s="39"/>
      <c r="F52" s="100"/>
      <c r="H52" s="54"/>
      <c r="J52" s="100"/>
      <c r="L52" s="54"/>
    </row>
    <row r="53" spans="1:12" ht="21" customHeight="1">
      <c r="A53" s="45" t="s">
        <v>13</v>
      </c>
      <c r="B53" s="45"/>
      <c r="C53" s="45"/>
      <c r="D53" s="36"/>
      <c r="E53" s="45"/>
      <c r="F53" s="97"/>
      <c r="J53" s="97"/>
    </row>
    <row r="54" spans="1:12" ht="21" customHeight="1">
      <c r="A54" s="45"/>
      <c r="B54" s="39" t="s">
        <v>130</v>
      </c>
      <c r="C54" s="45"/>
      <c r="D54" s="36"/>
      <c r="E54" s="45"/>
      <c r="F54" s="97">
        <v>-68</v>
      </c>
      <c r="H54" s="46">
        <v>-186</v>
      </c>
      <c r="J54" s="97">
        <v>-68</v>
      </c>
      <c r="L54" s="46">
        <v>-186</v>
      </c>
    </row>
    <row r="55" spans="1:12" ht="21" customHeight="1">
      <c r="B55" s="39" t="s">
        <v>58</v>
      </c>
      <c r="D55" s="44"/>
      <c r="E55" s="39"/>
      <c r="F55" s="98">
        <v>-53518839</v>
      </c>
      <c r="H55" s="46">
        <v>-28994847</v>
      </c>
      <c r="J55" s="91">
        <v>-53518839</v>
      </c>
      <c r="L55" s="46">
        <v>-28994847</v>
      </c>
    </row>
    <row r="56" spans="1:12" ht="21" customHeight="1">
      <c r="B56" s="39" t="s">
        <v>59</v>
      </c>
      <c r="D56" s="44">
        <v>11</v>
      </c>
      <c r="E56" s="39"/>
      <c r="F56" s="97">
        <v>-232307</v>
      </c>
      <c r="H56" s="43">
        <v>-211990</v>
      </c>
      <c r="J56" s="91">
        <v>-232307</v>
      </c>
      <c r="L56" s="62">
        <v>-211990</v>
      </c>
    </row>
    <row r="57" spans="1:12" ht="21" customHeight="1">
      <c r="B57" s="39" t="s">
        <v>84</v>
      </c>
      <c r="D57" s="44"/>
      <c r="E57" s="39"/>
      <c r="F57" s="97">
        <v>622426</v>
      </c>
      <c r="H57" s="46">
        <v>87836</v>
      </c>
      <c r="J57" s="91">
        <v>622426</v>
      </c>
      <c r="L57" s="62">
        <v>87836</v>
      </c>
    </row>
    <row r="58" spans="1:12" ht="8.1" customHeight="1">
      <c r="A58" s="39"/>
      <c r="C58" s="39"/>
      <c r="D58" s="44"/>
      <c r="E58" s="39"/>
      <c r="F58" s="100"/>
      <c r="H58" s="54"/>
      <c r="J58" s="100"/>
      <c r="L58" s="54"/>
    </row>
    <row r="59" spans="1:12" ht="21" customHeight="1">
      <c r="A59" s="39" t="s">
        <v>131</v>
      </c>
      <c r="C59" s="39"/>
      <c r="D59" s="44"/>
      <c r="E59" s="39"/>
      <c r="F59" s="101">
        <f>SUM(F54:F57)</f>
        <v>-53128788</v>
      </c>
      <c r="H59" s="55">
        <f>SUM(H54:H57)</f>
        <v>-29119187</v>
      </c>
      <c r="J59" s="101">
        <f>SUM(J54:J57)</f>
        <v>-53128788</v>
      </c>
      <c r="L59" s="55">
        <f>SUM(L54:L57)</f>
        <v>-29119187</v>
      </c>
    </row>
    <row r="60" spans="1:12" ht="21" customHeight="1">
      <c r="A60" s="39"/>
      <c r="B60" s="39"/>
      <c r="C60" s="39"/>
      <c r="D60" s="44"/>
      <c r="E60" s="39"/>
      <c r="F60" s="97"/>
      <c r="J60" s="97"/>
    </row>
    <row r="61" spans="1:12" ht="21" customHeight="1">
      <c r="A61" s="45" t="s">
        <v>14</v>
      </c>
      <c r="B61" s="45"/>
      <c r="C61" s="45"/>
      <c r="D61" s="36"/>
      <c r="E61" s="45"/>
      <c r="F61" s="97"/>
      <c r="J61" s="97"/>
    </row>
    <row r="62" spans="1:12" ht="21" customHeight="1">
      <c r="B62" s="39" t="s">
        <v>181</v>
      </c>
      <c r="C62" s="39"/>
      <c r="D62" s="44">
        <v>15</v>
      </c>
      <c r="E62" s="39"/>
      <c r="F62" s="97">
        <v>0</v>
      </c>
      <c r="H62" s="46">
        <v>200000000</v>
      </c>
      <c r="J62" s="91">
        <v>0</v>
      </c>
      <c r="L62" s="62">
        <v>200000000</v>
      </c>
    </row>
    <row r="63" spans="1:12" ht="21" customHeight="1">
      <c r="B63" s="39" t="s">
        <v>66</v>
      </c>
      <c r="C63" s="39"/>
      <c r="D63" s="44">
        <v>12</v>
      </c>
      <c r="E63" s="39"/>
      <c r="F63" s="97">
        <v>-200000000</v>
      </c>
      <c r="H63" s="46">
        <v>0</v>
      </c>
      <c r="J63" s="91">
        <v>-200000000</v>
      </c>
      <c r="L63" s="62">
        <v>0</v>
      </c>
    </row>
    <row r="64" spans="1:12" ht="21" customHeight="1">
      <c r="B64" s="39" t="s">
        <v>145</v>
      </c>
      <c r="C64" s="39"/>
      <c r="D64" s="44">
        <v>15</v>
      </c>
      <c r="E64" s="39"/>
      <c r="F64" s="97">
        <v>-300000000</v>
      </c>
      <c r="H64" s="46">
        <v>-250000000</v>
      </c>
      <c r="J64" s="91">
        <v>-300000000</v>
      </c>
      <c r="L64" s="62">
        <v>-250000000</v>
      </c>
    </row>
    <row r="65" spans="1:12" ht="21" customHeight="1">
      <c r="B65" s="39" t="s">
        <v>184</v>
      </c>
      <c r="C65" s="39"/>
      <c r="D65" s="44">
        <v>15</v>
      </c>
      <c r="E65" s="39"/>
      <c r="F65" s="97">
        <v>-600000</v>
      </c>
      <c r="H65" s="46">
        <v>0</v>
      </c>
      <c r="J65" s="91">
        <v>-600000</v>
      </c>
      <c r="L65" s="62">
        <v>0</v>
      </c>
    </row>
    <row r="66" spans="1:12" ht="21" customHeight="1">
      <c r="B66" s="49" t="s">
        <v>125</v>
      </c>
      <c r="C66" s="49"/>
      <c r="D66" s="44">
        <v>15</v>
      </c>
      <c r="E66" s="39"/>
      <c r="F66" s="99">
        <v>-52289168</v>
      </c>
      <c r="H66" s="52">
        <v>-24514572</v>
      </c>
      <c r="J66" s="92">
        <v>-50671735</v>
      </c>
      <c r="L66" s="118">
        <v>-35875946</v>
      </c>
    </row>
    <row r="67" spans="1:12" ht="8.1" customHeight="1">
      <c r="B67" s="39"/>
      <c r="C67" s="39"/>
      <c r="D67" s="44"/>
      <c r="E67" s="39"/>
      <c r="F67" s="100"/>
      <c r="H67" s="54"/>
      <c r="J67" s="100"/>
      <c r="L67" s="54"/>
    </row>
    <row r="68" spans="1:12" ht="21" customHeight="1">
      <c r="A68" s="39" t="s">
        <v>164</v>
      </c>
      <c r="C68" s="39"/>
      <c r="D68" s="44"/>
      <c r="E68" s="39"/>
      <c r="F68" s="101">
        <f>SUM(F62:F67)</f>
        <v>-552889168</v>
      </c>
      <c r="H68" s="55">
        <f>SUM(H62:H67)</f>
        <v>-74514572</v>
      </c>
      <c r="J68" s="101">
        <f>SUM(J62:J67)</f>
        <v>-551271735</v>
      </c>
      <c r="L68" s="55">
        <f>SUM(L62:L67)</f>
        <v>-85875946</v>
      </c>
    </row>
    <row r="69" spans="1:12" ht="21" customHeight="1">
      <c r="A69" s="45"/>
      <c r="C69" s="39"/>
      <c r="D69" s="44"/>
      <c r="E69" s="39"/>
      <c r="F69" s="97"/>
      <c r="J69" s="97"/>
    </row>
    <row r="70" spans="1:12" ht="21" customHeight="1">
      <c r="A70" s="45" t="s">
        <v>165</v>
      </c>
      <c r="C70" s="39"/>
      <c r="D70" s="44"/>
      <c r="E70" s="39"/>
      <c r="F70" s="97">
        <f>SUM(F41+F59+F68)</f>
        <v>-90771725</v>
      </c>
      <c r="H70" s="46">
        <f>SUM(H41+H59+H68)</f>
        <v>106299859</v>
      </c>
      <c r="J70" s="97">
        <f>SUM(J41+J59+J68)</f>
        <v>-80925997</v>
      </c>
      <c r="L70" s="46">
        <f>SUM(L41+L59+L68)</f>
        <v>93041108</v>
      </c>
    </row>
    <row r="71" spans="1:12" ht="21" customHeight="1">
      <c r="A71" s="56" t="s">
        <v>68</v>
      </c>
      <c r="C71" s="39"/>
      <c r="D71" s="44"/>
      <c r="E71" s="39"/>
      <c r="F71" s="104">
        <v>275639568</v>
      </c>
      <c r="H71" s="192">
        <v>102754168</v>
      </c>
      <c r="J71" s="92">
        <v>253745409</v>
      </c>
      <c r="L71" s="118">
        <v>100832736</v>
      </c>
    </row>
    <row r="72" spans="1:12" ht="8.1" customHeight="1">
      <c r="A72" s="39"/>
      <c r="C72" s="39"/>
      <c r="D72" s="44"/>
      <c r="E72" s="39"/>
      <c r="F72" s="100"/>
      <c r="H72" s="54"/>
      <c r="J72" s="100"/>
      <c r="L72" s="54"/>
    </row>
    <row r="73" spans="1:12" ht="21" customHeight="1" thickBot="1">
      <c r="A73" s="57" t="s">
        <v>69</v>
      </c>
      <c r="C73" s="39"/>
      <c r="D73" s="44"/>
      <c r="E73" s="39"/>
      <c r="F73" s="102">
        <f>SUM(F70:F72)</f>
        <v>184867843</v>
      </c>
      <c r="H73" s="107">
        <f>SUM(H70:H72)</f>
        <v>209054027</v>
      </c>
      <c r="J73" s="102">
        <f>SUM(J70:J72)</f>
        <v>172819412</v>
      </c>
      <c r="K73" s="48"/>
      <c r="L73" s="107">
        <f>SUM(L70:L72)</f>
        <v>193873844</v>
      </c>
    </row>
    <row r="74" spans="1:12" ht="21" customHeight="1" thickTop="1">
      <c r="A74" s="57"/>
      <c r="C74" s="39"/>
      <c r="D74" s="44"/>
      <c r="E74" s="39"/>
    </row>
    <row r="75" spans="1:12" ht="21" customHeight="1">
      <c r="A75" s="39"/>
      <c r="B75" s="39"/>
      <c r="C75" s="39"/>
      <c r="D75" s="44"/>
      <c r="E75" s="39"/>
    </row>
    <row r="76" spans="1:12" ht="21" customHeight="1">
      <c r="A76" s="10" t="s">
        <v>62</v>
      </c>
      <c r="D76" s="15"/>
      <c r="F76" s="24"/>
      <c r="G76" s="24"/>
      <c r="H76" s="24"/>
      <c r="I76" s="24"/>
      <c r="J76" s="24"/>
      <c r="K76" s="24"/>
      <c r="L76" s="24"/>
    </row>
    <row r="77" spans="1:12" ht="8.1" customHeight="1">
      <c r="A77" s="10"/>
      <c r="C77" s="6"/>
      <c r="E77" s="6"/>
      <c r="F77" s="58"/>
      <c r="G77" s="58"/>
      <c r="H77" s="58"/>
      <c r="I77" s="58"/>
      <c r="J77" s="58"/>
      <c r="K77" s="58"/>
      <c r="L77" s="58"/>
    </row>
    <row r="78" spans="1:12" ht="21" customHeight="1">
      <c r="A78" s="15" t="s">
        <v>177</v>
      </c>
      <c r="D78" s="15"/>
      <c r="F78" s="24"/>
      <c r="G78" s="24"/>
      <c r="H78" s="24"/>
      <c r="I78" s="24"/>
      <c r="J78" s="24"/>
      <c r="K78" s="24"/>
      <c r="L78" s="24"/>
    </row>
    <row r="79" spans="1:12" ht="8.1" customHeight="1">
      <c r="A79" s="10"/>
      <c r="C79" s="6"/>
      <c r="E79" s="6"/>
      <c r="F79" s="103"/>
      <c r="G79" s="58"/>
      <c r="H79" s="58"/>
      <c r="I79" s="58"/>
      <c r="J79" s="103"/>
      <c r="K79" s="58"/>
      <c r="L79" s="58"/>
    </row>
    <row r="80" spans="1:12" ht="21" customHeight="1">
      <c r="A80" s="15" t="s">
        <v>67</v>
      </c>
      <c r="D80" s="15"/>
      <c r="F80" s="103">
        <v>1571870</v>
      </c>
      <c r="H80" s="26">
        <v>16630231</v>
      </c>
      <c r="J80" s="91">
        <v>1571870</v>
      </c>
      <c r="L80" s="62">
        <v>16630231</v>
      </c>
    </row>
    <row r="81" spans="1:12" ht="21" customHeight="1">
      <c r="A81" s="15" t="s">
        <v>166</v>
      </c>
      <c r="B81" s="39"/>
      <c r="C81" s="39"/>
      <c r="D81" s="195" t="s">
        <v>185</v>
      </c>
      <c r="E81" s="39"/>
      <c r="F81" s="103">
        <v>15541953</v>
      </c>
      <c r="H81" s="62">
        <v>0</v>
      </c>
      <c r="J81" s="103">
        <v>15541953</v>
      </c>
      <c r="L81" s="62">
        <v>0</v>
      </c>
    </row>
    <row r="82" spans="1:12" ht="21" customHeight="1">
      <c r="A82" s="15" t="s">
        <v>167</v>
      </c>
      <c r="B82" s="39"/>
      <c r="C82" s="39"/>
      <c r="D82" s="44">
        <v>9</v>
      </c>
      <c r="E82" s="39"/>
      <c r="F82" s="103">
        <v>160000000</v>
      </c>
      <c r="H82" s="62">
        <v>0</v>
      </c>
      <c r="J82" s="103">
        <v>160000000</v>
      </c>
      <c r="L82" s="62">
        <v>0</v>
      </c>
    </row>
    <row r="83" spans="1:12" ht="21" customHeight="1">
      <c r="B83" s="39"/>
      <c r="C83" s="39"/>
      <c r="D83" s="44"/>
      <c r="E83" s="39"/>
    </row>
    <row r="84" spans="1:12" ht="21" customHeight="1">
      <c r="B84" s="39"/>
      <c r="C84" s="39"/>
      <c r="D84" s="44"/>
      <c r="E84" s="39"/>
    </row>
    <row r="85" spans="1:12" ht="21" customHeight="1">
      <c r="B85" s="39"/>
      <c r="C85" s="39"/>
      <c r="D85" s="44"/>
      <c r="E85" s="39"/>
    </row>
    <row r="86" spans="1:12" ht="21" customHeight="1">
      <c r="B86" s="39"/>
      <c r="C86" s="39"/>
      <c r="D86" s="44"/>
      <c r="E86" s="39"/>
    </row>
    <row r="87" spans="1:12" ht="20.25" customHeight="1">
      <c r="B87" s="39"/>
      <c r="C87" s="39"/>
      <c r="D87" s="44"/>
      <c r="E87" s="39"/>
    </row>
    <row r="88" spans="1:12" ht="15" customHeight="1">
      <c r="B88" s="39"/>
      <c r="C88" s="39"/>
      <c r="D88" s="44"/>
      <c r="E88" s="39"/>
    </row>
    <row r="89" spans="1:12" ht="21.95" customHeight="1">
      <c r="A89" s="200" t="s">
        <v>103</v>
      </c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</row>
  </sheetData>
  <mergeCells count="6">
    <mergeCell ref="A89:L89"/>
    <mergeCell ref="F6:H6"/>
    <mergeCell ref="J6:L6"/>
    <mergeCell ref="A44:L44"/>
    <mergeCell ref="F50:H50"/>
    <mergeCell ref="J50:L50"/>
  </mergeCells>
  <pageMargins left="0.8" right="0.5" top="0.5" bottom="0.6" header="0.49" footer="0.4"/>
  <pageSetup paperSize="9" scale="90" firstPageNumber="11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4" max="16383" man="1"/>
  </rowBreaks>
  <customProperties>
    <customPr name="QAA_DRILLPATH_NODE_ID" r:id="rId2"/>
  </customProperties>
  <ignoredErrors>
    <ignoredError sqref="D8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PL5-6_TH (3-month) </vt:lpstr>
      <vt:lpstr>PL7-8_TH (9-month) </vt:lpstr>
      <vt:lpstr>9</vt:lpstr>
      <vt:lpstr>10</vt:lpstr>
      <vt:lpstr>CF 11-12</vt:lpstr>
      <vt:lpstr>'PL7-8_TH (9-month)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Thanisorn Saetang (TH)</cp:lastModifiedBy>
  <cp:lastPrinted>2023-11-14T01:55:09Z</cp:lastPrinted>
  <dcterms:created xsi:type="dcterms:W3CDTF">1999-06-19T09:52:09Z</dcterms:created>
  <dcterms:modified xsi:type="dcterms:W3CDTF">2023-11-14T01:55:12Z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