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F40EE0A3-989F-4C4E-B650-FA5D2A8C2136}" xr6:coauthVersionLast="47" xr6:coauthVersionMax="47" xr10:uidLastSave="{00000000-0000-0000-0000-000000000000}"/>
  <bookViews>
    <workbookView xWindow="-110" yWindow="-110" windowWidth="19420" windowHeight="10420" tabRatio="826" activeTab="4" xr2:uid="{00000000-000D-0000-FFFF-FFFF00000000}"/>
  </bookViews>
  <sheets>
    <sheet name="BS3-5" sheetId="9" r:id="rId1"/>
    <sheet name="PL-6-9" sheetId="1" r:id="rId2"/>
    <sheet name="Shareholder-10" sheetId="4" r:id="rId3"/>
    <sheet name="Sharehlo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'BS3-5'!$A$1:$J$90</definedName>
    <definedName name="_xlnm.Print_Area" localSheetId="4">'Cashflow-12-14'!$A$1:$H$110</definedName>
    <definedName name="_xlnm.Print_Area" localSheetId="1">'PL-6-9'!$A$1:$J$147</definedName>
    <definedName name="_xlnm.Print_Area" localSheetId="3">'Sharehloder-11'!$A$1:$Q$30</definedName>
    <definedName name="_xlnm.Print_Area" localSheetId="2">'Shareholder-10'!$A$1:$X$31</definedName>
    <definedName name="Print_Area_MI">'PL-6-9'!#REF!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9" i="7" l="1"/>
  <c r="F99" i="7"/>
  <c r="D99" i="7"/>
  <c r="B99" i="7"/>
  <c r="H60" i="7"/>
  <c r="F60" i="7"/>
  <c r="D60" i="7"/>
  <c r="B60" i="7"/>
  <c r="B62" i="7" l="1"/>
  <c r="B25" i="7"/>
  <c r="H62" i="7"/>
  <c r="F62" i="7"/>
  <c r="D62" i="7"/>
  <c r="D22" i="1" l="1"/>
  <c r="D27" i="1"/>
  <c r="D97" i="1"/>
  <c r="H22" i="1" l="1"/>
  <c r="H27" i="1"/>
  <c r="H97" i="1"/>
  <c r="H102" i="1"/>
  <c r="R28" i="4" l="1"/>
  <c r="T28" i="4" s="1"/>
  <c r="R26" i="4"/>
  <c r="R22" i="4"/>
  <c r="R14" i="4"/>
  <c r="N30" i="4"/>
  <c r="F30" i="4"/>
  <c r="D30" i="4"/>
  <c r="D29" i="4"/>
  <c r="B30" i="4"/>
  <c r="B19" i="4"/>
  <c r="X28" i="4" l="1"/>
  <c r="P27" i="4" l="1"/>
  <c r="P30" i="4" s="1"/>
  <c r="Q11" i="6" l="1"/>
  <c r="J123" i="1"/>
  <c r="O25" i="6" l="1"/>
  <c r="O11" i="6"/>
  <c r="F19" i="4"/>
  <c r="P16" i="4"/>
  <c r="P19" i="4" s="1"/>
  <c r="R15" i="4"/>
  <c r="T15" i="4" s="1"/>
  <c r="R11" i="4"/>
  <c r="T11" i="4" s="1"/>
  <c r="F141" i="1"/>
  <c r="H123" i="1"/>
  <c r="D123" i="1"/>
  <c r="F123" i="1"/>
  <c r="F97" i="1"/>
  <c r="F69" i="1"/>
  <c r="H48" i="1"/>
  <c r="J48" i="1"/>
  <c r="D48" i="1"/>
  <c r="F48" i="1"/>
  <c r="X11" i="4" l="1"/>
  <c r="H99" i="1" l="1"/>
  <c r="D99" i="1"/>
  <c r="T26" i="4"/>
  <c r="X26" i="4" s="1"/>
  <c r="T25" i="4"/>
  <c r="X25" i="4" s="1"/>
  <c r="M29" i="6" l="1"/>
  <c r="G29" i="6"/>
  <c r="E29" i="6"/>
  <c r="C29" i="6"/>
  <c r="Q25" i="6"/>
  <c r="O26" i="6"/>
  <c r="Q26" i="6" s="1"/>
  <c r="O22" i="6" l="1"/>
  <c r="X22" i="4"/>
  <c r="Q22" i="6" l="1"/>
  <c r="J84" i="9"/>
  <c r="J86" i="9" s="1"/>
  <c r="H84" i="9"/>
  <c r="H86" i="9" s="1"/>
  <c r="F84" i="9"/>
  <c r="F86" i="9" s="1"/>
  <c r="D84" i="9"/>
  <c r="D86" i="9" s="1"/>
  <c r="J61" i="9"/>
  <c r="H61" i="9"/>
  <c r="F61" i="9"/>
  <c r="D61" i="9"/>
  <c r="J49" i="9"/>
  <c r="J62" i="9" s="1"/>
  <c r="J88" i="9" s="1"/>
  <c r="H49" i="9"/>
  <c r="F49" i="9"/>
  <c r="F62" i="9" s="1"/>
  <c r="D49" i="9"/>
  <c r="J27" i="9"/>
  <c r="H27" i="9"/>
  <c r="F27" i="9"/>
  <c r="D27" i="9"/>
  <c r="J15" i="9"/>
  <c r="H15" i="9"/>
  <c r="F15" i="9"/>
  <c r="D15" i="9"/>
  <c r="F29" i="9" l="1"/>
  <c r="J29" i="9"/>
  <c r="D62" i="9"/>
  <c r="D88" i="9" s="1"/>
  <c r="H62" i="9"/>
  <c r="H88" i="9" s="1"/>
  <c r="H29" i="9"/>
  <c r="D29" i="9"/>
  <c r="F88" i="9"/>
  <c r="J130" i="1" l="1"/>
  <c r="J99" i="1"/>
  <c r="J90" i="1"/>
  <c r="J58" i="1"/>
  <c r="J24" i="1"/>
  <c r="J15" i="1"/>
  <c r="F130" i="1"/>
  <c r="F99" i="1"/>
  <c r="F90" i="1"/>
  <c r="F58" i="1"/>
  <c r="F24" i="1"/>
  <c r="F15" i="1"/>
  <c r="V27" i="4"/>
  <c r="V30" i="4" s="1"/>
  <c r="L27" i="4"/>
  <c r="L30" i="4" s="1"/>
  <c r="J27" i="4"/>
  <c r="J30" i="4" s="1"/>
  <c r="H27" i="4"/>
  <c r="H30" i="4" s="1"/>
  <c r="O27" i="6"/>
  <c r="O29" i="6" s="1"/>
  <c r="K27" i="6"/>
  <c r="K29" i="6" s="1"/>
  <c r="I27" i="6"/>
  <c r="I29" i="6" s="1"/>
  <c r="H96" i="7"/>
  <c r="H77" i="7"/>
  <c r="H25" i="7"/>
  <c r="D96" i="7"/>
  <c r="D77" i="7"/>
  <c r="D25" i="7"/>
  <c r="F26" i="1" l="1"/>
  <c r="F30" i="1" s="1"/>
  <c r="F32" i="1" s="1"/>
  <c r="F65" i="1" s="1"/>
  <c r="F63" i="1" s="1"/>
  <c r="F131" i="1"/>
  <c r="J26" i="1"/>
  <c r="J30" i="1" s="1"/>
  <c r="J32" i="1" s="1"/>
  <c r="J65" i="1" s="1"/>
  <c r="J63" i="1" s="1"/>
  <c r="J59" i="1"/>
  <c r="H102" i="7"/>
  <c r="H104" i="7" s="1"/>
  <c r="J131" i="1"/>
  <c r="F59" i="1"/>
  <c r="J101" i="1"/>
  <c r="J105" i="1" s="1"/>
  <c r="J107" i="1" s="1"/>
  <c r="J137" i="1" s="1"/>
  <c r="J135" i="1" s="1"/>
  <c r="F101" i="1"/>
  <c r="F105" i="1" s="1"/>
  <c r="F107" i="1" s="1"/>
  <c r="F137" i="1" s="1"/>
  <c r="F135" i="1" s="1"/>
  <c r="R27" i="4"/>
  <c r="R30" i="4" s="1"/>
  <c r="T27" i="4"/>
  <c r="T30" i="4" s="1"/>
  <c r="X27" i="4"/>
  <c r="X30" i="4" s="1"/>
  <c r="Q27" i="6"/>
  <c r="Q29" i="6" s="1"/>
  <c r="D102" i="7"/>
  <c r="D104" i="7" s="1"/>
  <c r="T14" i="4"/>
  <c r="R17" i="4"/>
  <c r="D19" i="4"/>
  <c r="T17" i="4" l="1"/>
  <c r="J60" i="1"/>
  <c r="J70" i="1" s="1"/>
  <c r="J68" i="1" s="1"/>
  <c r="F132" i="1"/>
  <c r="F142" i="1" s="1"/>
  <c r="F140" i="1" s="1"/>
  <c r="J132" i="1"/>
  <c r="J142" i="1" s="1"/>
  <c r="J140" i="1" s="1"/>
  <c r="F60" i="1"/>
  <c r="H130" i="1"/>
  <c r="X17" i="4" l="1"/>
  <c r="F70" i="1"/>
  <c r="F68" i="1" s="1"/>
  <c r="O17" i="6" l="1"/>
  <c r="Q17" i="6" s="1"/>
  <c r="O15" i="6"/>
  <c r="O16" i="6" s="1"/>
  <c r="G19" i="6"/>
  <c r="E19" i="6"/>
  <c r="C19" i="6"/>
  <c r="Q15" i="6" l="1"/>
  <c r="M19" i="6" l="1"/>
  <c r="K16" i="6"/>
  <c r="K19" i="6" s="1"/>
  <c r="I16" i="6"/>
  <c r="I19" i="6" s="1"/>
  <c r="O19" i="6"/>
  <c r="Q14" i="6"/>
  <c r="V16" i="4"/>
  <c r="V19" i="4" s="1"/>
  <c r="N19" i="4"/>
  <c r="L16" i="4"/>
  <c r="L19" i="4" s="1"/>
  <c r="J16" i="4"/>
  <c r="J19" i="4" s="1"/>
  <c r="H16" i="4"/>
  <c r="H19" i="4" s="1"/>
  <c r="X15" i="4"/>
  <c r="X14" i="4"/>
  <c r="Q16" i="6" l="1"/>
  <c r="T16" i="4"/>
  <c r="T19" i="4" s="1"/>
  <c r="X16" i="4"/>
  <c r="X19" i="4" s="1"/>
  <c r="R16" i="4"/>
  <c r="R19" i="4" s="1"/>
  <c r="Q19" i="6" l="1"/>
  <c r="H24" i="1" l="1"/>
  <c r="D24" i="1"/>
  <c r="D130" i="1"/>
  <c r="H58" i="1"/>
  <c r="D58" i="1"/>
  <c r="D59" i="1" s="1"/>
  <c r="F96" i="7" l="1"/>
  <c r="B96" i="7"/>
  <c r="H90" i="1" l="1"/>
  <c r="H131" i="1" l="1"/>
  <c r="D131" i="1" l="1"/>
  <c r="H59" i="1"/>
  <c r="F77" i="7" l="1"/>
  <c r="B77" i="7"/>
  <c r="D15" i="1"/>
  <c r="D26" i="1" s="1"/>
  <c r="D30" i="1" s="1"/>
  <c r="D32" i="1" s="1"/>
  <c r="H15" i="1"/>
  <c r="H101" i="1"/>
  <c r="H105" i="1" s="1"/>
  <c r="F25" i="7"/>
  <c r="I107" i="1"/>
  <c r="G105" i="1"/>
  <c r="G107" i="1" s="1"/>
  <c r="E105" i="1"/>
  <c r="E107" i="1" s="1"/>
  <c r="D90" i="1"/>
  <c r="I32" i="1"/>
  <c r="G30" i="1"/>
  <c r="G32" i="1" s="1"/>
  <c r="E30" i="1"/>
  <c r="E32" i="1" s="1"/>
  <c r="D60" i="1" l="1"/>
  <c r="D70" i="1" s="1"/>
  <c r="B102" i="7"/>
  <c r="B104" i="7" s="1"/>
  <c r="F102" i="7"/>
  <c r="F104" i="7" s="1"/>
  <c r="D101" i="1"/>
  <c r="H26" i="1"/>
  <c r="H30" i="1" s="1"/>
  <c r="H107" i="1"/>
  <c r="D105" i="1" l="1"/>
  <c r="D107" i="1" s="1"/>
  <c r="H132" i="1"/>
  <c r="H142" i="1" s="1"/>
  <c r="H140" i="1" s="1"/>
  <c r="H137" i="1"/>
  <c r="H135" i="1" s="1"/>
  <c r="H32" i="1"/>
  <c r="D68" i="1"/>
  <c r="D65" i="1"/>
  <c r="D63" i="1" s="1"/>
  <c r="H60" i="1" l="1"/>
  <c r="H70" i="1" s="1"/>
  <c r="H68" i="1" s="1"/>
  <c r="D132" i="1"/>
  <c r="D142" i="1" s="1"/>
  <c r="D140" i="1" s="1"/>
  <c r="D137" i="1"/>
  <c r="D135" i="1" s="1"/>
  <c r="H65" i="1"/>
  <c r="H63" i="1" s="1"/>
</calcChain>
</file>

<file path=xl/sharedStrings.xml><?xml version="1.0" encoding="utf-8"?>
<sst xmlns="http://schemas.openxmlformats.org/spreadsheetml/2006/main" count="446" uniqueCount="223">
  <si>
    <t>บริษัท ดิ เอราวัณ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</si>
  <si>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</si>
  <si>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</si>
  <si>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</si>
  <si>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</si>
  <si>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</si>
  <si>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</si>
  <si>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</si>
  <si>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</si>
  <si>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</si>
  <si>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</si>
  <si>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</si>
  <si>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</si>
  <si>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</si>
  <si>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</si>
  <si>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</si>
  <si>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</si>
  <si>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</si>
  <si>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</si>
  <si>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</si>
  <si>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</si>
  <si>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</si>
  <si>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</si>
  <si>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</si>
  <si>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</si>
  <si>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</si>
  <si>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</si>
  <si>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</si>
  <si>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</si>
  <si>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</si>
  <si>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</si>
  <si>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</si>
  <si>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</si>
  <si>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</si>
  <si>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</si>
  <si>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</si>
  <si>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</si>
  <si>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</si>
  <si>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</si>
  <si>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</si>
  <si>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</si>
  <si>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</si>
  <si>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</si>
  <si>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</si>
  <si>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</si>
  <si>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</si>
  <si>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</si>
  <si>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</si>
  <si>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</si>
  <si>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</si>
  <si>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</si>
  <si>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</si>
  <si>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</si>
  <si>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</si>
  <si>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4,891,207,330 หุ้น มูลค่า 1 บาทต่อหุ้น)</t>
  </si>
  <si>
    <t xml:space="preserve">     ทุนที่ออกและชำระแล้ว </t>
  </si>
  <si>
    <t xml:space="preserve">     (หุ้นสามัญจำนวน 4,531,559,733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</si>
  <si>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</si>
  <si>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</si>
  <si>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</si>
  <si>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</si>
  <si>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</si>
  <si>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</si>
  <si>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</si>
  <si>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</si>
  <si>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</si>
  <si>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</si>
  <si>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</si>
  <si>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</si>
  <si>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</si>
  <si>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</si>
  <si>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</si>
  <si>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</si>
  <si>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</si>
  <si>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</si>
  <si>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</si>
  <si>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</si>
  <si>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</si>
  <si>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</si>
  <si>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</si>
  <si>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</si>
  <si>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</si>
  <si>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</si>
  <si>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</si>
  <si>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</si>
  <si>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</si>
  <si>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</si>
  <si>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</si>
  <si>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</si>
  <si>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</si>
  <si>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</si>
  <si>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</si>
  <si>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</si>
  <si>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</si>
  <si>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</si>
  <si>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</si>
  <si>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 (ขาดทุน) 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</si>
  <si>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</si>
  <si>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</si>
  <si>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</si>
  <si>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11</t>
  </si>
  <si>
    <t>กำไร (ขาดทุน) เบ็ดเสร็จอื่นสำหรับงวด - สุทธิจากภาษีเงินได้</t>
  </si>
  <si>
    <t>งบแสดงการเปลี่ยนแปลงส่วนของผู้ถือหุ้น (ไม่ได้ตรวจสอบ)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</si>
  <si>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</si>
  <si>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</si>
  <si>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</si>
  <si>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</si>
  <si>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</si>
  <si>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</si>
  <si>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</si>
  <si>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</si>
  <si>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</si>
  <si>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</si>
  <si>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</si>
  <si>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</si>
  <si>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</si>
  <si>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</si>
  <si>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</si>
  <si>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</si>
  <si>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</si>
  <si>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</si>
  <si>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</si>
  <si>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</si>
  <si>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</si>
  <si>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ของบริษัทใหญ่</t>
  </si>
  <si>
    <t>ไม่มีอำนาจควบคุม</t>
  </si>
  <si>
    <t>กำไร (ขาดทุน) เบ็ดเสร็จสำหรับงวด</t>
  </si>
  <si>
    <t xml:space="preserve">    ขาดทุน</t>
  </si>
  <si>
    <t xml:space="preserve">    กำไรเบ็ดเสร็จอื่น</t>
  </si>
  <si>
    <t>รวมกำไร (ขาดทุน) เบ็ดเสร็จสำหรับงวด</t>
  </si>
  <si>
    <t>ยอดคงเหลือ ณ วันที่ 1 มกราคม 2565</t>
  </si>
  <si>
    <t>งบกระแสเงินสด (ไม่ได้ตรวจสอบ)</t>
  </si>
  <si>
    <t>กระแสเงินสดจากกิจกรรมดำเนินงาน</t>
  </si>
  <si>
    <t>ผลต่างจากการลดค่าเช่า</t>
  </si>
  <si>
    <t>ประมาณการหนี้สินสำหรับผลประโยชน์พนักงาน</t>
  </si>
  <si>
    <t xml:space="preserve">                 -</t>
  </si>
  <si>
    <t>ผลขาดทุนจากการตัดจำหน่ายภาษีเงินได้หัก ณ ที่จ่ายที่เรียกคืนไม่ได้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</si>
  <si>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</si>
  <si>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</si>
  <si>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</si>
  <si>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</si>
  <si>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</si>
  <si>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</si>
  <si>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</si>
  <si>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</si>
  <si>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</si>
  <si>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</si>
  <si>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</si>
  <si>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</si>
  <si>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</si>
  <si>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</si>
  <si>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</si>
  <si>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</si>
  <si>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</si>
  <si>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</si>
  <si>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</si>
  <si>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</si>
  <si>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</si>
  <si>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</si>
  <si>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</si>
  <si>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</si>
  <si>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</si>
  <si>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</si>
  <si>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ยอดคงเหลือ ณ วันที่ 1 มกราคม 2566</t>
  </si>
  <si>
    <t>การเปลี่ยนแปลง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</si>
  <si>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</si>
  <si>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</si>
  <si>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</si>
  <si>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</si>
  <si>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</si>
  <si>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</si>
  <si>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ต่อหุ้นปรับลด</t>
  </si>
  <si>
    <t>กำไร (ขาดทุน) ต่อหุ้น (บาท)</t>
  </si>
  <si>
    <t>ปรับรายการที่กระทบกำไร (ขาดทุน) เป็นเงินสดรับ (จ่าย)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</si>
  <si>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</si>
  <si>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</si>
  <si>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</si>
  <si>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</si>
  <si>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เงินสดรับจากการคืนทุนของบริษัทย่อย</t>
  </si>
  <si>
    <t>เงินสดรับจากการจำหน่ายที่ดิน อาคารและอุปกรณ์</t>
  </si>
  <si>
    <t>ซื้อยานพาหนะตามสัญญาเช่าเงินทุน</t>
  </si>
  <si>
    <t xml:space="preserve">    กำไร</t>
  </si>
  <si>
    <t>กำไรเบ็ดเสร็จสำหรับงวด</t>
  </si>
  <si>
    <t>รวมกำไรเบ็ดเสร็จสำหรับงวด</t>
  </si>
  <si>
    <t>รายได้ภาษีเงินได้</t>
  </si>
  <si>
    <t>รับคืน (จ่าย) ภาษีเงินได้</t>
  </si>
  <si>
    <t xml:space="preserve">    กำไร (ขาดทุน) เบ็ดเสร็จอื่น</t>
  </si>
  <si>
    <t>3, 4</t>
  </si>
  <si>
    <t>3</t>
  </si>
  <si>
    <t>5</t>
  </si>
  <si>
    <t>3, 9</t>
  </si>
  <si>
    <t>10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</si>
  <si>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</si>
  <si>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</si>
  <si>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30 กันยายน</t>
  </si>
  <si>
    <t>วันที่ 30 กันยายน</t>
  </si>
  <si>
    <t>สำหรับงวดเก้าเดือนสิ้นสุด</t>
  </si>
  <si>
    <t>องค์ประกอบอื่นของกำไรขาดทุนเบ็ดเสร็จอื่น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</si>
  <si>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</si>
  <si>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</si>
  <si>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</si>
  <si>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</si>
  <si>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กำไรขาดทุน</t>
  </si>
  <si>
    <t>เบ็ดเสร็จอื่น</t>
  </si>
  <si>
    <t>เงินสดและรายการเทียบเท่าเงินสด ณ วันที่ 30 กันยายน</t>
  </si>
  <si>
    <t xml:space="preserve">  </t>
  </si>
  <si>
    <t xml:space="preserve">    ขาดทุนเบ็ดเสร็จอื่น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</si>
  <si>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</si>
  <si>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</si>
  <si>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</si>
  <si>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ผลกำไร (ขาดทุน) จากเงินลงทุนในตราสารทุนที่กำหนดให้</t>
  </si>
  <si>
    <t>ขาดทุนเบ็ดเสร็จสำหรับงวด</t>
  </si>
  <si>
    <t>รวมขาดทุนเบ็ดเสร็จสำหรับงวด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</si>
  <si>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</si>
  <si>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</si>
  <si>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ขาดทุน</t>
  </si>
  <si>
    <t>สะสม</t>
  </si>
  <si>
    <t>เงินปันผลรับ</t>
  </si>
  <si>
    <t>กำไรจากกิจกรรมดำเนินงาน</t>
  </si>
  <si>
    <t>เงินสดจ่ายเพื่อเงินลงทุนในบริษัทย่อย</t>
  </si>
  <si>
    <t>กระแสเงินสดสุทธิได้มาจาก (ใช้ไปใน) กิจกรรมจัดหาเงิน</t>
  </si>
  <si>
    <t xml:space="preserve">    และสินทรัพย์ที่ไม่ใช่สินทรัพย์ทางการเงิน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</si>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</sst>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#,##0.0000_);\(#,##0.0000\)"/>
  </numFmts>
  <fonts count="30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12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  <xf numFmtId="9" fontId="4" fillId="0" borderId="0" applyFont="0" applyFill="0" applyBorder="0" applyAlignment="0" applyProtection="0"/>
  </cellStyleXfs>
  <cellXfs count="267">
    <xf numFmtId="37" fontId="0" fillId="0" borderId="0" xfId="0"/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4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5" xfId="0" applyNumberFormat="1" applyFont="1" applyBorder="1"/>
    <xf numFmtId="165" fontId="8" fillId="0" borderId="0" xfId="0" applyNumberFormat="1" applyFont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166" fontId="8" fillId="0" borderId="4" xfId="0" applyNumberFormat="1" applyFont="1" applyBorder="1" applyAlignment="1">
      <alignment horizontal="right"/>
    </xf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6" fillId="2" borderId="0" xfId="1" applyFont="1" applyFill="1" applyAlignment="1">
      <alignment horizontal="left"/>
    </xf>
    <xf numFmtId="40" fontId="17" fillId="2" borderId="0" xfId="1" applyFont="1" applyFill="1" applyAlignment="1">
      <alignment horizontal="center"/>
    </xf>
    <xf numFmtId="40" fontId="18" fillId="2" borderId="0" xfId="1" applyFont="1" applyFill="1" applyBorder="1"/>
    <xf numFmtId="40" fontId="18" fillId="2" borderId="0" xfId="1" applyFont="1" applyFill="1"/>
    <xf numFmtId="40" fontId="19" fillId="2" borderId="0" xfId="1" applyFont="1" applyFill="1" applyAlignment="1">
      <alignment horizontal="center"/>
    </xf>
    <xf numFmtId="40" fontId="20" fillId="2" borderId="0" xfId="1" applyFont="1" applyFill="1" applyBorder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3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40" fontId="24" fillId="0" borderId="0" xfId="1" applyFont="1" applyFill="1" applyAlignment="1">
      <alignment horizontal="right"/>
    </xf>
    <xf numFmtId="38" fontId="24" fillId="0" borderId="0" xfId="1" applyNumberFormat="1" applyFont="1" applyFill="1"/>
    <xf numFmtId="37" fontId="24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right"/>
    </xf>
    <xf numFmtId="37" fontId="15" fillId="0" borderId="0" xfId="1" quotePrefix="1" applyNumberFormat="1" applyFont="1" applyFill="1" applyBorder="1" applyAlignment="1">
      <alignment horizontal="right"/>
    </xf>
    <xf numFmtId="38" fontId="15" fillId="0" borderId="0" xfId="1" applyNumberFormat="1" applyFont="1" applyFill="1" applyBorder="1"/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166" fontId="8" fillId="0" borderId="3" xfId="0" quotePrefix="1" applyNumberFormat="1" applyFont="1" applyBorder="1" applyAlignment="1">
      <alignment horizontal="right"/>
    </xf>
    <xf numFmtId="40" fontId="20" fillId="0" borderId="0" xfId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40" fontId="21" fillId="0" borderId="0" xfId="1" applyFont="1" applyFill="1" applyBorder="1" applyAlignment="1"/>
    <xf numFmtId="40" fontId="20" fillId="0" borderId="0" xfId="1" applyFont="1" applyFill="1" applyAlignment="1">
      <alignment horizontal="center"/>
    </xf>
    <xf numFmtId="40" fontId="20" fillId="0" borderId="0" xfId="1" applyFont="1" applyFill="1" applyBorder="1" applyAlignment="1"/>
    <xf numFmtId="40" fontId="20" fillId="0" borderId="0" xfId="1" applyFont="1" applyFill="1"/>
    <xf numFmtId="40" fontId="20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8" fillId="0" borderId="0" xfId="1" applyFont="1" applyFill="1" applyBorder="1"/>
    <xf numFmtId="37" fontId="20" fillId="0" borderId="0" xfId="10" applyFont="1"/>
    <xf numFmtId="37" fontId="20" fillId="0" borderId="0" xfId="10" applyFont="1" applyAlignment="1">
      <alignment horizontal="center"/>
    </xf>
    <xf numFmtId="40" fontId="18" fillId="0" borderId="0" xfId="1" applyFont="1" applyFill="1"/>
    <xf numFmtId="40" fontId="15" fillId="0" borderId="0" xfId="1" applyFont="1" applyFill="1" applyBorder="1"/>
    <xf numFmtId="40" fontId="6" fillId="0" borderId="0" xfId="1" applyFont="1" applyFill="1" applyBorder="1"/>
    <xf numFmtId="37" fontId="15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5" fillId="0" borderId="0" xfId="10" applyFont="1" applyAlignment="1">
      <alignment horizontal="right"/>
    </xf>
    <xf numFmtId="37" fontId="20" fillId="0" borderId="0" xfId="0" applyFont="1" applyAlignment="1">
      <alignment horizontal="left"/>
    </xf>
    <xf numFmtId="37" fontId="20" fillId="0" borderId="0" xfId="1" applyNumberFormat="1" applyFont="1" applyFill="1" applyBorder="1" applyAlignment="1">
      <alignment horizontal="center"/>
    </xf>
    <xf numFmtId="37" fontId="22" fillId="0" borderId="0" xfId="1" applyNumberFormat="1" applyFont="1" applyFill="1"/>
    <xf numFmtId="37" fontId="20" fillId="0" borderId="0" xfId="1" applyNumberFormat="1" applyFont="1" applyFill="1" applyBorder="1"/>
    <xf numFmtId="37" fontId="15" fillId="0" borderId="1" xfId="1" applyNumberFormat="1" applyFont="1" applyFill="1" applyBorder="1"/>
    <xf numFmtId="37" fontId="15" fillId="0" borderId="1" xfId="1" quotePrefix="1" applyNumberFormat="1" applyFont="1" applyFill="1" applyBorder="1" applyAlignment="1">
      <alignment horizontal="right"/>
    </xf>
    <xf numFmtId="40" fontId="15" fillId="0" borderId="0" xfId="1" applyFont="1" applyFill="1"/>
    <xf numFmtId="38" fontId="6" fillId="0" borderId="2" xfId="1" applyNumberFormat="1" applyFont="1" applyFill="1" applyBorder="1"/>
    <xf numFmtId="38" fontId="20" fillId="0" borderId="0" xfId="1" applyNumberFormat="1" applyFont="1" applyFill="1" applyBorder="1"/>
    <xf numFmtId="168" fontId="15" fillId="0" borderId="2" xfId="1" applyNumberFormat="1" applyFont="1" applyFill="1" applyBorder="1"/>
    <xf numFmtId="168" fontId="15" fillId="0" borderId="0" xfId="1" quotePrefix="1" applyNumberFormat="1" applyFont="1" applyFill="1" applyBorder="1" applyAlignment="1">
      <alignment horizontal="right"/>
    </xf>
    <xf numFmtId="168" fontId="20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26" fillId="2" borderId="0" xfId="1" applyFont="1" applyFill="1" applyAlignment="1">
      <alignment horizontal="center"/>
    </xf>
    <xf numFmtId="37" fontId="8" fillId="2" borderId="3" xfId="0" applyFont="1" applyFill="1" applyBorder="1"/>
    <xf numFmtId="37" fontId="8" fillId="2" borderId="0" xfId="0" applyFont="1" applyFill="1" applyAlignment="1">
      <alignment horizontal="left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0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1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1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43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/>
    <xf numFmtId="169" fontId="8" fillId="0" borderId="3" xfId="0" quotePrefix="1" applyNumberFormat="1" applyFont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20" fillId="0" borderId="1" xfId="1" applyNumberFormat="1" applyFont="1" applyFill="1" applyBorder="1"/>
    <xf numFmtId="37" fontId="20" fillId="0" borderId="0" xfId="10" applyFont="1" applyAlignment="1">
      <alignment horizontal="right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2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0" borderId="0" xfId="0" applyFont="1" applyAlignment="1">
      <alignment horizontal="left" vertical="center"/>
    </xf>
    <xf numFmtId="40" fontId="26" fillId="0" borderId="0" xfId="1" applyFont="1" applyFill="1" applyAlignment="1">
      <alignment horizontal="center"/>
    </xf>
    <xf numFmtId="9" fontId="8" fillId="2" borderId="0" xfId="11" applyFont="1" applyFill="1"/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4" fillId="2" borderId="0" xfId="1" applyNumberFormat="1" applyFont="1" applyFill="1" applyAlignment="1">
      <alignment horizontal="center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168" fontId="8" fillId="0" borderId="0" xfId="0" applyNumberFormat="1" applyFont="1"/>
    <xf numFmtId="168" fontId="15" fillId="2" borderId="0" xfId="1" quotePrefix="1" applyNumberFormat="1" applyFont="1" applyFill="1" applyAlignment="1">
      <alignment horizontal="right"/>
    </xf>
    <xf numFmtId="38" fontId="15" fillId="0" borderId="2" xfId="1" applyNumberFormat="1" applyFont="1" applyFill="1" applyBorder="1"/>
    <xf numFmtId="168" fontId="8" fillId="2" borderId="0" xfId="1" applyNumberFormat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6" xfId="1" quotePrefix="1" applyNumberFormat="1" applyFont="1" applyFill="1" applyBorder="1" applyAlignment="1">
      <alignment horizontal="center"/>
    </xf>
    <xf numFmtId="168" fontId="15" fillId="2" borderId="0" xfId="1" quotePrefix="1" applyNumberFormat="1" applyFont="1" applyFill="1" applyBorder="1" applyAlignment="1">
      <alignment horizontal="right"/>
    </xf>
    <xf numFmtId="168" fontId="6" fillId="2" borderId="0" xfId="2" applyNumberFormat="1" applyFont="1" applyFill="1" applyAlignment="1">
      <alignment horizontal="right"/>
    </xf>
    <xf numFmtId="168" fontId="8" fillId="2" borderId="0" xfId="2" applyNumberFormat="1" applyFont="1" applyFill="1" applyBorder="1" applyAlignment="1">
      <alignment horizontal="right"/>
    </xf>
    <xf numFmtId="38" fontId="6" fillId="0" borderId="1" xfId="1" applyNumberFormat="1" applyFont="1" applyFill="1" applyBorder="1" applyAlignment="1"/>
    <xf numFmtId="37" fontId="8" fillId="2" borderId="0" xfId="7" applyFont="1" applyFill="1" applyAlignment="1">
      <alignment horizontal="left"/>
    </xf>
    <xf numFmtId="38" fontId="8" fillId="0" borderId="0" xfId="1" applyNumberFormat="1" applyFont="1" applyFill="1" applyBorder="1" applyAlignment="1">
      <alignment horizontal="right"/>
    </xf>
    <xf numFmtId="37" fontId="6" fillId="0" borderId="2" xfId="1" applyNumberFormat="1" applyFont="1" applyFill="1" applyBorder="1"/>
    <xf numFmtId="169" fontId="6" fillId="0" borderId="3" xfId="0" quotePrefix="1" applyNumberFormat="1" applyFont="1" applyBorder="1" applyAlignment="1">
      <alignment horizontal="center"/>
    </xf>
    <xf numFmtId="38" fontId="22" fillId="2" borderId="0" xfId="1" applyNumberFormat="1" applyFont="1" applyFill="1"/>
    <xf numFmtId="43" fontId="6" fillId="0" borderId="2" xfId="2" applyNumberFormat="1" applyFont="1" applyFill="1" applyBorder="1" applyAlignment="1">
      <alignment horizontal="center"/>
    </xf>
    <xf numFmtId="38" fontId="6" fillId="0" borderId="0" xfId="1" applyNumberFormat="1" applyFont="1" applyFill="1" applyBorder="1"/>
    <xf numFmtId="170" fontId="5" fillId="0" borderId="0" xfId="0" applyNumberFormat="1" applyFont="1"/>
    <xf numFmtId="170" fontId="8" fillId="0" borderId="0" xfId="0" applyNumberFormat="1" applyFont="1"/>
    <xf numFmtId="168" fontId="8" fillId="0" borderId="1" xfId="2" applyNumberFormat="1" applyFont="1" applyFill="1" applyBorder="1" applyAlignment="1">
      <alignment horizontal="center"/>
    </xf>
    <xf numFmtId="37" fontId="27" fillId="0" borderId="0" xfId="0" applyFont="1" applyAlignment="1">
      <alignment horizontal="left"/>
    </xf>
    <xf numFmtId="37" fontId="28" fillId="0" borderId="0" xfId="0" applyFont="1" applyAlignment="1">
      <alignment horizontal="center"/>
    </xf>
    <xf numFmtId="37" fontId="28" fillId="0" borderId="0" xfId="0" applyFont="1"/>
    <xf numFmtId="37" fontId="29" fillId="0" borderId="0" xfId="0" applyFont="1"/>
    <xf numFmtId="166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/>
    <xf numFmtId="37" fontId="7" fillId="0" borderId="0" xfId="0" applyFont="1" applyBorder="1" applyAlignment="1">
      <alignment horizontal="left"/>
    </xf>
    <xf numFmtId="166" fontId="8" fillId="0" borderId="0" xfId="0" applyNumberFormat="1" applyFont="1" applyBorder="1" applyAlignment="1">
      <alignment horizontal="right"/>
    </xf>
    <xf numFmtId="166" fontId="8" fillId="0" borderId="0" xfId="0" applyNumberFormat="1" applyFont="1" applyBorder="1"/>
    <xf numFmtId="166" fontId="8" fillId="0" borderId="0" xfId="0" quotePrefix="1" applyNumberFormat="1" applyFont="1" applyBorder="1"/>
    <xf numFmtId="37" fontId="8" fillId="0" borderId="0" xfId="0" applyFont="1" applyBorder="1"/>
    <xf numFmtId="169" fontId="8" fillId="2" borderId="0" xfId="0" quotePrefix="1" applyNumberFormat="1" applyFont="1" applyFill="1" applyBorder="1" applyAlignment="1">
      <alignment horizontal="center"/>
    </xf>
    <xf numFmtId="169" fontId="8" fillId="0" borderId="0" xfId="0" quotePrefix="1" applyNumberFormat="1" applyFont="1" applyBorder="1" applyAlignment="1">
      <alignment horizontal="center"/>
    </xf>
    <xf numFmtId="37" fontId="8" fillId="0" borderId="0" xfId="0" applyFont="1" applyBorder="1" applyAlignment="1">
      <alignment horizontal="left"/>
    </xf>
    <xf numFmtId="37" fontId="6" fillId="0" borderId="0" xfId="0" applyFont="1" applyBorder="1"/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20" fillId="2" borderId="3" xfId="1" applyFont="1" applyFill="1" applyBorder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  <cellStyle name="Percent" xfId="1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90</xdr:row>
      <xdr:rowOff>0</xdr:rowOff>
    </xdr:from>
    <xdr:to>
      <xdr:col>0</xdr:col>
      <xdr:colOff>1800225</xdr:colOff>
      <xdr:row>90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1800225</xdr:colOff>
      <xdr:row>90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9526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79</xdr:row>
      <xdr:rowOff>295275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285750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9526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1666875</xdr:colOff>
      <xdr:row>80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1663700</xdr:colOff>
      <xdr:row>79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63500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1663700</xdr:colOff>
      <xdr:row>79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63500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63500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63500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1666875</xdr:colOff>
      <xdr:row>87</xdr:row>
      <xdr:rowOff>6350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63500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63500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1666875</xdr:colOff>
      <xdr:row>86</xdr:row>
      <xdr:rowOff>6351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1743075</xdr:colOff>
      <xdr:row>84</xdr:row>
      <xdr:rowOff>63500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1743075</xdr:colOff>
      <xdr:row>84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81</xdr:row>
      <xdr:rowOff>292100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63500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63500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63500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63500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1666875</xdr:colOff>
      <xdr:row>86</xdr:row>
      <xdr:rowOff>285750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1743075</xdr:colOff>
      <xdr:row>82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1743075</xdr:colOff>
      <xdr:row>82</xdr:row>
      <xdr:rowOff>63500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1743075</xdr:colOff>
      <xdr:row>86</xdr:row>
      <xdr:rowOff>63500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1743075</xdr:colOff>
      <xdr:row>86</xdr:row>
      <xdr:rowOff>63500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6350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63500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63500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1666875</xdr:colOff>
      <xdr:row>82</xdr:row>
      <xdr:rowOff>0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66675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66675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66675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66675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1663700</xdr:colOff>
      <xdr:row>81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66675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66675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66675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66675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82</xdr:row>
      <xdr:rowOff>2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254190</xdr:colOff>
      <xdr:row>86</xdr:row>
      <xdr:rowOff>66040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254190</xdr:colOff>
      <xdr:row>86</xdr:row>
      <xdr:rowOff>66040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254190</xdr:colOff>
      <xdr:row>90</xdr:row>
      <xdr:rowOff>66040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254190</xdr:colOff>
      <xdr:row>90</xdr:row>
      <xdr:rowOff>66040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217995</xdr:colOff>
      <xdr:row>85</xdr:row>
      <xdr:rowOff>38101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254190</xdr:colOff>
      <xdr:row>86</xdr:row>
      <xdr:rowOff>66040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254190</xdr:colOff>
      <xdr:row>86</xdr:row>
      <xdr:rowOff>66040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254190</xdr:colOff>
      <xdr:row>90</xdr:row>
      <xdr:rowOff>66040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254190</xdr:colOff>
      <xdr:row>90</xdr:row>
      <xdr:rowOff>66040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197675</xdr:colOff>
      <xdr:row>85</xdr:row>
      <xdr:rowOff>38101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1669415</xdr:colOff>
      <xdr:row>90</xdr:row>
      <xdr:rowOff>10157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84</xdr:row>
      <xdr:rowOff>294640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1669415</xdr:colOff>
      <xdr:row>89</xdr:row>
      <xdr:rowOff>285750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1743075</xdr:colOff>
      <xdr:row>85</xdr:row>
      <xdr:rowOff>66040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1743075</xdr:colOff>
      <xdr:row>85</xdr:row>
      <xdr:rowOff>66040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85</xdr:row>
      <xdr:rowOff>1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85</xdr:row>
      <xdr:rowOff>12066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85</xdr:row>
      <xdr:rowOff>1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85</xdr:row>
      <xdr:rowOff>1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254190</xdr:colOff>
      <xdr:row>86</xdr:row>
      <xdr:rowOff>66040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254190</xdr:colOff>
      <xdr:row>86</xdr:row>
      <xdr:rowOff>66040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254190</xdr:colOff>
      <xdr:row>90</xdr:row>
      <xdr:rowOff>66040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254190</xdr:colOff>
      <xdr:row>90</xdr:row>
      <xdr:rowOff>66040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83</xdr:row>
      <xdr:rowOff>274320</xdr:rowOff>
    </xdr:from>
    <xdr:to>
      <xdr:col>1</xdr:col>
      <xdr:colOff>188785</xdr:colOff>
      <xdr:row>84</xdr:row>
      <xdr:rowOff>297321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89</xdr:row>
      <xdr:rowOff>38100</xdr:rowOff>
    </xdr:from>
    <xdr:to>
      <xdr:col>0</xdr:col>
      <xdr:colOff>1647190</xdr:colOff>
      <xdr:row>90</xdr:row>
      <xdr:rowOff>55384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85</xdr:row>
      <xdr:rowOff>2823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1743075</xdr:colOff>
      <xdr:row>85</xdr:row>
      <xdr:rowOff>66040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1743075</xdr:colOff>
      <xdr:row>85</xdr:row>
      <xdr:rowOff>66040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84</xdr:row>
      <xdr:rowOff>292876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85</xdr:row>
      <xdr:rowOff>17287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84</xdr:row>
      <xdr:rowOff>292876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1743075</xdr:colOff>
      <xdr:row>90</xdr:row>
      <xdr:rowOff>66040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1669415</xdr:colOff>
      <xdr:row>84</xdr:row>
      <xdr:rowOff>292876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1669415</xdr:colOff>
      <xdr:row>87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1669415</xdr:colOff>
      <xdr:row>86</xdr:row>
      <xdr:rowOff>292875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1669415</xdr:colOff>
      <xdr:row>87</xdr:row>
      <xdr:rowOff>17283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1669415</xdr:colOff>
      <xdr:row>86</xdr:row>
      <xdr:rowOff>292875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1669415</xdr:colOff>
      <xdr:row>86</xdr:row>
      <xdr:rowOff>292875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1743075</xdr:colOff>
      <xdr:row>86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1743075</xdr:colOff>
      <xdr:row>86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1743075</xdr:colOff>
      <xdr:row>90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1659255</xdr:colOff>
      <xdr:row>84</xdr:row>
      <xdr:rowOff>292877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1669415</xdr:colOff>
      <xdr:row>87</xdr:row>
      <xdr:rowOff>10159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1743075</xdr:colOff>
      <xdr:row>88</xdr:row>
      <xdr:rowOff>66040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1669415</xdr:colOff>
      <xdr:row>86</xdr:row>
      <xdr:rowOff>12067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1743075</xdr:colOff>
      <xdr:row>84</xdr:row>
      <xdr:rowOff>66040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1743075</xdr:colOff>
      <xdr:row>84</xdr:row>
      <xdr:rowOff>66040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1669415</xdr:colOff>
      <xdr:row>81</xdr:row>
      <xdr:rowOff>294640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1743075</xdr:colOff>
      <xdr:row>89</xdr:row>
      <xdr:rowOff>66040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1743075</xdr:colOff>
      <xdr:row>82</xdr:row>
      <xdr:rowOff>66040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1743075</xdr:colOff>
      <xdr:row>82</xdr:row>
      <xdr:rowOff>66040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1743075</xdr:colOff>
      <xdr:row>86</xdr:row>
      <xdr:rowOff>66040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1669415</xdr:colOff>
      <xdr:row>82</xdr:row>
      <xdr:rowOff>3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1669415</xdr:colOff>
      <xdr:row>82</xdr:row>
      <xdr:rowOff>12068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1669415</xdr:colOff>
      <xdr:row>82</xdr:row>
      <xdr:rowOff>3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1743075</xdr:colOff>
      <xdr:row>83</xdr:row>
      <xdr:rowOff>66040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1743075</xdr:colOff>
      <xdr:row>87</xdr:row>
      <xdr:rowOff>66040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1669415</xdr:colOff>
      <xdr:row>82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11083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1743075</xdr:colOff>
      <xdr:row>81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1743075</xdr:colOff>
      <xdr:row>85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10832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44450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44450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1800225</xdr:colOff>
      <xdr:row>88</xdr:row>
      <xdr:rowOff>44450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1800225</xdr:colOff>
      <xdr:row>88</xdr:row>
      <xdr:rowOff>44450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63500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63500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63500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6350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6351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63500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63500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78</xdr:row>
      <xdr:rowOff>292100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63500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63500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63500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83</xdr:row>
      <xdr:rowOff>285750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63500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63500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63500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63500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6350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63500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1663700</xdr:colOff>
      <xdr:row>78</xdr:row>
      <xdr:rowOff>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66675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66675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1646555</xdr:colOff>
      <xdr:row>79</xdr:row>
      <xdr:rowOff>2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247840</xdr:colOff>
      <xdr:row>83</xdr:row>
      <xdr:rowOff>66040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247840</xdr:colOff>
      <xdr:row>83</xdr:row>
      <xdr:rowOff>66040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247840</xdr:colOff>
      <xdr:row>87</xdr:row>
      <xdr:rowOff>66040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247840</xdr:colOff>
      <xdr:row>87</xdr:row>
      <xdr:rowOff>66040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198945</xdr:colOff>
      <xdr:row>82</xdr:row>
      <xdr:rowOff>38101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2ED3AE8-66AF-4A14-84C3-2DE00BDE337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247840</xdr:colOff>
      <xdr:row>83</xdr:row>
      <xdr:rowOff>66040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247840</xdr:colOff>
      <xdr:row>83</xdr:row>
      <xdr:rowOff>66040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247840</xdr:colOff>
      <xdr:row>87</xdr:row>
      <xdr:rowOff>66040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247840</xdr:colOff>
      <xdr:row>87</xdr:row>
      <xdr:rowOff>66040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191325</xdr:colOff>
      <xdr:row>82</xdr:row>
      <xdr:rowOff>38101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51998573-62FB-44B8-9F0E-6EBB1897B0A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708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87</xdr:row>
      <xdr:rowOff>10157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294640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86</xdr:row>
      <xdr:rowOff>285750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66040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66040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12066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247840</xdr:colOff>
      <xdr:row>83</xdr:row>
      <xdr:rowOff>66040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247840</xdr:colOff>
      <xdr:row>83</xdr:row>
      <xdr:rowOff>66040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247840</xdr:colOff>
      <xdr:row>87</xdr:row>
      <xdr:rowOff>66040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247840</xdr:colOff>
      <xdr:row>87</xdr:row>
      <xdr:rowOff>66040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80</xdr:row>
      <xdr:rowOff>274320</xdr:rowOff>
    </xdr:from>
    <xdr:to>
      <xdr:col>1</xdr:col>
      <xdr:colOff>182435</xdr:colOff>
      <xdr:row>82</xdr:row>
      <xdr:rowOff>2047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id="{DB7B1FEC-879E-463B-B61B-1E1C021C1FAE}"/>
            </a:ext>
          </a:extLst>
        </xdr:cNvPr>
        <xdr:cNvSpPr txBox="1">
          <a:spLocks noChangeArrowheads="1"/>
        </xdr:cNvSpPr>
      </xdr:nvSpPr>
      <xdr:spPr bwMode="auto">
        <a:xfrm>
          <a:off x="1575435" y="25572720"/>
          <a:ext cx="1070800" cy="33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1799590</xdr:colOff>
      <xdr:row>90</xdr:row>
      <xdr:rowOff>50165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1669415</xdr:colOff>
      <xdr:row>87</xdr:row>
      <xdr:rowOff>17284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2823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66040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66040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292876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82</xdr:row>
      <xdr:rowOff>17287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292876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66040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1669415</xdr:colOff>
      <xdr:row>81</xdr:row>
      <xdr:rowOff>292876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1669415</xdr:colOff>
      <xdr:row>89</xdr:row>
      <xdr:rowOff>17287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84</xdr:row>
      <xdr:rowOff>2820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1730375</xdr:colOff>
      <xdr:row>90</xdr:row>
      <xdr:rowOff>66040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66040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292875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84</xdr:row>
      <xdr:rowOff>17283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292875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66040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83</xdr:row>
      <xdr:rowOff>292875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55880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1646555</xdr:colOff>
      <xdr:row>81</xdr:row>
      <xdr:rowOff>292877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9E784E8A-168B-4542-BCD9-3D4E24E8F66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62230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1799590</xdr:colOff>
      <xdr:row>89</xdr:row>
      <xdr:rowOff>50165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1799590</xdr:colOff>
      <xdr:row>89</xdr:row>
      <xdr:rowOff>50165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1799590</xdr:colOff>
      <xdr:row>88</xdr:row>
      <xdr:rowOff>50165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1799590</xdr:colOff>
      <xdr:row>88</xdr:row>
      <xdr:rowOff>50165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1669415</xdr:colOff>
      <xdr:row>84</xdr:row>
      <xdr:rowOff>10159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66040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1669415</xdr:colOff>
      <xdr:row>83</xdr:row>
      <xdr:rowOff>12067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66040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66040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869DE7C0-E791-4086-96E7-061F3790039D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78</xdr:row>
      <xdr:rowOff>294640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66040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66040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66040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66040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3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12068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3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66040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66040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1669415</xdr:colOff>
      <xdr:row>79</xdr:row>
      <xdr:rowOff>3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1646555</xdr:colOff>
      <xdr:row>78</xdr:row>
      <xdr:rowOff>11083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1646555</xdr:colOff>
      <xdr:row>78</xdr:row>
      <xdr:rowOff>10832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1663700</xdr:colOff>
      <xdr:row>1</xdr:row>
      <xdr:rowOff>6350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1663700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1663700</xdr:colOff>
      <xdr:row>1</xdr:row>
      <xdr:rowOff>6350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1663700</xdr:colOff>
      <xdr:row>1</xdr:row>
      <xdr:rowOff>6350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63500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1663700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5</xdr:row>
      <xdr:rowOff>238125</xdr:rowOff>
    </xdr:from>
    <xdr:to>
      <xdr:col>8</xdr:col>
      <xdr:colOff>371475</xdr:colOff>
      <xdr:row>7</xdr:row>
      <xdr:rowOff>9525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2733675</xdr:colOff>
      <xdr:row>41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40</xdr:row>
      <xdr:rowOff>0</xdr:rowOff>
    </xdr:from>
    <xdr:to>
      <xdr:col>0</xdr:col>
      <xdr:colOff>2800350</xdr:colOff>
      <xdr:row>40</xdr:row>
      <xdr:rowOff>66675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45</xdr:row>
      <xdr:rowOff>238125</xdr:rowOff>
    </xdr:from>
    <xdr:to>
      <xdr:col>8</xdr:col>
      <xdr:colOff>371475</xdr:colOff>
      <xdr:row>47</xdr:row>
      <xdr:rowOff>0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2733675</xdr:colOff>
      <xdr:row>79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2800350</xdr:colOff>
      <xdr:row>78</xdr:row>
      <xdr:rowOff>66675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83</xdr:row>
      <xdr:rowOff>238125</xdr:rowOff>
    </xdr:from>
    <xdr:to>
      <xdr:col>8</xdr:col>
      <xdr:colOff>371475</xdr:colOff>
      <xdr:row>84</xdr:row>
      <xdr:rowOff>257175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885825</xdr:colOff>
      <xdr:row>45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83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45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83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45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83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N90"/>
  <sheetViews>
    <sheetView showGridLines="0" topLeftCell="A16" zoomScale="80" zoomScaleNormal="80" zoomScaleSheetLayoutView="80" workbookViewId="0">
      <selection activeCell="A57" sqref="A57"/>
    </sheetView>
  </sheetViews>
  <sheetFormatPr defaultColWidth="10" defaultRowHeight="24" customHeight="1" x14ac:dyDescent="0.65"/>
  <cols>
    <col min="1" max="1" width="43.109375" style="150" customWidth="1"/>
    <col min="2" max="2" width="11.109375" style="149" customWidth="1"/>
    <col min="3" max="3" width="0.77734375" style="9" customWidth="1"/>
    <col min="4" max="4" width="14.77734375" style="212" customWidth="1"/>
    <col min="5" max="5" width="1" style="150" customWidth="1"/>
    <col min="6" max="6" width="14.77734375" style="212" customWidth="1"/>
    <col min="7" max="7" width="1" style="150" customWidth="1"/>
    <col min="8" max="8" width="14.77734375" style="150" customWidth="1"/>
    <col min="9" max="9" width="1" style="150" customWidth="1"/>
    <col min="10" max="11" width="14.77734375" style="150" customWidth="1"/>
    <col min="12" max="12" width="18.88671875" style="150" customWidth="1"/>
    <col min="13" max="13" width="15.109375" style="150" bestFit="1" customWidth="1"/>
    <col min="14" max="14" width="10" style="150"/>
    <col min="15" max="15" width="12.109375" style="150" bestFit="1" customWidth="1"/>
    <col min="16" max="16" width="10" style="150"/>
    <col min="17" max="17" width="10.44140625" style="150" bestFit="1" customWidth="1"/>
    <col min="18" max="16384" width="10" style="150"/>
  </cols>
  <sheetData>
    <row r="1" spans="1:10" s="202" customFormat="1" ht="24" customHeight="1" x14ac:dyDescent="0.7">
      <c r="A1" s="198" t="s">
        <v>0</v>
      </c>
      <c r="B1" s="199"/>
      <c r="C1" s="92"/>
      <c r="D1" s="200"/>
      <c r="E1" s="200"/>
      <c r="F1" s="200"/>
      <c r="G1" s="200"/>
      <c r="H1" s="201"/>
      <c r="I1" s="201"/>
      <c r="J1" s="201"/>
    </row>
    <row r="2" spans="1:10" s="202" customFormat="1" ht="24" customHeight="1" x14ac:dyDescent="0.7">
      <c r="A2" s="203" t="s">
        <v>1</v>
      </c>
      <c r="B2" s="199"/>
      <c r="C2" s="92"/>
      <c r="D2" s="200"/>
      <c r="E2" s="200"/>
      <c r="F2" s="200"/>
      <c r="G2" s="200"/>
      <c r="H2" s="201"/>
      <c r="I2" s="201"/>
      <c r="J2" s="201"/>
    </row>
    <row r="3" spans="1:10" ht="24" customHeight="1" x14ac:dyDescent="0.7">
      <c r="A3" s="203"/>
      <c r="C3" s="8"/>
      <c r="D3" s="174"/>
      <c r="E3" s="174"/>
      <c r="F3" s="174"/>
      <c r="G3" s="174"/>
    </row>
    <row r="4" spans="1:10" ht="24" customHeight="1" x14ac:dyDescent="0.7">
      <c r="A4" s="200"/>
      <c r="B4" s="156"/>
      <c r="D4" s="258" t="s">
        <v>2</v>
      </c>
      <c r="E4" s="258"/>
      <c r="F4" s="258"/>
      <c r="G4" s="258"/>
      <c r="H4" s="258" t="s">
        <v>3</v>
      </c>
      <c r="I4" s="258"/>
      <c r="J4" s="258"/>
    </row>
    <row r="5" spans="1:10" ht="24" customHeight="1" x14ac:dyDescent="0.7">
      <c r="A5" s="200"/>
      <c r="B5" s="156"/>
      <c r="D5" s="204" t="s">
        <v>194</v>
      </c>
      <c r="E5" s="204"/>
      <c r="F5" s="204" t="s">
        <v>4</v>
      </c>
      <c r="G5" s="204"/>
      <c r="H5" s="204" t="s">
        <v>194</v>
      </c>
      <c r="I5" s="204"/>
      <c r="J5" s="204" t="s">
        <v>4</v>
      </c>
    </row>
    <row r="6" spans="1:10" ht="24" customHeight="1" x14ac:dyDescent="0.7">
      <c r="A6" s="203" t="s">
        <v>5</v>
      </c>
      <c r="B6" s="149" t="s">
        <v>6</v>
      </c>
      <c r="D6" s="205">
        <v>2566</v>
      </c>
      <c r="E6" s="206"/>
      <c r="F6" s="205">
        <v>2565</v>
      </c>
      <c r="G6" s="206"/>
      <c r="H6" s="205">
        <v>2566</v>
      </c>
      <c r="I6" s="206"/>
      <c r="J6" s="205">
        <v>2565</v>
      </c>
    </row>
    <row r="7" spans="1:10" ht="24" customHeight="1" x14ac:dyDescent="0.7">
      <c r="A7" s="203"/>
      <c r="D7" s="205" t="s">
        <v>7</v>
      </c>
      <c r="E7" s="206"/>
      <c r="F7" s="205"/>
      <c r="G7" s="206"/>
      <c r="H7" s="205" t="s">
        <v>7</v>
      </c>
      <c r="I7" s="206"/>
      <c r="J7" s="205"/>
    </row>
    <row r="8" spans="1:10" ht="24" customHeight="1" x14ac:dyDescent="0.65">
      <c r="D8" s="257" t="s">
        <v>8</v>
      </c>
      <c r="E8" s="257"/>
      <c r="F8" s="257"/>
      <c r="G8" s="257"/>
      <c r="H8" s="257"/>
      <c r="I8" s="257"/>
      <c r="J8" s="257"/>
    </row>
    <row r="9" spans="1:10" ht="24" customHeight="1" x14ac:dyDescent="0.7">
      <c r="A9" s="148" t="s">
        <v>9</v>
      </c>
      <c r="C9" s="150"/>
      <c r="D9" s="151"/>
      <c r="E9" s="152"/>
      <c r="F9" s="151"/>
      <c r="G9" s="152"/>
      <c r="H9" s="152"/>
      <c r="I9" s="152"/>
      <c r="J9" s="152"/>
    </row>
    <row r="10" spans="1:10" ht="24" customHeight="1" x14ac:dyDescent="0.65">
      <c r="A10" s="9" t="s">
        <v>10</v>
      </c>
      <c r="C10" s="150"/>
      <c r="D10" s="153">
        <v>1386025</v>
      </c>
      <c r="E10" s="152"/>
      <c r="F10" s="22">
        <v>1531837</v>
      </c>
      <c r="G10" s="152"/>
      <c r="H10" s="152">
        <v>367999</v>
      </c>
      <c r="I10" s="152"/>
      <c r="J10" s="21">
        <v>673867</v>
      </c>
    </row>
    <row r="11" spans="1:10" ht="24" customHeight="1" x14ac:dyDescent="0.65">
      <c r="A11" s="9" t="s">
        <v>11</v>
      </c>
      <c r="B11" s="149" t="s">
        <v>187</v>
      </c>
      <c r="C11" s="150"/>
      <c r="D11" s="153">
        <v>127605</v>
      </c>
      <c r="E11" s="152"/>
      <c r="F11" s="22">
        <v>159805</v>
      </c>
      <c r="G11" s="152"/>
      <c r="H11" s="150">
        <v>64664</v>
      </c>
      <c r="I11" s="152"/>
      <c r="J11" s="9">
        <v>71654</v>
      </c>
    </row>
    <row r="12" spans="1:10" ht="24" customHeight="1" x14ac:dyDescent="0.65">
      <c r="A12" s="9" t="s">
        <v>12</v>
      </c>
      <c r="C12" s="150"/>
      <c r="D12" s="153">
        <v>41197</v>
      </c>
      <c r="E12" s="152"/>
      <c r="F12" s="22">
        <v>43467</v>
      </c>
      <c r="G12" s="152"/>
      <c r="H12" s="152">
        <v>5004</v>
      </c>
      <c r="I12" s="152"/>
      <c r="J12" s="21">
        <v>8715</v>
      </c>
    </row>
    <row r="13" spans="1:10" ht="24" customHeight="1" x14ac:dyDescent="0.65">
      <c r="A13" s="9" t="s">
        <v>13</v>
      </c>
      <c r="C13" s="150"/>
      <c r="D13" s="153">
        <v>228703</v>
      </c>
      <c r="E13" s="152"/>
      <c r="F13" s="22">
        <v>177576</v>
      </c>
      <c r="G13" s="152"/>
      <c r="H13" s="154">
        <v>0</v>
      </c>
      <c r="I13" s="152"/>
      <c r="J13" s="184">
        <v>0</v>
      </c>
    </row>
    <row r="14" spans="1:10" ht="24" customHeight="1" x14ac:dyDescent="0.65">
      <c r="A14" s="9" t="s">
        <v>15</v>
      </c>
      <c r="B14" s="149" t="s">
        <v>188</v>
      </c>
      <c r="C14" s="150"/>
      <c r="D14" s="22">
        <v>171910</v>
      </c>
      <c r="E14" s="152"/>
      <c r="F14" s="22">
        <v>113631</v>
      </c>
      <c r="G14" s="152"/>
      <c r="H14" s="153">
        <v>42228</v>
      </c>
      <c r="I14" s="152"/>
      <c r="J14" s="22">
        <v>38671</v>
      </c>
    </row>
    <row r="15" spans="1:10" ht="24" customHeight="1" x14ac:dyDescent="0.7">
      <c r="A15" s="155" t="s">
        <v>16</v>
      </c>
      <c r="B15" s="156"/>
      <c r="C15" s="157"/>
      <c r="D15" s="158">
        <f>SUM(D10:D14)</f>
        <v>1955440</v>
      </c>
      <c r="E15" s="159"/>
      <c r="F15" s="23">
        <f>SUM(F10:F14)</f>
        <v>2026316</v>
      </c>
      <c r="G15" s="159"/>
      <c r="H15" s="158">
        <f>SUM(H10:H14)</f>
        <v>479895</v>
      </c>
      <c r="I15" s="159"/>
      <c r="J15" s="23">
        <f>SUM(J10:J14)</f>
        <v>792907</v>
      </c>
    </row>
    <row r="16" spans="1:10" ht="24" customHeight="1" x14ac:dyDescent="0.7">
      <c r="A16" s="155"/>
      <c r="B16" s="156"/>
      <c r="C16" s="157"/>
      <c r="D16" s="160"/>
      <c r="E16" s="152"/>
      <c r="F16" s="160"/>
      <c r="G16" s="152"/>
      <c r="H16" s="161"/>
      <c r="I16" s="152"/>
      <c r="J16" s="161"/>
    </row>
    <row r="17" spans="1:11" ht="24" customHeight="1" x14ac:dyDescent="0.7">
      <c r="A17" s="148" t="s">
        <v>17</v>
      </c>
      <c r="C17" s="150"/>
      <c r="D17" s="151"/>
      <c r="E17" s="152"/>
      <c r="F17" s="151"/>
      <c r="G17" s="152"/>
      <c r="H17" s="152"/>
      <c r="I17" s="152"/>
      <c r="J17" s="152"/>
    </row>
    <row r="18" spans="1:11" ht="24" customHeight="1" x14ac:dyDescent="0.65">
      <c r="A18" s="9" t="s">
        <v>18</v>
      </c>
      <c r="B18" s="149" t="s">
        <v>189</v>
      </c>
      <c r="C18" s="150"/>
      <c r="D18" s="22">
        <v>74662</v>
      </c>
      <c r="E18" s="152"/>
      <c r="F18" s="22">
        <v>62632</v>
      </c>
      <c r="G18" s="152"/>
      <c r="H18" s="152">
        <v>228075</v>
      </c>
      <c r="I18" s="152"/>
      <c r="J18" s="21">
        <v>240543</v>
      </c>
    </row>
    <row r="19" spans="1:11" ht="24" customHeight="1" x14ac:dyDescent="0.65">
      <c r="A19" s="9" t="s">
        <v>20</v>
      </c>
      <c r="B19" s="149" t="s">
        <v>19</v>
      </c>
      <c r="C19" s="150"/>
      <c r="D19" s="154">
        <v>0</v>
      </c>
      <c r="E19" s="153"/>
      <c r="F19" s="184">
        <v>0</v>
      </c>
      <c r="G19" s="153"/>
      <c r="H19" s="152">
        <v>5612102</v>
      </c>
      <c r="I19" s="152"/>
      <c r="J19" s="21">
        <v>5612632</v>
      </c>
    </row>
    <row r="20" spans="1:11" ht="24" customHeight="1" x14ac:dyDescent="0.65">
      <c r="A20" s="207" t="s">
        <v>22</v>
      </c>
      <c r="C20" s="150"/>
      <c r="D20" s="153">
        <v>1495</v>
      </c>
      <c r="E20" s="152"/>
      <c r="F20" s="22">
        <v>506</v>
      </c>
      <c r="G20" s="152"/>
      <c r="H20" s="152">
        <v>1171</v>
      </c>
      <c r="I20" s="152"/>
      <c r="J20" s="21">
        <v>430</v>
      </c>
    </row>
    <row r="21" spans="1:11" ht="24" customHeight="1" x14ac:dyDescent="0.65">
      <c r="A21" s="207" t="s">
        <v>143</v>
      </c>
      <c r="B21" s="149" t="s">
        <v>188</v>
      </c>
      <c r="C21" s="150"/>
      <c r="D21" s="184">
        <v>0</v>
      </c>
      <c r="E21" s="152"/>
      <c r="F21" s="184">
        <v>0</v>
      </c>
      <c r="G21" s="152"/>
      <c r="H21" s="152">
        <v>1179486</v>
      </c>
      <c r="I21" s="152"/>
      <c r="J21" s="21">
        <v>412033</v>
      </c>
    </row>
    <row r="22" spans="1:11" ht="24" customHeight="1" x14ac:dyDescent="0.65">
      <c r="A22" s="207" t="s">
        <v>23</v>
      </c>
      <c r="B22" s="149" t="s">
        <v>21</v>
      </c>
      <c r="C22" s="150"/>
      <c r="D22" s="153">
        <v>21437830</v>
      </c>
      <c r="E22" s="152"/>
      <c r="F22" s="22">
        <v>19284913</v>
      </c>
      <c r="G22" s="152"/>
      <c r="H22" s="153">
        <v>8950073</v>
      </c>
      <c r="I22" s="152"/>
      <c r="J22" s="22">
        <v>9190577</v>
      </c>
    </row>
    <row r="23" spans="1:11" ht="24" customHeight="1" x14ac:dyDescent="0.65">
      <c r="A23" s="207" t="s">
        <v>24</v>
      </c>
      <c r="C23" s="150"/>
      <c r="D23" s="153">
        <v>28517</v>
      </c>
      <c r="E23" s="152"/>
      <c r="F23" s="22">
        <v>34867</v>
      </c>
      <c r="G23" s="152"/>
      <c r="H23" s="153">
        <v>12101</v>
      </c>
      <c r="I23" s="152"/>
      <c r="J23" s="22">
        <v>16275</v>
      </c>
    </row>
    <row r="24" spans="1:11" ht="24" customHeight="1" x14ac:dyDescent="0.65">
      <c r="A24" s="207" t="s">
        <v>140</v>
      </c>
      <c r="C24" s="150"/>
      <c r="D24" s="153">
        <v>190103</v>
      </c>
      <c r="E24" s="152"/>
      <c r="F24" s="22">
        <v>163886</v>
      </c>
      <c r="G24" s="152"/>
      <c r="H24" s="153">
        <v>100566</v>
      </c>
      <c r="I24" s="152"/>
      <c r="J24" s="22">
        <v>97157</v>
      </c>
    </row>
    <row r="25" spans="1:11" ht="24" customHeight="1" x14ac:dyDescent="0.65">
      <c r="A25" s="207" t="s">
        <v>25</v>
      </c>
      <c r="C25" s="150"/>
      <c r="D25" s="153">
        <v>47929</v>
      </c>
      <c r="E25" s="152"/>
      <c r="F25" s="22">
        <v>41069</v>
      </c>
      <c r="G25" s="152"/>
      <c r="H25" s="154">
        <v>0</v>
      </c>
      <c r="I25" s="152"/>
      <c r="J25" s="184">
        <v>0</v>
      </c>
    </row>
    <row r="26" spans="1:11" ht="24" customHeight="1" x14ac:dyDescent="0.65">
      <c r="A26" s="207" t="s">
        <v>26</v>
      </c>
      <c r="C26" s="150"/>
      <c r="D26" s="22">
        <v>78092</v>
      </c>
      <c r="E26" s="152"/>
      <c r="F26" s="22">
        <v>97623</v>
      </c>
      <c r="G26" s="152"/>
      <c r="H26" s="153">
        <v>13768</v>
      </c>
      <c r="I26" s="152"/>
      <c r="J26" s="22">
        <v>17624</v>
      </c>
    </row>
    <row r="27" spans="1:11" ht="24" customHeight="1" x14ac:dyDescent="0.7">
      <c r="A27" s="163" t="s">
        <v>27</v>
      </c>
      <c r="C27" s="150"/>
      <c r="D27" s="158">
        <f>SUM(D18:D26)</f>
        <v>21858628</v>
      </c>
      <c r="E27" s="164">
        <v>0</v>
      </c>
      <c r="F27" s="23">
        <f>SUM(F18:F26)</f>
        <v>19685496</v>
      </c>
      <c r="G27" s="164">
        <v>0</v>
      </c>
      <c r="H27" s="158">
        <f>SUM(H18:H26)</f>
        <v>16097342</v>
      </c>
      <c r="I27" s="164"/>
      <c r="J27" s="23">
        <f>SUM(J18:J26)</f>
        <v>15587271</v>
      </c>
    </row>
    <row r="28" spans="1:11" ht="24" customHeight="1" x14ac:dyDescent="0.7">
      <c r="A28" s="163"/>
      <c r="C28" s="150"/>
      <c r="D28" s="164"/>
      <c r="E28" s="159"/>
      <c r="F28" s="26"/>
      <c r="G28" s="159"/>
      <c r="H28" s="159"/>
      <c r="I28" s="159"/>
      <c r="J28" s="24"/>
    </row>
    <row r="29" spans="1:11" ht="24" customHeight="1" thickBot="1" x14ac:dyDescent="0.75">
      <c r="A29" s="155" t="s">
        <v>28</v>
      </c>
      <c r="B29" s="156"/>
      <c r="C29" s="157"/>
      <c r="D29" s="165">
        <f>SUM(D15+D27)</f>
        <v>23814068</v>
      </c>
      <c r="E29" s="159"/>
      <c r="F29" s="27">
        <f>SUM(F15+F27)</f>
        <v>21711812</v>
      </c>
      <c r="G29" s="159"/>
      <c r="H29" s="165">
        <f>SUM(H15+H27)</f>
        <v>16577237</v>
      </c>
      <c r="I29" s="159"/>
      <c r="J29" s="27">
        <f>SUM(J15+J27)</f>
        <v>16380178</v>
      </c>
    </row>
    <row r="30" spans="1:11" ht="24" customHeight="1" thickTop="1" x14ac:dyDescent="0.65">
      <c r="A30" s="162"/>
      <c r="D30" s="153"/>
      <c r="E30" s="152"/>
      <c r="F30" s="153"/>
      <c r="G30" s="152"/>
      <c r="H30" s="153"/>
      <c r="I30" s="152"/>
      <c r="J30" s="153"/>
    </row>
    <row r="31" spans="1:11" ht="24" customHeight="1" x14ac:dyDescent="0.7">
      <c r="C31" s="28"/>
      <c r="D31" s="151"/>
      <c r="E31" s="152"/>
      <c r="F31" s="151"/>
      <c r="G31" s="152"/>
      <c r="H31" s="152"/>
      <c r="I31" s="152"/>
      <c r="J31" s="152"/>
    </row>
    <row r="32" spans="1:11" s="202" customFormat="1" ht="24" customHeight="1" x14ac:dyDescent="0.7">
      <c r="A32" s="198" t="s">
        <v>0</v>
      </c>
      <c r="B32" s="199"/>
      <c r="C32" s="29"/>
      <c r="D32" s="208"/>
      <c r="E32" s="209"/>
      <c r="F32" s="209"/>
      <c r="G32" s="209"/>
      <c r="H32" s="201"/>
      <c r="I32" s="201"/>
      <c r="J32" s="201"/>
      <c r="K32" s="150"/>
    </row>
    <row r="33" spans="1:11" s="202" customFormat="1" ht="24" customHeight="1" x14ac:dyDescent="0.7">
      <c r="A33" s="203" t="s">
        <v>1</v>
      </c>
      <c r="B33" s="210"/>
      <c r="C33" s="12"/>
      <c r="D33" s="211"/>
      <c r="E33" s="211"/>
      <c r="F33" s="211"/>
      <c r="G33" s="211"/>
      <c r="K33" s="150"/>
    </row>
    <row r="34" spans="1:11" ht="24" customHeight="1" x14ac:dyDescent="0.7">
      <c r="A34" s="211"/>
      <c r="E34" s="212"/>
      <c r="G34" s="212"/>
    </row>
    <row r="35" spans="1:11" ht="24" customHeight="1" x14ac:dyDescent="0.7">
      <c r="A35" s="202"/>
      <c r="B35" s="156"/>
      <c r="D35" s="258" t="s">
        <v>2</v>
      </c>
      <c r="E35" s="258"/>
      <c r="F35" s="258"/>
      <c r="G35" s="258"/>
      <c r="H35" s="258" t="s">
        <v>3</v>
      </c>
      <c r="I35" s="258"/>
      <c r="J35" s="258"/>
    </row>
    <row r="36" spans="1:11" ht="24" customHeight="1" x14ac:dyDescent="0.7">
      <c r="A36" s="202"/>
      <c r="B36" s="156"/>
      <c r="D36" s="204" t="s">
        <v>194</v>
      </c>
      <c r="E36" s="204"/>
      <c r="F36" s="204" t="s">
        <v>4</v>
      </c>
      <c r="G36" s="204"/>
      <c r="H36" s="204" t="s">
        <v>194</v>
      </c>
      <c r="I36" s="204"/>
      <c r="J36" s="204" t="s">
        <v>4</v>
      </c>
    </row>
    <row r="37" spans="1:11" ht="24" customHeight="1" x14ac:dyDescent="0.7">
      <c r="A37" s="203" t="s">
        <v>29</v>
      </c>
      <c r="B37" s="149" t="s">
        <v>6</v>
      </c>
      <c r="D37" s="205">
        <v>2566</v>
      </c>
      <c r="E37" s="206"/>
      <c r="F37" s="205">
        <v>2565</v>
      </c>
      <c r="G37" s="206"/>
      <c r="H37" s="205">
        <v>2566</v>
      </c>
      <c r="I37" s="206"/>
      <c r="J37" s="205">
        <v>2565</v>
      </c>
    </row>
    <row r="38" spans="1:11" ht="24" customHeight="1" x14ac:dyDescent="0.7">
      <c r="A38" s="203"/>
      <c r="D38" s="205" t="s">
        <v>7</v>
      </c>
      <c r="E38" s="206"/>
      <c r="F38" s="205"/>
      <c r="G38" s="206"/>
      <c r="H38" s="205" t="s">
        <v>7</v>
      </c>
      <c r="I38" s="206"/>
      <c r="J38" s="205"/>
    </row>
    <row r="39" spans="1:11" ht="24" customHeight="1" x14ac:dyDescent="0.7">
      <c r="A39" s="155"/>
      <c r="C39" s="150"/>
      <c r="D39" s="257" t="s">
        <v>8</v>
      </c>
      <c r="E39" s="257"/>
      <c r="F39" s="257"/>
      <c r="G39" s="257"/>
      <c r="H39" s="257"/>
      <c r="I39" s="257"/>
      <c r="J39" s="257"/>
    </row>
    <row r="40" spans="1:11" ht="24" customHeight="1" x14ac:dyDescent="0.7">
      <c r="A40" s="148" t="s">
        <v>30</v>
      </c>
      <c r="C40" s="150"/>
      <c r="D40" s="151"/>
      <c r="E40" s="152"/>
      <c r="F40" s="151"/>
      <c r="G40" s="152"/>
      <c r="H40" s="152"/>
      <c r="I40" s="152"/>
      <c r="J40" s="152"/>
    </row>
    <row r="41" spans="1:11" ht="24" customHeight="1" x14ac:dyDescent="0.65">
      <c r="A41" s="207" t="s">
        <v>31</v>
      </c>
      <c r="B41" s="149" t="s">
        <v>14</v>
      </c>
      <c r="C41" s="150"/>
      <c r="D41" s="153">
        <v>770000</v>
      </c>
      <c r="E41" s="152"/>
      <c r="F41" s="22">
        <v>300000</v>
      </c>
      <c r="G41" s="152"/>
      <c r="H41" s="22">
        <v>470000</v>
      </c>
      <c r="I41" s="152"/>
      <c r="J41" s="184">
        <v>0</v>
      </c>
    </row>
    <row r="42" spans="1:11" ht="24" customHeight="1" x14ac:dyDescent="0.65">
      <c r="A42" s="207" t="s">
        <v>32</v>
      </c>
      <c r="B42" s="149" t="s">
        <v>188</v>
      </c>
      <c r="C42" s="150"/>
      <c r="D42" s="153">
        <v>180310</v>
      </c>
      <c r="E42" s="152"/>
      <c r="F42" s="22">
        <v>234513</v>
      </c>
      <c r="G42" s="152"/>
      <c r="H42" s="152">
        <v>72526</v>
      </c>
      <c r="I42" s="152"/>
      <c r="J42" s="21">
        <v>96196</v>
      </c>
    </row>
    <row r="43" spans="1:11" ht="24" customHeight="1" x14ac:dyDescent="0.65">
      <c r="A43" s="207" t="s">
        <v>33</v>
      </c>
      <c r="C43" s="150"/>
      <c r="D43" s="153"/>
      <c r="E43" s="152"/>
      <c r="F43" s="22"/>
      <c r="G43" s="152"/>
      <c r="H43" s="152"/>
      <c r="I43" s="152"/>
      <c r="J43" s="21"/>
    </row>
    <row r="44" spans="1:11" ht="24" customHeight="1" x14ac:dyDescent="0.65">
      <c r="A44" s="207" t="s">
        <v>34</v>
      </c>
      <c r="B44" s="149" t="s">
        <v>14</v>
      </c>
      <c r="C44" s="150"/>
      <c r="D44" s="153">
        <v>849526</v>
      </c>
      <c r="E44" s="152"/>
      <c r="F44" s="22">
        <v>482531</v>
      </c>
      <c r="G44" s="152"/>
      <c r="H44" s="152">
        <v>420396</v>
      </c>
      <c r="I44" s="152"/>
      <c r="J44" s="21">
        <v>245435</v>
      </c>
    </row>
    <row r="45" spans="1:11" ht="24" customHeight="1" x14ac:dyDescent="0.65">
      <c r="A45" s="207" t="s">
        <v>35</v>
      </c>
      <c r="C45" s="150"/>
      <c r="D45" s="153"/>
      <c r="E45" s="152"/>
      <c r="F45" s="22"/>
      <c r="G45" s="152"/>
      <c r="H45" s="152"/>
      <c r="I45" s="152"/>
      <c r="J45" s="21"/>
    </row>
    <row r="46" spans="1:11" ht="24" customHeight="1" x14ac:dyDescent="0.65">
      <c r="A46" s="207" t="s">
        <v>36</v>
      </c>
      <c r="C46" s="150"/>
      <c r="D46" s="153">
        <v>252523</v>
      </c>
      <c r="E46" s="152"/>
      <c r="F46" s="22">
        <v>70012</v>
      </c>
      <c r="G46" s="152"/>
      <c r="H46" s="152">
        <v>167801</v>
      </c>
      <c r="I46" s="152"/>
      <c r="J46" s="21">
        <v>380</v>
      </c>
    </row>
    <row r="47" spans="1:11" ht="24" customHeight="1" x14ac:dyDescent="0.65">
      <c r="A47" s="207" t="s">
        <v>37</v>
      </c>
      <c r="C47" s="150"/>
      <c r="D47" s="153">
        <v>3286</v>
      </c>
      <c r="E47" s="152"/>
      <c r="F47" s="22">
        <v>71</v>
      </c>
      <c r="G47" s="152"/>
      <c r="H47" s="154">
        <v>0</v>
      </c>
      <c r="I47" s="152"/>
      <c r="J47" s="184">
        <v>0</v>
      </c>
    </row>
    <row r="48" spans="1:11" ht="24" customHeight="1" x14ac:dyDescent="0.65">
      <c r="A48" s="213" t="s">
        <v>38</v>
      </c>
      <c r="B48" s="149" t="s">
        <v>188</v>
      </c>
      <c r="C48" s="150"/>
      <c r="D48" s="166">
        <v>813803</v>
      </c>
      <c r="E48" s="152"/>
      <c r="F48" s="32">
        <v>674483</v>
      </c>
      <c r="G48" s="152"/>
      <c r="H48" s="167">
        <v>355209</v>
      </c>
      <c r="I48" s="152"/>
      <c r="J48" s="30">
        <v>333907</v>
      </c>
    </row>
    <row r="49" spans="1:14" ht="24" customHeight="1" x14ac:dyDescent="0.7">
      <c r="A49" s="168" t="s">
        <v>39</v>
      </c>
      <c r="C49" s="150"/>
      <c r="D49" s="164">
        <f>SUM(D41:D48)</f>
        <v>2869448</v>
      </c>
      <c r="E49" s="159"/>
      <c r="F49" s="26">
        <f>SUM(F41:F48)</f>
        <v>1761610</v>
      </c>
      <c r="G49" s="159"/>
      <c r="H49" s="164">
        <f>SUM(H41:H48)</f>
        <v>1485932</v>
      </c>
      <c r="I49" s="159"/>
      <c r="J49" s="26">
        <f>SUM(J41:J48)</f>
        <v>675918</v>
      </c>
    </row>
    <row r="50" spans="1:14" ht="24" customHeight="1" x14ac:dyDescent="0.7">
      <c r="A50" s="148"/>
      <c r="C50" s="150"/>
      <c r="D50" s="169"/>
      <c r="E50" s="152"/>
      <c r="F50" s="169"/>
      <c r="G50" s="152"/>
      <c r="H50" s="170"/>
      <c r="I50" s="152"/>
      <c r="J50" s="170"/>
    </row>
    <row r="51" spans="1:14" ht="24" customHeight="1" x14ac:dyDescent="0.7">
      <c r="A51" s="171" t="s">
        <v>40</v>
      </c>
      <c r="C51" s="150"/>
      <c r="D51" s="151"/>
      <c r="E51" s="152"/>
      <c r="F51" s="151"/>
      <c r="G51" s="152"/>
      <c r="H51" s="152"/>
      <c r="I51" s="152"/>
      <c r="J51" s="152"/>
    </row>
    <row r="52" spans="1:14" ht="24" customHeight="1" x14ac:dyDescent="0.65">
      <c r="A52" s="207" t="s">
        <v>208</v>
      </c>
      <c r="B52" s="149" t="s">
        <v>188</v>
      </c>
      <c r="C52" s="150"/>
      <c r="D52" s="184">
        <v>0</v>
      </c>
      <c r="E52" s="153"/>
      <c r="F52" s="184">
        <v>0</v>
      </c>
      <c r="G52" s="153"/>
      <c r="H52" s="153">
        <v>140918</v>
      </c>
      <c r="I52" s="152"/>
      <c r="J52" s="22">
        <v>37528</v>
      </c>
    </row>
    <row r="53" spans="1:14" ht="24" customHeight="1" x14ac:dyDescent="0.65">
      <c r="A53" s="207" t="s">
        <v>33</v>
      </c>
      <c r="B53" s="149" t="s">
        <v>14</v>
      </c>
      <c r="C53" s="150"/>
      <c r="D53" s="153">
        <v>9475154</v>
      </c>
      <c r="E53" s="152"/>
      <c r="F53" s="22">
        <v>9665056</v>
      </c>
      <c r="G53" s="152"/>
      <c r="H53" s="152">
        <v>5392984</v>
      </c>
      <c r="I53" s="152"/>
      <c r="J53" s="21">
        <v>6347746</v>
      </c>
    </row>
    <row r="54" spans="1:14" ht="24" customHeight="1" x14ac:dyDescent="0.65">
      <c r="A54" s="207" t="s">
        <v>41</v>
      </c>
      <c r="C54" s="150"/>
      <c r="D54" s="153">
        <v>4296278</v>
      </c>
      <c r="E54" s="152"/>
      <c r="F54" s="22">
        <v>3717101</v>
      </c>
      <c r="G54" s="152"/>
      <c r="H54" s="153">
        <v>1674922</v>
      </c>
      <c r="I54" s="152"/>
      <c r="J54" s="22">
        <v>1810601</v>
      </c>
    </row>
    <row r="55" spans="1:14" ht="24" customHeight="1" x14ac:dyDescent="0.65">
      <c r="A55" s="207" t="s">
        <v>42</v>
      </c>
      <c r="C55" s="150"/>
      <c r="D55" s="153">
        <v>29728</v>
      </c>
      <c r="E55" s="152"/>
      <c r="F55" s="22">
        <v>14490</v>
      </c>
      <c r="G55" s="152"/>
      <c r="H55" s="152">
        <v>3151</v>
      </c>
      <c r="I55" s="152"/>
      <c r="J55" s="21">
        <v>3078</v>
      </c>
    </row>
    <row r="56" spans="1:14" ht="24" customHeight="1" x14ac:dyDescent="0.65">
      <c r="A56" s="207" t="s">
        <v>43</v>
      </c>
      <c r="C56" s="150"/>
      <c r="D56" s="153">
        <v>675</v>
      </c>
      <c r="E56" s="152"/>
      <c r="F56" s="22">
        <v>2193</v>
      </c>
      <c r="G56" s="152"/>
      <c r="H56" s="152">
        <v>675</v>
      </c>
      <c r="I56" s="152"/>
      <c r="J56" s="21">
        <v>2193</v>
      </c>
    </row>
    <row r="57" spans="1:14" ht="24" customHeight="1" x14ac:dyDescent="0.65">
      <c r="A57" s="207" t="s">
        <v>44</v>
      </c>
      <c r="C57" s="150"/>
      <c r="D57" s="153">
        <v>539830</v>
      </c>
      <c r="E57" s="152"/>
      <c r="F57" s="22">
        <v>557337</v>
      </c>
      <c r="G57" s="152"/>
      <c r="H57" s="152">
        <v>250176</v>
      </c>
      <c r="I57" s="152"/>
      <c r="J57" s="21">
        <v>254704</v>
      </c>
    </row>
    <row r="58" spans="1:14" ht="24" customHeight="1" x14ac:dyDescent="0.65">
      <c r="A58" s="207" t="s">
        <v>45</v>
      </c>
      <c r="C58" s="150"/>
      <c r="D58" s="153"/>
      <c r="E58" s="152"/>
      <c r="F58" s="22"/>
      <c r="G58" s="152"/>
      <c r="H58" s="172"/>
      <c r="I58" s="152"/>
      <c r="J58" s="214"/>
    </row>
    <row r="59" spans="1:14" ht="24" customHeight="1" x14ac:dyDescent="0.65">
      <c r="A59" s="207" t="s">
        <v>46</v>
      </c>
      <c r="C59" s="150"/>
      <c r="D59" s="153">
        <v>138745</v>
      </c>
      <c r="E59" s="152"/>
      <c r="F59" s="22">
        <v>127594</v>
      </c>
      <c r="G59" s="152"/>
      <c r="H59" s="152">
        <v>63153</v>
      </c>
      <c r="I59" s="152"/>
      <c r="J59" s="21">
        <v>69861</v>
      </c>
    </row>
    <row r="60" spans="1:14" ht="24" customHeight="1" x14ac:dyDescent="0.65">
      <c r="A60" s="207" t="s">
        <v>47</v>
      </c>
      <c r="C60" s="157"/>
      <c r="D60" s="166">
        <v>186504</v>
      </c>
      <c r="E60" s="152"/>
      <c r="F60" s="32">
        <v>144804</v>
      </c>
      <c r="G60" s="152"/>
      <c r="H60" s="173">
        <v>168965</v>
      </c>
      <c r="I60" s="152"/>
      <c r="J60" s="34">
        <v>112595</v>
      </c>
    </row>
    <row r="61" spans="1:14" ht="24" customHeight="1" x14ac:dyDescent="0.7">
      <c r="A61" s="155" t="s">
        <v>48</v>
      </c>
      <c r="B61" s="156"/>
      <c r="C61" s="150"/>
      <c r="D61" s="164">
        <f>SUM(D52:D60)</f>
        <v>14666914</v>
      </c>
      <c r="E61" s="164">
        <v>0</v>
      </c>
      <c r="F61" s="26">
        <f>SUM(F52:F60)</f>
        <v>14228575</v>
      </c>
      <c r="G61" s="164">
        <v>0</v>
      </c>
      <c r="H61" s="164">
        <f>SUM(H52:H60)</f>
        <v>7694944</v>
      </c>
      <c r="I61" s="164"/>
      <c r="J61" s="26">
        <f>SUM(J52:J60)</f>
        <v>8638306</v>
      </c>
      <c r="N61" s="215"/>
    </row>
    <row r="62" spans="1:14" ht="24" customHeight="1" x14ac:dyDescent="0.7">
      <c r="A62" s="163" t="s">
        <v>49</v>
      </c>
      <c r="D62" s="158">
        <f>SUM(D49+D61)</f>
        <v>17536362</v>
      </c>
      <c r="E62" s="164">
        <v>0</v>
      </c>
      <c r="F62" s="23">
        <f>SUM(F49+F61)</f>
        <v>15990185</v>
      </c>
      <c r="G62" s="164">
        <v>0</v>
      </c>
      <c r="H62" s="158">
        <f>SUM(H49+H61)</f>
        <v>9180876</v>
      </c>
      <c r="I62" s="164"/>
      <c r="J62" s="23">
        <f>SUM(J49+J61)</f>
        <v>9314224</v>
      </c>
    </row>
    <row r="63" spans="1:14" ht="24" customHeight="1" x14ac:dyDescent="0.7">
      <c r="C63" s="28"/>
      <c r="D63" s="151"/>
      <c r="E63" s="152"/>
      <c r="F63" s="151"/>
      <c r="G63" s="152"/>
      <c r="H63" s="152"/>
      <c r="I63" s="152"/>
      <c r="J63" s="152"/>
    </row>
    <row r="64" spans="1:14" s="202" customFormat="1" ht="24" customHeight="1" x14ac:dyDescent="0.7">
      <c r="A64" s="198" t="s">
        <v>0</v>
      </c>
      <c r="B64" s="199"/>
      <c r="C64" s="28"/>
      <c r="D64" s="209"/>
      <c r="E64" s="209"/>
      <c r="F64" s="209"/>
      <c r="G64" s="209"/>
      <c r="H64" s="201"/>
      <c r="I64" s="201"/>
      <c r="J64" s="201"/>
      <c r="K64" s="150"/>
    </row>
    <row r="65" spans="1:11" s="202" customFormat="1" ht="24" customHeight="1" x14ac:dyDescent="0.7">
      <c r="A65" s="203" t="s">
        <v>1</v>
      </c>
      <c r="B65" s="199"/>
      <c r="C65" s="9"/>
      <c r="D65" s="209"/>
      <c r="E65" s="209"/>
      <c r="F65" s="209"/>
      <c r="G65" s="209"/>
      <c r="H65" s="201"/>
      <c r="I65" s="201"/>
      <c r="J65" s="201"/>
      <c r="K65" s="150"/>
    </row>
    <row r="66" spans="1:11" ht="24" customHeight="1" x14ac:dyDescent="0.7">
      <c r="A66" s="202"/>
    </row>
    <row r="67" spans="1:11" ht="24" customHeight="1" x14ac:dyDescent="0.7">
      <c r="A67" s="202"/>
      <c r="B67" s="156"/>
      <c r="D67" s="258" t="s">
        <v>2</v>
      </c>
      <c r="E67" s="258"/>
      <c r="F67" s="258"/>
      <c r="G67" s="258"/>
      <c r="H67" s="258" t="s">
        <v>3</v>
      </c>
      <c r="I67" s="258"/>
      <c r="J67" s="258"/>
    </row>
    <row r="68" spans="1:11" ht="24" customHeight="1" x14ac:dyDescent="0.7">
      <c r="A68" s="202"/>
      <c r="B68" s="156"/>
      <c r="D68" s="204" t="s">
        <v>194</v>
      </c>
      <c r="E68" s="204"/>
      <c r="F68" s="204" t="s">
        <v>4</v>
      </c>
      <c r="G68" s="204"/>
      <c r="H68" s="204" t="s">
        <v>194</v>
      </c>
      <c r="I68" s="204"/>
      <c r="J68" s="204" t="s">
        <v>4</v>
      </c>
    </row>
    <row r="69" spans="1:11" ht="24" customHeight="1" x14ac:dyDescent="0.65">
      <c r="A69" s="216" t="s">
        <v>50</v>
      </c>
      <c r="D69" s="205">
        <v>2566</v>
      </c>
      <c r="E69" s="206"/>
      <c r="F69" s="205">
        <v>2565</v>
      </c>
      <c r="G69" s="206"/>
      <c r="H69" s="205">
        <v>2566</v>
      </c>
      <c r="I69" s="206"/>
      <c r="J69" s="205">
        <v>2565</v>
      </c>
    </row>
    <row r="70" spans="1:11" ht="24" customHeight="1" x14ac:dyDescent="0.65">
      <c r="A70" s="216"/>
      <c r="D70" s="205" t="s">
        <v>7</v>
      </c>
      <c r="E70" s="206"/>
      <c r="F70" s="205"/>
      <c r="G70" s="206"/>
      <c r="H70" s="205" t="s">
        <v>7</v>
      </c>
      <c r="I70" s="206"/>
      <c r="J70" s="205"/>
    </row>
    <row r="71" spans="1:11" ht="24" customHeight="1" x14ac:dyDescent="0.7">
      <c r="A71" s="155"/>
      <c r="C71" s="150"/>
      <c r="D71" s="257" t="s">
        <v>8</v>
      </c>
      <c r="E71" s="257"/>
      <c r="F71" s="257"/>
      <c r="G71" s="257"/>
      <c r="H71" s="257"/>
      <c r="I71" s="257"/>
      <c r="J71" s="257"/>
    </row>
    <row r="72" spans="1:11" ht="24" customHeight="1" x14ac:dyDescent="0.7">
      <c r="A72" s="148" t="s">
        <v>51</v>
      </c>
      <c r="C72" s="157"/>
      <c r="D72" s="153"/>
      <c r="E72" s="152"/>
      <c r="F72" s="153"/>
      <c r="G72" s="152"/>
      <c r="H72" s="152"/>
      <c r="I72" s="152"/>
      <c r="J72" s="152"/>
    </row>
    <row r="73" spans="1:11" ht="24" customHeight="1" x14ac:dyDescent="0.65">
      <c r="A73" s="174" t="s">
        <v>52</v>
      </c>
      <c r="C73" s="174"/>
      <c r="D73" s="153"/>
      <c r="E73" s="152"/>
      <c r="F73" s="153"/>
      <c r="G73" s="152"/>
      <c r="H73" s="152"/>
      <c r="I73" s="152"/>
      <c r="J73" s="152"/>
    </row>
    <row r="74" spans="1:11" ht="24" customHeight="1" x14ac:dyDescent="0.65">
      <c r="A74" s="174" t="s">
        <v>53</v>
      </c>
      <c r="C74" s="174"/>
      <c r="D74" s="150"/>
      <c r="F74" s="150"/>
    </row>
    <row r="75" spans="1:11" ht="24" customHeight="1" thickBot="1" x14ac:dyDescent="0.7">
      <c r="A75" s="175" t="s">
        <v>54</v>
      </c>
      <c r="C75" s="174"/>
      <c r="D75" s="176">
        <v>4891207</v>
      </c>
      <c r="E75" s="152"/>
      <c r="F75" s="176">
        <v>4891207</v>
      </c>
      <c r="G75" s="152"/>
      <c r="H75" s="177">
        <v>4891207</v>
      </c>
      <c r="I75" s="152"/>
      <c r="J75" s="177">
        <v>4891207</v>
      </c>
    </row>
    <row r="76" spans="1:11" ht="24" customHeight="1" thickTop="1" x14ac:dyDescent="0.65">
      <c r="A76" s="150" t="s">
        <v>55</v>
      </c>
      <c r="C76" s="179"/>
      <c r="D76" s="153"/>
      <c r="E76" s="152"/>
      <c r="F76" s="153"/>
      <c r="G76" s="152"/>
      <c r="H76" s="152"/>
      <c r="I76" s="152"/>
      <c r="J76" s="152"/>
    </row>
    <row r="77" spans="1:11" ht="24" customHeight="1" x14ac:dyDescent="0.8">
      <c r="A77" s="175" t="s">
        <v>56</v>
      </c>
      <c r="B77" s="178"/>
      <c r="C77" s="150"/>
      <c r="D77" s="180">
        <v>4531560</v>
      </c>
      <c r="E77" s="181"/>
      <c r="F77" s="180">
        <v>4531560</v>
      </c>
      <c r="G77" s="181"/>
      <c r="H77" s="182">
        <v>4531560</v>
      </c>
      <c r="I77" s="183"/>
      <c r="J77" s="182">
        <v>4531560</v>
      </c>
    </row>
    <row r="78" spans="1:11" ht="24" customHeight="1" x14ac:dyDescent="0.65">
      <c r="A78" s="174" t="s">
        <v>57</v>
      </c>
      <c r="C78" s="150"/>
      <c r="D78" s="153">
        <v>909994</v>
      </c>
      <c r="E78" s="152"/>
      <c r="F78" s="153">
        <v>909994</v>
      </c>
      <c r="G78" s="152"/>
      <c r="H78" s="152">
        <v>909994</v>
      </c>
      <c r="I78" s="152"/>
      <c r="J78" s="152">
        <v>909994</v>
      </c>
    </row>
    <row r="79" spans="1:11" ht="24" customHeight="1" x14ac:dyDescent="0.65">
      <c r="A79" s="150" t="s">
        <v>58</v>
      </c>
      <c r="D79" s="153"/>
      <c r="E79" s="21"/>
      <c r="F79" s="22"/>
      <c r="G79" s="152"/>
      <c r="H79" s="152"/>
      <c r="I79" s="152"/>
      <c r="J79" s="152"/>
    </row>
    <row r="80" spans="1:11" ht="24" customHeight="1" x14ac:dyDescent="0.65">
      <c r="A80" s="9" t="s">
        <v>59</v>
      </c>
      <c r="B80" s="7"/>
      <c r="D80" s="12"/>
      <c r="E80" s="21"/>
      <c r="F80" s="12"/>
      <c r="G80" s="21"/>
      <c r="H80" s="21"/>
      <c r="I80" s="21"/>
      <c r="J80" s="21"/>
    </row>
    <row r="81" spans="1:10" ht="24" customHeight="1" x14ac:dyDescent="0.65">
      <c r="A81" s="9" t="s">
        <v>60</v>
      </c>
      <c r="B81" s="7"/>
      <c r="D81" s="22">
        <v>271330</v>
      </c>
      <c r="E81" s="21"/>
      <c r="F81" s="22">
        <v>271330</v>
      </c>
      <c r="G81" s="21"/>
      <c r="H81" s="21">
        <v>271330</v>
      </c>
      <c r="I81" s="21"/>
      <c r="J81" s="21">
        <v>271330</v>
      </c>
    </row>
    <row r="82" spans="1:10" ht="24" customHeight="1" x14ac:dyDescent="0.65">
      <c r="A82" s="9" t="s">
        <v>61</v>
      </c>
      <c r="B82" s="7"/>
      <c r="D82" s="22">
        <v>-1314540</v>
      </c>
      <c r="E82" s="21"/>
      <c r="F82" s="22">
        <v>-1796720</v>
      </c>
      <c r="G82" s="21"/>
      <c r="H82" s="22">
        <v>397102</v>
      </c>
      <c r="I82" s="21"/>
      <c r="J82" s="22">
        <v>67436</v>
      </c>
    </row>
    <row r="83" spans="1:10" ht="24" customHeight="1" x14ac:dyDescent="0.65">
      <c r="A83" s="9" t="s">
        <v>62</v>
      </c>
      <c r="B83" s="7"/>
      <c r="D83" s="32">
        <v>1848537</v>
      </c>
      <c r="E83" s="21"/>
      <c r="F83" s="32">
        <v>1782313</v>
      </c>
      <c r="G83" s="21"/>
      <c r="H83" s="30">
        <v>1286375</v>
      </c>
      <c r="I83" s="21"/>
      <c r="J83" s="30">
        <v>1285634</v>
      </c>
    </row>
    <row r="84" spans="1:10" ht="24" customHeight="1" x14ac:dyDescent="0.7">
      <c r="A84" s="6" t="s">
        <v>63</v>
      </c>
      <c r="B84" s="7"/>
      <c r="D84" s="26">
        <f>SUM(D77:D83)</f>
        <v>6246881</v>
      </c>
      <c r="E84" s="26"/>
      <c r="F84" s="26">
        <f>SUM(F77:F83)</f>
        <v>5698477</v>
      </c>
      <c r="G84" s="26"/>
      <c r="H84" s="26">
        <f>SUM(H77:H83)</f>
        <v>7396361</v>
      </c>
      <c r="I84" s="24"/>
      <c r="J84" s="26">
        <f>SUM(J77:J83)</f>
        <v>7065954</v>
      </c>
    </row>
    <row r="85" spans="1:10" ht="24" customHeight="1" x14ac:dyDescent="0.65">
      <c r="A85" s="9" t="s">
        <v>64</v>
      </c>
      <c r="B85" s="7"/>
      <c r="C85" s="150"/>
      <c r="D85" s="22">
        <v>30825</v>
      </c>
      <c r="E85" s="21"/>
      <c r="F85" s="22">
        <v>23150</v>
      </c>
      <c r="G85" s="21"/>
      <c r="H85" s="184">
        <v>0</v>
      </c>
      <c r="I85" s="22"/>
      <c r="J85" s="184">
        <v>0</v>
      </c>
    </row>
    <row r="86" spans="1:10" ht="24" customHeight="1" x14ac:dyDescent="0.7">
      <c r="A86" s="163" t="s">
        <v>65</v>
      </c>
      <c r="C86" s="150"/>
      <c r="D86" s="158">
        <f>SUM(D84:D85)</f>
        <v>6277706</v>
      </c>
      <c r="E86" s="164"/>
      <c r="F86" s="158">
        <f>SUM(F84:F85)</f>
        <v>5721627</v>
      </c>
      <c r="G86" s="164"/>
      <c r="H86" s="158">
        <f>SUM(H84:H85)</f>
        <v>7396361</v>
      </c>
      <c r="I86" s="159"/>
      <c r="J86" s="158">
        <f>SUM(J84:J85)</f>
        <v>7065954</v>
      </c>
    </row>
    <row r="87" spans="1:10" ht="24" customHeight="1" x14ac:dyDescent="0.7">
      <c r="A87" s="163"/>
      <c r="C87" s="150"/>
      <c r="D87" s="185"/>
      <c r="E87" s="164"/>
      <c r="F87" s="185"/>
      <c r="G87" s="164"/>
      <c r="H87" s="186"/>
      <c r="I87" s="159"/>
      <c r="J87" s="186"/>
    </row>
    <row r="88" spans="1:10" ht="24" customHeight="1" thickBot="1" x14ac:dyDescent="0.75">
      <c r="A88" s="163" t="s">
        <v>66</v>
      </c>
      <c r="D88" s="165">
        <f>SUM(D62+D86)</f>
        <v>23814068</v>
      </c>
      <c r="E88" s="159"/>
      <c r="F88" s="165">
        <f>SUM(F62+F86)</f>
        <v>21711812</v>
      </c>
      <c r="G88" s="159"/>
      <c r="H88" s="165">
        <f>SUM(H62+H86)</f>
        <v>16577237</v>
      </c>
      <c r="I88" s="159"/>
      <c r="J88" s="165">
        <f>SUM(J62+J86)</f>
        <v>16380178</v>
      </c>
    </row>
    <row r="89" spans="1:10" ht="24" customHeight="1" thickTop="1" x14ac:dyDescent="0.65">
      <c r="D89" s="217"/>
      <c r="E89" s="218"/>
      <c r="F89" s="217"/>
      <c r="G89" s="218"/>
      <c r="H89" s="217"/>
      <c r="I89" s="218"/>
      <c r="J89" s="217"/>
    </row>
    <row r="90" spans="1:10" ht="24" customHeight="1" x14ac:dyDescent="0.65">
      <c r="E90" s="212"/>
      <c r="G90" s="212"/>
      <c r="H90" s="212"/>
      <c r="I90" s="212"/>
      <c r="J90" s="212"/>
    </row>
  </sheetData>
  <mergeCells count="9">
    <mergeCell ref="D39:J39"/>
    <mergeCell ref="D67:G67"/>
    <mergeCell ref="H67:J67"/>
    <mergeCell ref="D71:J71"/>
    <mergeCell ref="D4:G4"/>
    <mergeCell ref="H4:J4"/>
    <mergeCell ref="D8:J8"/>
    <mergeCell ref="D35:G35"/>
    <mergeCell ref="H35:J35"/>
  </mergeCells>
  <pageMargins left="0.7" right="0.7" top="0.48" bottom="0.5" header="0.5" footer="0.5"/>
  <pageSetup paperSize="9" scale="90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1" max="16383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93" transitionEvaluation="1" transitionEntry="1"/>
  <dimension ref="A1:N147"/>
  <sheetViews>
    <sheetView showGridLines="0" view="pageBreakPreview" topLeftCell="A93" zoomScale="70" zoomScaleNormal="80" zoomScaleSheetLayoutView="70" workbookViewId="0">
      <selection activeCell="B114" sqref="B114"/>
    </sheetView>
  </sheetViews>
  <sheetFormatPr defaultColWidth="10" defaultRowHeight="23.25" customHeight="1" x14ac:dyDescent="0.65"/>
  <cols>
    <col min="1" max="1" width="54.109375" style="9" customWidth="1"/>
    <col min="2" max="2" width="9.33203125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3" width="11.44140625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0" s="3" customFormat="1" ht="23.25" customHeight="1" x14ac:dyDescent="0.7">
      <c r="A1" s="58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0" s="3" customFormat="1" ht="23.25" customHeight="1" x14ac:dyDescent="0.7">
      <c r="A2" s="4" t="s">
        <v>67</v>
      </c>
      <c r="B2" s="5"/>
      <c r="C2" s="5"/>
      <c r="D2" s="29"/>
      <c r="E2" s="29"/>
      <c r="F2" s="29"/>
    </row>
    <row r="3" spans="1:10" ht="23.25" customHeight="1" x14ac:dyDescent="0.7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0" ht="23.25" customHeight="1" x14ac:dyDescent="0.7">
      <c r="B4" s="11"/>
      <c r="C4" s="11"/>
      <c r="E4" s="13" t="s">
        <v>2</v>
      </c>
      <c r="G4" s="14"/>
      <c r="H4" s="259" t="s">
        <v>3</v>
      </c>
      <c r="I4" s="259"/>
      <c r="J4" s="259"/>
    </row>
    <row r="5" spans="1:10" ht="23.25" customHeight="1" x14ac:dyDescent="0.7">
      <c r="A5" s="6"/>
      <c r="C5" s="7"/>
      <c r="D5" s="260" t="s">
        <v>68</v>
      </c>
      <c r="E5" s="260"/>
      <c r="F5" s="260"/>
      <c r="H5" s="260" t="s">
        <v>68</v>
      </c>
      <c r="I5" s="260"/>
      <c r="J5" s="260"/>
    </row>
    <row r="6" spans="1:10" ht="23.25" customHeight="1" x14ac:dyDescent="0.7">
      <c r="A6" s="6"/>
      <c r="C6" s="7"/>
      <c r="D6" s="260" t="s">
        <v>195</v>
      </c>
      <c r="E6" s="260"/>
      <c r="F6" s="260"/>
      <c r="H6" s="260" t="s">
        <v>195</v>
      </c>
      <c r="I6" s="260"/>
      <c r="J6" s="260"/>
    </row>
    <row r="7" spans="1:10" ht="23.25" customHeight="1" x14ac:dyDescent="0.65">
      <c r="C7" s="7"/>
      <c r="D7" s="15">
        <v>2566</v>
      </c>
      <c r="E7" s="16"/>
      <c r="F7" s="15">
        <v>2565</v>
      </c>
      <c r="G7" s="18"/>
      <c r="H7" s="15">
        <v>2566</v>
      </c>
      <c r="I7" s="16"/>
      <c r="J7" s="15">
        <v>2565</v>
      </c>
    </row>
    <row r="8" spans="1:10" ht="23.25" customHeight="1" x14ac:dyDescent="0.65">
      <c r="C8" s="7"/>
      <c r="D8" s="15"/>
      <c r="E8" s="16"/>
      <c r="F8" s="15"/>
      <c r="G8" s="53" t="s">
        <v>8</v>
      </c>
      <c r="H8" s="17"/>
      <c r="I8" s="18"/>
      <c r="J8" s="17"/>
    </row>
    <row r="9" spans="1:10" ht="23.25" customHeight="1" x14ac:dyDescent="0.7">
      <c r="A9" s="33" t="s">
        <v>69</v>
      </c>
      <c r="C9" s="7"/>
    </row>
    <row r="10" spans="1:10" ht="23.25" customHeight="1" x14ac:dyDescent="0.65">
      <c r="A10" s="10" t="s">
        <v>70</v>
      </c>
      <c r="B10" s="149"/>
      <c r="C10" s="7"/>
      <c r="D10" s="50">
        <v>1710487</v>
      </c>
      <c r="F10" s="50">
        <v>1268326</v>
      </c>
      <c r="H10" s="9">
        <v>832165</v>
      </c>
      <c r="J10" s="50">
        <v>612083</v>
      </c>
    </row>
    <row r="11" spans="1:10" ht="23.25" customHeight="1" x14ac:dyDescent="0.65">
      <c r="A11" s="10" t="s">
        <v>71</v>
      </c>
      <c r="B11" s="149"/>
      <c r="C11" s="7"/>
      <c r="D11" s="50">
        <v>25148</v>
      </c>
      <c r="F11" s="50">
        <v>15078</v>
      </c>
      <c r="H11" s="9">
        <v>5293</v>
      </c>
      <c r="J11" s="50">
        <v>3570</v>
      </c>
    </row>
    <row r="12" spans="1:10" ht="23.25" customHeight="1" x14ac:dyDescent="0.65">
      <c r="A12" s="10" t="s">
        <v>217</v>
      </c>
      <c r="B12" s="149"/>
      <c r="C12" s="7"/>
      <c r="D12" s="184">
        <v>0</v>
      </c>
      <c r="F12" s="184">
        <v>0</v>
      </c>
      <c r="H12" s="9">
        <v>3152</v>
      </c>
      <c r="J12" s="184">
        <v>0</v>
      </c>
    </row>
    <row r="13" spans="1:10" ht="23.25" customHeight="1" x14ac:dyDescent="0.65">
      <c r="A13" s="8" t="s">
        <v>72</v>
      </c>
      <c r="B13" s="149"/>
      <c r="C13" s="7"/>
      <c r="D13" s="50">
        <v>1125</v>
      </c>
      <c r="F13" s="50">
        <v>394</v>
      </c>
      <c r="H13" s="9">
        <v>12128</v>
      </c>
      <c r="J13" s="50">
        <v>7948</v>
      </c>
    </row>
    <row r="14" spans="1:10" ht="23.25" customHeight="1" x14ac:dyDescent="0.65">
      <c r="A14" s="8" t="s">
        <v>73</v>
      </c>
      <c r="B14" s="149"/>
      <c r="C14" s="7"/>
      <c r="D14" s="39">
        <v>6040</v>
      </c>
      <c r="F14" s="39">
        <v>5592</v>
      </c>
      <c r="H14" s="34">
        <v>7261</v>
      </c>
      <c r="J14" s="39">
        <v>8325</v>
      </c>
    </row>
    <row r="15" spans="1:10" ht="23.25" customHeight="1" x14ac:dyDescent="0.7">
      <c r="A15" s="35" t="s">
        <v>74</v>
      </c>
      <c r="B15" s="149"/>
      <c r="C15" s="7"/>
      <c r="D15" s="38">
        <f>SUM(D10:D14)</f>
        <v>1742800</v>
      </c>
      <c r="E15" s="14"/>
      <c r="F15" s="38">
        <f>SUM(F10:F14)</f>
        <v>1289390</v>
      </c>
      <c r="G15" s="14"/>
      <c r="H15" s="36">
        <f>SUM(H10:H14)</f>
        <v>859999</v>
      </c>
      <c r="I15" s="14"/>
      <c r="J15" s="36">
        <f>SUM(J10:J14)</f>
        <v>631926</v>
      </c>
    </row>
    <row r="16" spans="1:10" ht="23.25" customHeight="1" x14ac:dyDescent="0.7">
      <c r="A16" s="35"/>
      <c r="C16" s="7"/>
      <c r="D16" s="50"/>
      <c r="F16" s="50"/>
    </row>
    <row r="17" spans="1:10" ht="23.25" customHeight="1" x14ac:dyDescent="0.7">
      <c r="A17" s="33" t="s">
        <v>75</v>
      </c>
      <c r="C17" s="7"/>
    </row>
    <row r="18" spans="1:10" ht="23.25" customHeight="1" x14ac:dyDescent="0.65">
      <c r="A18" s="8" t="s">
        <v>76</v>
      </c>
      <c r="C18" s="7"/>
      <c r="D18" s="50">
        <v>740834</v>
      </c>
      <c r="F18" s="50">
        <v>598169</v>
      </c>
      <c r="H18" s="50">
        <v>336519</v>
      </c>
      <c r="J18" s="50">
        <v>267952</v>
      </c>
    </row>
    <row r="19" spans="1:10" ht="23.25" customHeight="1" x14ac:dyDescent="0.65">
      <c r="A19" s="8" t="s">
        <v>77</v>
      </c>
      <c r="C19" s="7"/>
      <c r="D19" s="50">
        <v>16243</v>
      </c>
      <c r="F19" s="50">
        <v>9042</v>
      </c>
      <c r="H19" s="154">
        <v>0</v>
      </c>
      <c r="J19" s="184">
        <v>0</v>
      </c>
    </row>
    <row r="20" spans="1:10" ht="23.25" customHeight="1" x14ac:dyDescent="0.65">
      <c r="A20" s="10" t="s">
        <v>78</v>
      </c>
      <c r="C20" s="7"/>
      <c r="D20" s="50">
        <v>232785</v>
      </c>
      <c r="F20" s="50">
        <v>220031</v>
      </c>
      <c r="H20" s="50">
        <v>105934</v>
      </c>
      <c r="J20" s="50">
        <v>109131</v>
      </c>
    </row>
    <row r="21" spans="1:10" ht="23.25" customHeight="1" x14ac:dyDescent="0.65">
      <c r="A21" s="10" t="s">
        <v>79</v>
      </c>
      <c r="C21" s="7"/>
      <c r="D21" s="50">
        <v>92708</v>
      </c>
      <c r="F21" s="50">
        <v>71260</v>
      </c>
      <c r="H21" s="50">
        <v>45505</v>
      </c>
      <c r="J21" s="50">
        <v>35901</v>
      </c>
    </row>
    <row r="22" spans="1:10" ht="23.25" customHeight="1" x14ac:dyDescent="0.65">
      <c r="A22" s="10" t="s">
        <v>80</v>
      </c>
      <c r="C22" s="7"/>
      <c r="D22" s="50">
        <f>337388+23800</f>
        <v>361188</v>
      </c>
      <c r="F22" s="50">
        <v>290632</v>
      </c>
      <c r="H22" s="50">
        <f>158620+21668</f>
        <v>180288</v>
      </c>
      <c r="J22" s="50">
        <v>147922</v>
      </c>
    </row>
    <row r="23" spans="1:10" ht="23.25" hidden="1" customHeight="1" x14ac:dyDescent="0.65">
      <c r="A23" s="10" t="s">
        <v>81</v>
      </c>
      <c r="C23" s="7"/>
      <c r="D23" s="191">
        <v>0</v>
      </c>
      <c r="F23" s="191">
        <v>0</v>
      </c>
      <c r="H23" s="191">
        <v>0</v>
      </c>
      <c r="J23" s="191">
        <v>0</v>
      </c>
    </row>
    <row r="24" spans="1:10" s="14" customFormat="1" ht="23.25" customHeight="1" x14ac:dyDescent="0.7">
      <c r="A24" s="35" t="s">
        <v>82</v>
      </c>
      <c r="B24" s="37"/>
      <c r="C24" s="37"/>
      <c r="D24" s="59">
        <f>SUM(D18:D23)</f>
        <v>1443758</v>
      </c>
      <c r="F24" s="59">
        <f>SUM(F18:F23)</f>
        <v>1189134</v>
      </c>
      <c r="H24" s="59">
        <f>SUM(H18:H23)</f>
        <v>668246</v>
      </c>
      <c r="J24" s="59">
        <f>SUM(J18:J23)</f>
        <v>560906</v>
      </c>
    </row>
    <row r="25" spans="1:10" s="14" customFormat="1" ht="23.25" customHeight="1" x14ac:dyDescent="0.7">
      <c r="A25" s="35"/>
      <c r="B25" s="37"/>
      <c r="C25" s="37"/>
      <c r="D25" s="48"/>
      <c r="F25" s="48"/>
      <c r="H25" s="48"/>
      <c r="J25" s="48"/>
    </row>
    <row r="26" spans="1:10" s="14" customFormat="1" ht="23.25" customHeight="1" x14ac:dyDescent="0.7">
      <c r="A26" s="35" t="s">
        <v>218</v>
      </c>
      <c r="B26" s="37"/>
      <c r="C26" s="37"/>
      <c r="D26" s="48">
        <f>D15-D24</f>
        <v>299042</v>
      </c>
      <c r="F26" s="48">
        <f>F15-F24</f>
        <v>100256</v>
      </c>
      <c r="H26" s="48">
        <f>H15-H24</f>
        <v>191753</v>
      </c>
      <c r="J26" s="48">
        <f>J15-J24</f>
        <v>71020</v>
      </c>
    </row>
    <row r="27" spans="1:10" ht="23.25" customHeight="1" x14ac:dyDescent="0.65">
      <c r="A27" s="10" t="s">
        <v>83</v>
      </c>
      <c r="C27" s="7"/>
      <c r="D27" s="50">
        <f>-23608+23800</f>
        <v>192</v>
      </c>
      <c r="F27" s="50">
        <v>-173</v>
      </c>
      <c r="H27" s="50">
        <f>-31102+21668</f>
        <v>-9434</v>
      </c>
      <c r="J27" s="50">
        <v>-17173</v>
      </c>
    </row>
    <row r="28" spans="1:10" ht="23.25" customHeight="1" x14ac:dyDescent="0.7">
      <c r="A28" s="8" t="s">
        <v>84</v>
      </c>
      <c r="C28" s="7"/>
      <c r="D28" s="50">
        <v>-150089</v>
      </c>
      <c r="E28" s="14"/>
      <c r="F28" s="50">
        <v>-113734</v>
      </c>
      <c r="H28" s="50">
        <v>-82117</v>
      </c>
      <c r="J28" s="50">
        <v>-63157</v>
      </c>
    </row>
    <row r="29" spans="1:10" s="14" customFormat="1" ht="23.15" customHeight="1" x14ac:dyDescent="0.7">
      <c r="A29" s="10" t="s">
        <v>209</v>
      </c>
      <c r="B29" s="7"/>
      <c r="C29" s="7"/>
      <c r="D29" s="39">
        <v>3337</v>
      </c>
      <c r="E29" s="9"/>
      <c r="F29" s="39">
        <v>3393</v>
      </c>
      <c r="G29" s="9"/>
      <c r="H29" s="191">
        <v>0</v>
      </c>
      <c r="I29" s="63"/>
      <c r="J29" s="191">
        <v>0</v>
      </c>
    </row>
    <row r="30" spans="1:10" ht="23.25" customHeight="1" x14ac:dyDescent="0.7">
      <c r="A30" s="14" t="s">
        <v>166</v>
      </c>
      <c r="B30" s="37"/>
      <c r="C30" s="37"/>
      <c r="D30" s="48">
        <f>SUM(D26:D29)</f>
        <v>152482</v>
      </c>
      <c r="E30" s="13">
        <f>E15-E24</f>
        <v>0</v>
      </c>
      <c r="F30" s="48">
        <f>SUM(F26:F29)</f>
        <v>-10258</v>
      </c>
      <c r="G30" s="13">
        <f>G15-G24</f>
        <v>0</v>
      </c>
      <c r="H30" s="48">
        <f>SUM(H26:H29)</f>
        <v>100202</v>
      </c>
      <c r="I30" s="13"/>
      <c r="J30" s="48">
        <f>SUM(J26:J29)</f>
        <v>-9310</v>
      </c>
    </row>
    <row r="31" spans="1:10" ht="23.25" customHeight="1" x14ac:dyDescent="0.7">
      <c r="A31" s="10" t="s">
        <v>184</v>
      </c>
      <c r="C31" s="7"/>
      <c r="D31" s="39">
        <v>2746</v>
      </c>
      <c r="E31" s="14"/>
      <c r="F31" s="22">
        <v>4905</v>
      </c>
      <c r="G31" s="14"/>
      <c r="H31" s="39">
        <v>3735</v>
      </c>
      <c r="I31" s="48"/>
      <c r="J31" s="22">
        <v>3915</v>
      </c>
    </row>
    <row r="32" spans="1:10" ht="23.25" customHeight="1" x14ac:dyDescent="0.7">
      <c r="A32" s="14" t="s">
        <v>167</v>
      </c>
      <c r="B32" s="37"/>
      <c r="C32" s="37"/>
      <c r="D32" s="59">
        <f>SUM(D30:D31)</f>
        <v>155228</v>
      </c>
      <c r="E32" s="48">
        <f t="shared" ref="E32:I32" si="0">SUM(E30:E31)</f>
        <v>0</v>
      </c>
      <c r="F32" s="59">
        <f>SUM(F30:F31)</f>
        <v>-5353</v>
      </c>
      <c r="G32" s="48">
        <f t="shared" si="0"/>
        <v>0</v>
      </c>
      <c r="H32" s="59">
        <f>SUM(H30:H31)</f>
        <v>103937</v>
      </c>
      <c r="I32" s="48">
        <f t="shared" si="0"/>
        <v>0</v>
      </c>
      <c r="J32" s="59">
        <f>SUM(J30:J31)</f>
        <v>-5395</v>
      </c>
    </row>
    <row r="33" spans="1:11" ht="23.25" customHeight="1" x14ac:dyDescent="0.7">
      <c r="A33" s="14" t="s">
        <v>85</v>
      </c>
      <c r="B33" s="37"/>
      <c r="C33" s="37"/>
      <c r="D33" s="197"/>
      <c r="E33" s="48"/>
      <c r="F33" s="48"/>
      <c r="G33" s="48"/>
      <c r="H33" s="48"/>
      <c r="I33" s="48"/>
      <c r="J33" s="48"/>
    </row>
    <row r="34" spans="1:11" s="3" customFormat="1" ht="23.25" customHeight="1" x14ac:dyDescent="0.7">
      <c r="A34" s="58" t="s">
        <v>0</v>
      </c>
      <c r="B34" s="1"/>
      <c r="C34" s="1"/>
      <c r="D34" s="28"/>
      <c r="E34" s="28"/>
      <c r="F34" s="28"/>
      <c r="G34" s="2"/>
      <c r="H34" s="2"/>
      <c r="I34" s="2"/>
      <c r="J34" s="2"/>
    </row>
    <row r="35" spans="1:11" s="3" customFormat="1" ht="23.25" customHeight="1" x14ac:dyDescent="0.7">
      <c r="A35" s="4" t="s">
        <v>67</v>
      </c>
      <c r="B35" s="5"/>
      <c r="C35" s="5"/>
      <c r="D35" s="29"/>
      <c r="E35" s="29"/>
      <c r="F35" s="29"/>
    </row>
    <row r="36" spans="1:11" ht="15.9" customHeight="1" x14ac:dyDescent="0.7">
      <c r="A36" s="4"/>
      <c r="B36" s="5"/>
      <c r="C36" s="5"/>
      <c r="D36" s="29"/>
      <c r="E36" s="29"/>
      <c r="F36" s="29"/>
      <c r="G36" s="3"/>
      <c r="H36" s="3"/>
      <c r="I36" s="3"/>
      <c r="J36" s="3"/>
    </row>
    <row r="37" spans="1:11" ht="23.25" customHeight="1" x14ac:dyDescent="0.7">
      <c r="B37" s="11"/>
      <c r="C37" s="11"/>
      <c r="E37" s="13" t="s">
        <v>2</v>
      </c>
      <c r="G37" s="14"/>
      <c r="H37" s="259" t="s">
        <v>3</v>
      </c>
      <c r="I37" s="259"/>
      <c r="J37" s="259"/>
    </row>
    <row r="38" spans="1:11" ht="23.25" customHeight="1" x14ac:dyDescent="0.7">
      <c r="A38" s="6"/>
      <c r="C38" s="7"/>
      <c r="D38" s="260" t="s">
        <v>68</v>
      </c>
      <c r="E38" s="260"/>
      <c r="F38" s="260"/>
      <c r="H38" s="260" t="s">
        <v>68</v>
      </c>
      <c r="I38" s="260"/>
      <c r="J38" s="260"/>
    </row>
    <row r="39" spans="1:11" ht="23.25" customHeight="1" x14ac:dyDescent="0.7">
      <c r="A39" s="6"/>
      <c r="C39" s="7"/>
      <c r="D39" s="260" t="s">
        <v>195</v>
      </c>
      <c r="E39" s="260"/>
      <c r="F39" s="260"/>
      <c r="H39" s="260" t="s">
        <v>195</v>
      </c>
      <c r="I39" s="260"/>
      <c r="J39" s="260"/>
    </row>
    <row r="40" spans="1:11" ht="21" customHeight="1" x14ac:dyDescent="0.65">
      <c r="C40" s="7"/>
      <c r="D40" s="15">
        <v>2566</v>
      </c>
      <c r="E40" s="16"/>
      <c r="F40" s="15">
        <v>2565</v>
      </c>
      <c r="G40" s="18"/>
      <c r="H40" s="15">
        <v>2566</v>
      </c>
      <c r="I40" s="16"/>
      <c r="J40" s="15">
        <v>2565</v>
      </c>
    </row>
    <row r="41" spans="1:11" ht="21" customHeight="1" x14ac:dyDescent="0.65">
      <c r="C41" s="7"/>
      <c r="D41" s="15"/>
      <c r="E41" s="16"/>
      <c r="F41" s="15"/>
      <c r="G41" s="53" t="s">
        <v>8</v>
      </c>
      <c r="H41" s="17"/>
      <c r="I41" s="18"/>
      <c r="J41" s="17"/>
    </row>
    <row r="42" spans="1:11" ht="23.25" customHeight="1" x14ac:dyDescent="0.7">
      <c r="A42" s="6" t="s">
        <v>86</v>
      </c>
      <c r="C42" s="7"/>
      <c r="D42" s="15"/>
      <c r="E42" s="16"/>
      <c r="F42" s="15"/>
      <c r="G42" s="53"/>
      <c r="H42" s="17"/>
      <c r="I42" s="18"/>
      <c r="J42" s="17"/>
    </row>
    <row r="43" spans="1:11" ht="23.25" customHeight="1" x14ac:dyDescent="0.7">
      <c r="A43" s="62" t="s">
        <v>87</v>
      </c>
      <c r="C43" s="7"/>
      <c r="D43" s="15"/>
      <c r="E43" s="16"/>
      <c r="F43" s="15"/>
      <c r="G43" s="53"/>
      <c r="H43" s="17"/>
      <c r="I43" s="18"/>
      <c r="J43" s="17"/>
    </row>
    <row r="44" spans="1:11" ht="23.25" customHeight="1" x14ac:dyDescent="0.7">
      <c r="A44" s="62" t="s">
        <v>88</v>
      </c>
      <c r="C44" s="7"/>
      <c r="D44" s="15"/>
      <c r="E44" s="16"/>
      <c r="F44" s="15"/>
      <c r="G44" s="53"/>
      <c r="H44" s="17"/>
      <c r="I44" s="18"/>
      <c r="J44" s="17"/>
    </row>
    <row r="45" spans="1:11" ht="23.25" customHeight="1" x14ac:dyDescent="0.65">
      <c r="A45" s="8" t="s">
        <v>89</v>
      </c>
      <c r="C45" s="7"/>
      <c r="D45" s="52">
        <v>-45144</v>
      </c>
      <c r="E45" s="16"/>
      <c r="F45" s="22">
        <v>84643</v>
      </c>
      <c r="G45" s="53"/>
      <c r="H45" s="63">
        <v>0</v>
      </c>
      <c r="J45" s="184">
        <v>0</v>
      </c>
      <c r="K45" s="60"/>
    </row>
    <row r="46" spans="1:11" ht="23.25" customHeight="1" x14ac:dyDescent="0.65">
      <c r="A46" s="8" t="s">
        <v>197</v>
      </c>
      <c r="C46" s="7"/>
      <c r="D46" s="192">
        <v>0</v>
      </c>
      <c r="E46" s="16"/>
      <c r="F46" s="32">
        <v>-64965</v>
      </c>
      <c r="G46" s="53"/>
      <c r="H46" s="192">
        <v>0</v>
      </c>
      <c r="J46" s="191">
        <v>0</v>
      </c>
      <c r="K46" s="60"/>
    </row>
    <row r="47" spans="1:11" s="14" customFormat="1" ht="23.25" customHeight="1" x14ac:dyDescent="0.7">
      <c r="A47" s="14" t="s">
        <v>90</v>
      </c>
      <c r="B47" s="7"/>
      <c r="C47" s="7"/>
      <c r="D47" s="50"/>
      <c r="E47" s="16"/>
      <c r="F47" s="50"/>
      <c r="G47" s="53"/>
      <c r="H47" s="50"/>
      <c r="I47" s="21"/>
      <c r="J47" s="50"/>
    </row>
    <row r="48" spans="1:11" s="14" customFormat="1" ht="23.25" customHeight="1" x14ac:dyDescent="0.7">
      <c r="A48" s="14" t="s">
        <v>88</v>
      </c>
      <c r="B48" s="7"/>
      <c r="C48" s="7"/>
      <c r="D48" s="38">
        <f>SUM(D45:E46)</f>
        <v>-45144</v>
      </c>
      <c r="E48" s="54"/>
      <c r="F48" s="38">
        <f>SUM(F45:G46)</f>
        <v>19678</v>
      </c>
      <c r="G48" s="55"/>
      <c r="H48" s="235">
        <f>SUM(H45:I46)</f>
        <v>0</v>
      </c>
      <c r="I48" s="21"/>
      <c r="J48" s="235">
        <f>SUM(J45:K46)</f>
        <v>0</v>
      </c>
    </row>
    <row r="49" spans="1:10" s="14" customFormat="1" ht="8.4" customHeight="1" x14ac:dyDescent="0.7">
      <c r="A49" s="8"/>
      <c r="B49" s="7"/>
      <c r="C49" s="7"/>
      <c r="D49" s="50"/>
      <c r="E49" s="16"/>
      <c r="F49" s="50"/>
      <c r="G49" s="53"/>
      <c r="H49" s="50"/>
      <c r="I49" s="21"/>
      <c r="J49" s="50"/>
    </row>
    <row r="50" spans="1:10" s="14" customFormat="1" ht="23.25" customHeight="1" x14ac:dyDescent="0.7">
      <c r="A50" s="62" t="s">
        <v>91</v>
      </c>
      <c r="B50" s="7"/>
      <c r="C50" s="7"/>
      <c r="D50" s="50"/>
      <c r="E50" s="16"/>
      <c r="F50" s="50"/>
      <c r="G50" s="53"/>
      <c r="H50" s="50"/>
      <c r="I50" s="21"/>
      <c r="J50" s="50"/>
    </row>
    <row r="51" spans="1:10" s="14" customFormat="1" ht="23.25" customHeight="1" x14ac:dyDescent="0.7">
      <c r="A51" s="62" t="s">
        <v>88</v>
      </c>
      <c r="B51" s="7"/>
      <c r="C51" s="7"/>
      <c r="D51" s="50"/>
      <c r="E51" s="16"/>
      <c r="F51" s="50"/>
      <c r="G51" s="53"/>
      <c r="H51" s="50"/>
      <c r="I51" s="21"/>
      <c r="J51" s="50"/>
    </row>
    <row r="52" spans="1:10" s="14" customFormat="1" ht="23.25" customHeight="1" x14ac:dyDescent="0.7">
      <c r="A52" s="9" t="s">
        <v>210</v>
      </c>
      <c r="B52" s="7"/>
      <c r="C52" s="7"/>
      <c r="D52" s="50"/>
      <c r="E52" s="16"/>
      <c r="F52" s="50"/>
      <c r="G52" s="53"/>
      <c r="H52" s="50"/>
      <c r="I52" s="21"/>
      <c r="J52" s="50"/>
    </row>
    <row r="53" spans="1:10" s="14" customFormat="1" ht="23.25" customHeight="1" x14ac:dyDescent="0.7">
      <c r="A53" s="9" t="s">
        <v>92</v>
      </c>
      <c r="B53" s="7"/>
      <c r="C53" s="7"/>
      <c r="D53" s="219">
        <v>927</v>
      </c>
      <c r="E53" s="220"/>
      <c r="F53" s="32">
        <v>-39</v>
      </c>
      <c r="G53" s="221"/>
      <c r="H53" s="219">
        <v>694</v>
      </c>
      <c r="I53" s="222"/>
      <c r="J53" s="32">
        <v>-30</v>
      </c>
    </row>
    <row r="54" spans="1:10" s="14" customFormat="1" ht="23.25" hidden="1" customHeight="1" x14ac:dyDescent="0.7">
      <c r="A54" s="9" t="s">
        <v>93</v>
      </c>
      <c r="B54" s="7"/>
      <c r="C54" s="7"/>
      <c r="D54" s="63"/>
      <c r="E54" s="16"/>
      <c r="F54" s="63">
        <v>0</v>
      </c>
      <c r="G54" s="53"/>
      <c r="H54" s="63"/>
      <c r="I54" s="21"/>
      <c r="J54" s="63">
        <v>0</v>
      </c>
    </row>
    <row r="55" spans="1:10" s="14" customFormat="1" ht="23.25" hidden="1" customHeight="1" x14ac:dyDescent="0.7">
      <c r="A55" s="9" t="s">
        <v>94</v>
      </c>
      <c r="B55" s="7"/>
      <c r="C55" s="7"/>
      <c r="D55" s="50"/>
      <c r="E55" s="16"/>
      <c r="F55" s="50"/>
      <c r="G55" s="53"/>
      <c r="H55" s="50"/>
      <c r="I55" s="21"/>
      <c r="J55" s="50"/>
    </row>
    <row r="56" spans="1:10" s="14" customFormat="1" ht="23.25" hidden="1" customHeight="1" x14ac:dyDescent="0.7">
      <c r="A56" s="9" t="s">
        <v>88</v>
      </c>
      <c r="B56" s="7"/>
      <c r="C56" s="7"/>
      <c r="D56" s="192"/>
      <c r="E56" s="16"/>
      <c r="F56" s="192">
        <v>0</v>
      </c>
      <c r="G56" s="53"/>
      <c r="H56" s="192"/>
      <c r="I56" s="21"/>
      <c r="J56" s="192">
        <v>0</v>
      </c>
    </row>
    <row r="57" spans="1:10" s="14" customFormat="1" ht="23.25" customHeight="1" x14ac:dyDescent="0.7">
      <c r="A57" s="14" t="s">
        <v>95</v>
      </c>
      <c r="B57" s="7"/>
      <c r="C57" s="7"/>
      <c r="D57" s="50"/>
      <c r="E57" s="16"/>
      <c r="F57" s="50"/>
      <c r="G57" s="53"/>
      <c r="H57" s="50"/>
      <c r="I57" s="21"/>
      <c r="J57" s="50"/>
    </row>
    <row r="58" spans="1:10" s="14" customFormat="1" ht="23.25" customHeight="1" x14ac:dyDescent="0.7">
      <c r="A58" s="14" t="s">
        <v>88</v>
      </c>
      <c r="B58" s="7"/>
      <c r="C58" s="7"/>
      <c r="D58" s="38">
        <f>SUM(D53:D56)</f>
        <v>927</v>
      </c>
      <c r="E58" s="16"/>
      <c r="F58" s="38">
        <f>SUM(F53:F56)</f>
        <v>-39</v>
      </c>
      <c r="G58" s="53"/>
      <c r="H58" s="38">
        <f>SUM(H53:H56)</f>
        <v>694</v>
      </c>
      <c r="I58" s="21"/>
      <c r="J58" s="38">
        <f>SUM(J53:J56)</f>
        <v>-30</v>
      </c>
    </row>
    <row r="59" spans="1:10" s="14" customFormat="1" ht="23.25" customHeight="1" x14ac:dyDescent="0.7">
      <c r="A59" s="6" t="s">
        <v>101</v>
      </c>
      <c r="B59" s="37"/>
      <c r="C59" s="37"/>
      <c r="D59" s="91">
        <f>SUM(D48,D58)</f>
        <v>-44217</v>
      </c>
      <c r="E59" s="54"/>
      <c r="F59" s="91">
        <f>SUM(F48,F58)</f>
        <v>19639</v>
      </c>
      <c r="G59" s="55"/>
      <c r="H59" s="91">
        <f>SUM(H48,H58)</f>
        <v>694</v>
      </c>
      <c r="I59" s="56"/>
      <c r="J59" s="91">
        <f>SUM(J48,J58)</f>
        <v>-30</v>
      </c>
    </row>
    <row r="60" spans="1:10" ht="23.25" customHeight="1" thickBot="1" x14ac:dyDescent="0.75">
      <c r="A60" s="6" t="s">
        <v>96</v>
      </c>
      <c r="B60" s="37"/>
      <c r="C60" s="37"/>
      <c r="D60" s="57">
        <f>D32+D59</f>
        <v>111011</v>
      </c>
      <c r="E60" s="54"/>
      <c r="F60" s="57">
        <f>F32+F59</f>
        <v>14286</v>
      </c>
      <c r="G60" s="54"/>
      <c r="H60" s="57">
        <f>H32+H59</f>
        <v>104631</v>
      </c>
      <c r="I60" s="54"/>
      <c r="J60" s="57">
        <f>J32+J59</f>
        <v>-5425</v>
      </c>
    </row>
    <row r="61" spans="1:10" s="49" customFormat="1" ht="10.5" customHeight="1" thickTop="1" x14ac:dyDescent="0.7">
      <c r="A61" s="6"/>
      <c r="B61" s="37"/>
      <c r="C61" s="37"/>
      <c r="D61" s="13"/>
      <c r="E61" s="54"/>
      <c r="F61" s="13"/>
      <c r="G61" s="54"/>
      <c r="H61" s="14"/>
      <c r="I61" s="54"/>
      <c r="J61" s="14"/>
    </row>
    <row r="62" spans="1:10" s="3" customFormat="1" ht="23.25" customHeight="1" x14ac:dyDescent="0.7">
      <c r="A62" s="14" t="s">
        <v>168</v>
      </c>
      <c r="B62" s="37"/>
      <c r="C62" s="37"/>
      <c r="D62" s="21"/>
      <c r="E62" s="26"/>
      <c r="F62" s="21"/>
      <c r="G62" s="24"/>
      <c r="H62" s="24"/>
      <c r="I62" s="24"/>
      <c r="J62" s="24"/>
    </row>
    <row r="63" spans="1:10" ht="23.25" customHeight="1" x14ac:dyDescent="0.65">
      <c r="A63" s="9" t="s">
        <v>97</v>
      </c>
      <c r="C63" s="7"/>
      <c r="D63" s="21">
        <f>D65-D64</f>
        <v>148293</v>
      </c>
      <c r="E63" s="21"/>
      <c r="F63" s="21">
        <f>F65-F64</f>
        <v>-11520</v>
      </c>
      <c r="G63" s="21"/>
      <c r="H63" s="21">
        <f>H65-H64</f>
        <v>103937</v>
      </c>
      <c r="I63" s="21"/>
      <c r="J63" s="21">
        <f>J65-J64</f>
        <v>-5395</v>
      </c>
    </row>
    <row r="64" spans="1:10" ht="23.25" customHeight="1" x14ac:dyDescent="0.65">
      <c r="A64" s="8" t="s">
        <v>98</v>
      </c>
      <c r="C64" s="7"/>
      <c r="D64" s="22">
        <v>6935</v>
      </c>
      <c r="E64" s="21"/>
      <c r="F64" s="21">
        <v>6167</v>
      </c>
      <c r="G64" s="21"/>
      <c r="H64" s="192">
        <v>0</v>
      </c>
      <c r="I64" s="63"/>
      <c r="J64" s="192">
        <v>0</v>
      </c>
    </row>
    <row r="65" spans="1:11" ht="23.25" customHeight="1" thickBot="1" x14ac:dyDescent="0.75">
      <c r="A65" s="14"/>
      <c r="C65" s="7"/>
      <c r="D65" s="41">
        <f>D32</f>
        <v>155228</v>
      </c>
      <c r="E65" s="24"/>
      <c r="F65" s="41">
        <f>F32</f>
        <v>-5353</v>
      </c>
      <c r="G65" s="24"/>
      <c r="H65" s="41">
        <f>H32</f>
        <v>103937</v>
      </c>
      <c r="I65" s="24"/>
      <c r="J65" s="41">
        <f>J32</f>
        <v>-5395</v>
      </c>
    </row>
    <row r="66" spans="1:11" s="49" customFormat="1" ht="10.5" customHeight="1" thickTop="1" x14ac:dyDescent="0.7">
      <c r="A66" s="14"/>
      <c r="B66" s="7"/>
      <c r="C66" s="7"/>
      <c r="D66" s="26"/>
      <c r="E66" s="24"/>
      <c r="F66" s="26"/>
      <c r="G66" s="24"/>
      <c r="H66" s="24"/>
      <c r="I66" s="24"/>
      <c r="J66" s="24"/>
    </row>
    <row r="67" spans="1:11" s="3" customFormat="1" ht="23.25" customHeight="1" x14ac:dyDescent="0.7">
      <c r="A67" s="14" t="s">
        <v>99</v>
      </c>
      <c r="B67" s="37"/>
      <c r="C67" s="37"/>
      <c r="D67" s="24"/>
      <c r="E67" s="26"/>
      <c r="F67" s="24"/>
      <c r="G67" s="24"/>
      <c r="H67" s="24"/>
      <c r="I67" s="24"/>
      <c r="J67" s="24"/>
    </row>
    <row r="68" spans="1:11" ht="23.25" customHeight="1" x14ac:dyDescent="0.65">
      <c r="A68" s="9" t="s">
        <v>97</v>
      </c>
      <c r="C68" s="7"/>
      <c r="D68" s="21">
        <f>D70-D69</f>
        <v>104076</v>
      </c>
      <c r="E68" s="21"/>
      <c r="F68" s="21">
        <f>F70-F69</f>
        <v>8119</v>
      </c>
      <c r="G68" s="21"/>
      <c r="H68" s="21">
        <f>H70-H69</f>
        <v>104631</v>
      </c>
      <c r="I68" s="21"/>
      <c r="J68" s="21">
        <f>J70-J69</f>
        <v>-5425</v>
      </c>
    </row>
    <row r="69" spans="1:11" ht="23.25" customHeight="1" x14ac:dyDescent="0.65">
      <c r="A69" s="8" t="s">
        <v>98</v>
      </c>
      <c r="C69" s="7"/>
      <c r="D69" s="22">
        <v>6935</v>
      </c>
      <c r="E69" s="21"/>
      <c r="F69" s="21">
        <f>F64</f>
        <v>6167</v>
      </c>
      <c r="G69" s="21"/>
      <c r="H69" s="192">
        <v>0</v>
      </c>
      <c r="I69" s="63"/>
      <c r="J69" s="192">
        <v>0</v>
      </c>
    </row>
    <row r="70" spans="1:11" ht="23.25" customHeight="1" thickBot="1" x14ac:dyDescent="0.75">
      <c r="A70" s="6"/>
      <c r="C70" s="7"/>
      <c r="D70" s="41">
        <f>D60</f>
        <v>111011</v>
      </c>
      <c r="E70" s="24"/>
      <c r="F70" s="41">
        <f>F60</f>
        <v>14286</v>
      </c>
      <c r="G70" s="24"/>
      <c r="H70" s="41">
        <f>H60</f>
        <v>104631</v>
      </c>
      <c r="I70" s="24"/>
      <c r="J70" s="41">
        <f>J60</f>
        <v>-5425</v>
      </c>
      <c r="K70" s="21"/>
    </row>
    <row r="71" spans="1:11" ht="10.5" customHeight="1" thickTop="1" x14ac:dyDescent="0.7">
      <c r="A71" s="14"/>
      <c r="C71" s="7"/>
      <c r="D71" s="26"/>
      <c r="E71" s="24"/>
      <c r="F71" s="26"/>
      <c r="G71" s="24"/>
      <c r="H71" s="24"/>
      <c r="I71" s="24"/>
      <c r="J71" s="24"/>
    </row>
    <row r="72" spans="1:11" ht="23.25" customHeight="1" x14ac:dyDescent="0.7">
      <c r="A72" s="14" t="s">
        <v>169</v>
      </c>
      <c r="C72" s="7"/>
      <c r="D72" s="26"/>
      <c r="E72" s="24"/>
      <c r="F72" s="26"/>
      <c r="G72" s="24"/>
      <c r="H72" s="24"/>
      <c r="I72" s="24"/>
      <c r="J72" s="24"/>
    </row>
    <row r="73" spans="1:11" ht="23.25" customHeight="1" thickBot="1" x14ac:dyDescent="0.75">
      <c r="A73" s="9" t="s">
        <v>170</v>
      </c>
      <c r="B73" s="9"/>
      <c r="D73" s="61">
        <v>3.27E-2</v>
      </c>
      <c r="E73" s="51"/>
      <c r="F73" s="61">
        <v>-2.5000000000000001E-3</v>
      </c>
      <c r="G73" s="51"/>
      <c r="H73" s="61">
        <v>2.29E-2</v>
      </c>
      <c r="I73" s="65"/>
      <c r="J73" s="61">
        <v>-1.1999999999999999E-3</v>
      </c>
    </row>
    <row r="74" spans="1:11" ht="23.25" customHeight="1" thickTop="1" thickBot="1" x14ac:dyDescent="0.75">
      <c r="A74" s="9" t="s">
        <v>171</v>
      </c>
      <c r="B74" s="9"/>
      <c r="D74" s="61">
        <v>3.1699999999999999E-2</v>
      </c>
      <c r="E74" s="51"/>
      <c r="F74" s="61">
        <v>-2.5000000000000001E-3</v>
      </c>
      <c r="G74" s="51"/>
      <c r="H74" s="61">
        <v>2.2200000000000001E-2</v>
      </c>
      <c r="I74" s="65"/>
      <c r="J74" s="61">
        <v>-1.1999999999999999E-3</v>
      </c>
    </row>
    <row r="75" spans="1:11" ht="23.25" customHeight="1" thickTop="1" x14ac:dyDescent="0.65">
      <c r="C75" s="7"/>
      <c r="D75" s="42"/>
      <c r="E75" s="42"/>
      <c r="F75" s="42"/>
      <c r="G75" s="42"/>
      <c r="H75" s="42"/>
      <c r="I75" s="42"/>
      <c r="J75" s="42"/>
    </row>
    <row r="76" spans="1:11" ht="23.25" customHeight="1" x14ac:dyDescent="0.7">
      <c r="A76" s="58" t="s">
        <v>0</v>
      </c>
      <c r="B76" s="1"/>
      <c r="C76" s="1"/>
      <c r="D76" s="28"/>
      <c r="E76" s="28"/>
      <c r="F76" s="28"/>
      <c r="G76" s="2"/>
      <c r="H76" s="2"/>
      <c r="I76" s="2"/>
      <c r="J76" s="2"/>
    </row>
    <row r="77" spans="1:11" s="3" customFormat="1" ht="23.25" customHeight="1" x14ac:dyDescent="0.7">
      <c r="A77" s="4" t="s">
        <v>67</v>
      </c>
      <c r="B77" s="5"/>
      <c r="C77" s="5"/>
      <c r="D77" s="29"/>
      <c r="E77" s="29"/>
      <c r="F77" s="29"/>
    </row>
    <row r="78" spans="1:11" s="3" customFormat="1" ht="23.25" customHeight="1" x14ac:dyDescent="0.7">
      <c r="A78" s="6"/>
      <c r="B78" s="7"/>
      <c r="C78" s="7"/>
      <c r="D78" s="12"/>
      <c r="E78" s="12"/>
      <c r="F78" s="12"/>
      <c r="G78" s="9"/>
      <c r="H78" s="9"/>
      <c r="I78" s="9"/>
      <c r="J78" s="9"/>
    </row>
    <row r="79" spans="1:11" s="3" customFormat="1" ht="23.25" customHeight="1" x14ac:dyDescent="0.7">
      <c r="A79" s="9"/>
      <c r="B79" s="11"/>
      <c r="C79" s="11"/>
      <c r="D79" s="12"/>
      <c r="E79" s="13" t="s">
        <v>2</v>
      </c>
      <c r="F79" s="12"/>
      <c r="G79" s="14"/>
      <c r="H79" s="259" t="s">
        <v>3</v>
      </c>
      <c r="I79" s="259"/>
      <c r="J79" s="259"/>
    </row>
    <row r="80" spans="1:11" ht="23.25" customHeight="1" x14ac:dyDescent="0.65">
      <c r="B80" s="11"/>
      <c r="C80" s="11"/>
      <c r="D80" s="260" t="s">
        <v>196</v>
      </c>
      <c r="E80" s="260"/>
      <c r="F80" s="260"/>
      <c r="H80" s="260" t="s">
        <v>196</v>
      </c>
      <c r="I80" s="260"/>
      <c r="J80" s="260"/>
    </row>
    <row r="81" spans="1:12" ht="23.25" customHeight="1" x14ac:dyDescent="0.65">
      <c r="B81" s="11"/>
      <c r="C81" s="11"/>
      <c r="D81" s="260" t="s">
        <v>195</v>
      </c>
      <c r="E81" s="260"/>
      <c r="F81" s="260"/>
      <c r="H81" s="260" t="s">
        <v>195</v>
      </c>
      <c r="I81" s="260"/>
      <c r="J81" s="260"/>
    </row>
    <row r="82" spans="1:12" ht="23.25" customHeight="1" x14ac:dyDescent="0.65">
      <c r="B82" s="7" t="s">
        <v>6</v>
      </c>
      <c r="C82" s="7"/>
      <c r="D82" s="15">
        <v>2566</v>
      </c>
      <c r="E82" s="16"/>
      <c r="F82" s="15">
        <v>2565</v>
      </c>
      <c r="G82" s="18"/>
      <c r="H82" s="15">
        <v>2566</v>
      </c>
      <c r="I82" s="16"/>
      <c r="J82" s="15">
        <v>2565</v>
      </c>
    </row>
    <row r="83" spans="1:12" ht="23.25" customHeight="1" x14ac:dyDescent="0.65">
      <c r="C83" s="7"/>
      <c r="D83" s="15"/>
      <c r="E83" s="16"/>
      <c r="F83" s="15"/>
      <c r="G83" s="53" t="s">
        <v>8</v>
      </c>
      <c r="H83" s="17"/>
      <c r="I83" s="18"/>
      <c r="J83" s="17"/>
    </row>
    <row r="84" spans="1:12" ht="23.25" customHeight="1" x14ac:dyDescent="0.7">
      <c r="A84" s="33" t="s">
        <v>69</v>
      </c>
      <c r="C84" s="7"/>
    </row>
    <row r="85" spans="1:12" ht="23.25" customHeight="1" x14ac:dyDescent="0.65">
      <c r="A85" s="10" t="s">
        <v>70</v>
      </c>
      <c r="B85" s="7" t="s">
        <v>190</v>
      </c>
      <c r="C85" s="7"/>
      <c r="D85" s="50">
        <v>5053037</v>
      </c>
      <c r="F85" s="50">
        <v>2846643</v>
      </c>
      <c r="H85" s="9">
        <v>2425573</v>
      </c>
      <c r="J85" s="50">
        <v>1312905</v>
      </c>
    </row>
    <row r="86" spans="1:12" ht="23.25" customHeight="1" x14ac:dyDescent="0.65">
      <c r="A86" s="10" t="s">
        <v>71</v>
      </c>
      <c r="B86" s="7" t="s">
        <v>190</v>
      </c>
      <c r="C86" s="7"/>
      <c r="D86" s="50">
        <v>59242</v>
      </c>
      <c r="F86" s="50">
        <v>49398</v>
      </c>
      <c r="H86" s="9">
        <v>14636</v>
      </c>
      <c r="J86" s="50">
        <v>9211</v>
      </c>
    </row>
    <row r="87" spans="1:12" ht="23.25" customHeight="1" x14ac:dyDescent="0.65">
      <c r="A87" s="10" t="s">
        <v>217</v>
      </c>
      <c r="C87" s="7"/>
      <c r="D87" s="184">
        <v>0</v>
      </c>
      <c r="F87" s="184">
        <v>0</v>
      </c>
      <c r="H87" s="9">
        <v>3152</v>
      </c>
      <c r="J87" s="184">
        <v>0</v>
      </c>
    </row>
    <row r="88" spans="1:12" ht="23.25" customHeight="1" x14ac:dyDescent="0.65">
      <c r="A88" s="8" t="s">
        <v>72</v>
      </c>
      <c r="B88" s="7" t="s">
        <v>188</v>
      </c>
      <c r="C88" s="7"/>
      <c r="D88" s="50">
        <v>4649</v>
      </c>
      <c r="F88" s="50">
        <v>1473</v>
      </c>
      <c r="H88" s="9">
        <v>28126</v>
      </c>
      <c r="J88" s="50">
        <v>22906</v>
      </c>
    </row>
    <row r="89" spans="1:12" ht="23.25" customHeight="1" x14ac:dyDescent="0.65">
      <c r="A89" s="8" t="s">
        <v>73</v>
      </c>
      <c r="B89" s="7" t="s">
        <v>188</v>
      </c>
      <c r="C89" s="7"/>
      <c r="D89" s="39">
        <v>42432</v>
      </c>
      <c r="F89" s="39">
        <v>44055</v>
      </c>
      <c r="H89" s="34">
        <v>45379</v>
      </c>
      <c r="J89" s="39">
        <v>48992</v>
      </c>
    </row>
    <row r="90" spans="1:12" ht="23.25" customHeight="1" x14ac:dyDescent="0.7">
      <c r="A90" s="35" t="s">
        <v>74</v>
      </c>
      <c r="C90" s="7"/>
      <c r="D90" s="38">
        <f>SUM(D85:D89)</f>
        <v>5159360</v>
      </c>
      <c r="E90" s="14"/>
      <c r="F90" s="38">
        <f>SUM(F85:F89)</f>
        <v>2941569</v>
      </c>
      <c r="G90" s="14"/>
      <c r="H90" s="36">
        <f>SUM(H85:H89)</f>
        <v>2516866</v>
      </c>
      <c r="I90" s="14"/>
      <c r="J90" s="36">
        <f>SUM(J85:J89)</f>
        <v>1394014</v>
      </c>
      <c r="L90" s="14"/>
    </row>
    <row r="91" spans="1:12" ht="23.25" customHeight="1" x14ac:dyDescent="0.7">
      <c r="A91" s="35"/>
      <c r="C91" s="7"/>
      <c r="D91" s="50"/>
      <c r="F91" s="50"/>
    </row>
    <row r="92" spans="1:12" ht="23.25" customHeight="1" x14ac:dyDescent="0.7">
      <c r="A92" s="33" t="s">
        <v>75</v>
      </c>
      <c r="C92" s="7"/>
    </row>
    <row r="93" spans="1:12" ht="23.25" customHeight="1" x14ac:dyDescent="0.65">
      <c r="A93" s="8" t="s">
        <v>76</v>
      </c>
      <c r="C93" s="7"/>
      <c r="D93" s="50">
        <v>2218564</v>
      </c>
      <c r="F93" s="50">
        <v>1504179</v>
      </c>
      <c r="H93" s="50">
        <v>984666</v>
      </c>
      <c r="J93" s="50">
        <v>669865</v>
      </c>
    </row>
    <row r="94" spans="1:12" ht="23.25" customHeight="1" x14ac:dyDescent="0.65">
      <c r="A94" s="8" t="s">
        <v>77</v>
      </c>
      <c r="C94" s="7"/>
      <c r="D94" s="50">
        <v>40435</v>
      </c>
      <c r="F94" s="50">
        <v>27840</v>
      </c>
      <c r="H94" s="154">
        <v>0</v>
      </c>
      <c r="J94" s="184">
        <v>0</v>
      </c>
    </row>
    <row r="95" spans="1:12" ht="23.25" customHeight="1" x14ac:dyDescent="0.65">
      <c r="A95" s="10" t="s">
        <v>78</v>
      </c>
      <c r="C95" s="7"/>
      <c r="D95" s="50">
        <v>672122</v>
      </c>
      <c r="F95" s="50">
        <v>648568</v>
      </c>
      <c r="H95" s="50">
        <v>315317</v>
      </c>
      <c r="J95" s="50">
        <v>331484</v>
      </c>
    </row>
    <row r="96" spans="1:12" ht="23.25" customHeight="1" x14ac:dyDescent="0.65">
      <c r="A96" s="10" t="s">
        <v>79</v>
      </c>
      <c r="C96" s="7"/>
      <c r="D96" s="50">
        <v>273272</v>
      </c>
      <c r="F96" s="50">
        <v>173762</v>
      </c>
      <c r="H96" s="50">
        <v>133426</v>
      </c>
      <c r="J96" s="50">
        <v>85254</v>
      </c>
    </row>
    <row r="97" spans="1:14" ht="23.25" customHeight="1" x14ac:dyDescent="0.65">
      <c r="A97" s="10" t="s">
        <v>80</v>
      </c>
      <c r="B97" s="7" t="s">
        <v>188</v>
      </c>
      <c r="C97" s="7"/>
      <c r="D97" s="50">
        <f>1032114+23800</f>
        <v>1055914</v>
      </c>
      <c r="F97" s="50">
        <f>752204+1517</f>
        <v>753721</v>
      </c>
      <c r="H97" s="50">
        <f>504365+21668</f>
        <v>526033</v>
      </c>
      <c r="J97" s="50">
        <v>391288</v>
      </c>
    </row>
    <row r="98" spans="1:14" ht="23.25" customHeight="1" x14ac:dyDescent="0.65">
      <c r="A98" s="10" t="s">
        <v>81</v>
      </c>
      <c r="C98" s="7"/>
      <c r="D98" s="191">
        <v>0</v>
      </c>
      <c r="F98" s="50">
        <v>7600</v>
      </c>
      <c r="H98" s="191">
        <v>0</v>
      </c>
      <c r="J98" s="184">
        <v>0</v>
      </c>
    </row>
    <row r="99" spans="1:14" s="14" customFormat="1" ht="23.25" customHeight="1" x14ac:dyDescent="0.7">
      <c r="A99" s="35" t="s">
        <v>82</v>
      </c>
      <c r="B99" s="37"/>
      <c r="C99" s="37"/>
      <c r="D99" s="59">
        <f>SUM(D93:D98)</f>
        <v>4260307</v>
      </c>
      <c r="F99" s="59">
        <f>SUM(F93:F98)</f>
        <v>3115670</v>
      </c>
      <c r="H99" s="59">
        <f>SUM(H93:H98)</f>
        <v>1959442</v>
      </c>
      <c r="J99" s="59">
        <f>SUM(J93:J98)</f>
        <v>1477891</v>
      </c>
      <c r="N99" s="9"/>
    </row>
    <row r="100" spans="1:14" s="14" customFormat="1" ht="23.25" customHeight="1" x14ac:dyDescent="0.7">
      <c r="A100" s="35"/>
      <c r="B100" s="37"/>
      <c r="C100" s="37"/>
      <c r="D100" s="48"/>
      <c r="F100" s="48"/>
      <c r="H100" s="48"/>
      <c r="J100" s="48"/>
    </row>
    <row r="101" spans="1:14" ht="23.25" customHeight="1" x14ac:dyDescent="0.7">
      <c r="A101" s="6" t="s">
        <v>165</v>
      </c>
      <c r="B101" s="37"/>
      <c r="C101" s="37"/>
      <c r="D101" s="48">
        <f>D90-D99</f>
        <v>899053</v>
      </c>
      <c r="E101" s="14"/>
      <c r="F101" s="48">
        <f>F90-F99</f>
        <v>-174101</v>
      </c>
      <c r="G101" s="14"/>
      <c r="H101" s="48">
        <f>H90-H99</f>
        <v>557424</v>
      </c>
      <c r="I101" s="14"/>
      <c r="J101" s="48">
        <f>J90-J99</f>
        <v>-83877</v>
      </c>
      <c r="L101" s="48"/>
      <c r="M101" s="48"/>
    </row>
    <row r="102" spans="1:14" ht="23.25" customHeight="1" x14ac:dyDescent="0.65">
      <c r="A102" s="10" t="s">
        <v>83</v>
      </c>
      <c r="C102" s="7"/>
      <c r="D102" s="9">
        <v>23800</v>
      </c>
      <c r="F102" s="9">
        <v>1517</v>
      </c>
      <c r="H102" s="50">
        <f>-16733+21668</f>
        <v>4935</v>
      </c>
      <c r="J102" s="9">
        <v>-79118</v>
      </c>
    </row>
    <row r="103" spans="1:14" ht="23.25" customHeight="1" x14ac:dyDescent="0.7">
      <c r="A103" s="8" t="s">
        <v>84</v>
      </c>
      <c r="B103" s="7" t="s">
        <v>188</v>
      </c>
      <c r="C103" s="7"/>
      <c r="D103" s="50">
        <v>-428297</v>
      </c>
      <c r="E103" s="14"/>
      <c r="F103" s="50">
        <v>-335990</v>
      </c>
      <c r="H103" s="50">
        <v>-237221</v>
      </c>
      <c r="J103" s="50">
        <v>-194666</v>
      </c>
    </row>
    <row r="104" spans="1:14" s="3" customFormat="1" ht="23.25" customHeight="1" x14ac:dyDescent="0.7">
      <c r="A104" s="10" t="s">
        <v>209</v>
      </c>
      <c r="B104" s="7" t="s">
        <v>189</v>
      </c>
      <c r="C104" s="7"/>
      <c r="D104" s="39">
        <v>27650</v>
      </c>
      <c r="E104" s="9"/>
      <c r="F104" s="39">
        <v>15472</v>
      </c>
      <c r="G104" s="9"/>
      <c r="H104" s="191">
        <v>0</v>
      </c>
      <c r="I104" s="63"/>
      <c r="J104" s="191">
        <v>0</v>
      </c>
      <c r="L104" s="9"/>
      <c r="M104" s="9"/>
      <c r="N104" s="9"/>
    </row>
    <row r="105" spans="1:14" s="3" customFormat="1" ht="23.25" customHeight="1" x14ac:dyDescent="0.7">
      <c r="A105" s="14" t="s">
        <v>166</v>
      </c>
      <c r="B105" s="37"/>
      <c r="C105" s="37"/>
      <c r="D105" s="48">
        <f>SUM(D101:D104)</f>
        <v>522206</v>
      </c>
      <c r="E105" s="13">
        <f>E90-E99</f>
        <v>0</v>
      </c>
      <c r="F105" s="48">
        <f>SUM(F101:F104)</f>
        <v>-493102</v>
      </c>
      <c r="G105" s="13">
        <f>G90-G99</f>
        <v>0</v>
      </c>
      <c r="H105" s="48">
        <f>SUM(H101:H104)</f>
        <v>325138</v>
      </c>
      <c r="I105" s="13"/>
      <c r="J105" s="48">
        <f>SUM(J101:J104)</f>
        <v>-357661</v>
      </c>
      <c r="L105" s="49"/>
      <c r="M105" s="49"/>
    </row>
    <row r="106" spans="1:14" ht="23.25" customHeight="1" x14ac:dyDescent="0.7">
      <c r="A106" s="10" t="s">
        <v>184</v>
      </c>
      <c r="B106" s="7" t="s">
        <v>191</v>
      </c>
      <c r="C106" s="7"/>
      <c r="D106" s="39">
        <v>14292</v>
      </c>
      <c r="E106" s="14"/>
      <c r="F106" s="52">
        <v>19846</v>
      </c>
      <c r="G106" s="14"/>
      <c r="H106" s="39">
        <v>4528</v>
      </c>
      <c r="I106" s="48"/>
      <c r="J106" s="22">
        <v>4175</v>
      </c>
    </row>
    <row r="107" spans="1:14" ht="23.25" customHeight="1" x14ac:dyDescent="0.7">
      <c r="A107" s="14" t="s">
        <v>167</v>
      </c>
      <c r="B107" s="37"/>
      <c r="C107" s="37"/>
      <c r="D107" s="59">
        <f t="shared" ref="D107:I107" si="1">SUM(D105:D106)</f>
        <v>536498</v>
      </c>
      <c r="E107" s="48">
        <f t="shared" si="1"/>
        <v>0</v>
      </c>
      <c r="F107" s="59">
        <f t="shared" ref="F107" si="2">SUM(F105:F106)</f>
        <v>-473256</v>
      </c>
      <c r="G107" s="48">
        <f t="shared" si="1"/>
        <v>0</v>
      </c>
      <c r="H107" s="59">
        <f t="shared" si="1"/>
        <v>329666</v>
      </c>
      <c r="I107" s="48">
        <f t="shared" si="1"/>
        <v>0</v>
      </c>
      <c r="J107" s="59">
        <f t="shared" ref="J107" si="3">SUM(J105:J106)</f>
        <v>-353486</v>
      </c>
      <c r="L107" s="14"/>
      <c r="M107" s="14"/>
    </row>
    <row r="108" spans="1:14" ht="23.25" customHeight="1" x14ac:dyDescent="0.7">
      <c r="A108" s="14"/>
      <c r="B108" s="37"/>
      <c r="C108" s="37"/>
      <c r="D108" s="197"/>
      <c r="E108" s="48"/>
      <c r="F108" s="48"/>
      <c r="G108" s="48"/>
      <c r="H108" s="197"/>
      <c r="I108" s="48"/>
      <c r="J108" s="197"/>
    </row>
    <row r="109" spans="1:14" ht="23.25" customHeight="1" x14ac:dyDescent="0.7">
      <c r="A109" s="58" t="s">
        <v>0</v>
      </c>
      <c r="B109" s="1"/>
      <c r="C109" s="1"/>
      <c r="D109" s="28"/>
      <c r="E109" s="28"/>
      <c r="F109" s="28"/>
      <c r="G109" s="2"/>
      <c r="H109" s="2"/>
      <c r="I109" s="2"/>
      <c r="J109" s="2"/>
    </row>
    <row r="110" spans="1:14" ht="23.25" customHeight="1" x14ac:dyDescent="0.7">
      <c r="A110" s="4" t="s">
        <v>67</v>
      </c>
      <c r="B110" s="5"/>
      <c r="C110" s="5"/>
      <c r="D110" s="29"/>
      <c r="E110" s="29"/>
      <c r="F110" s="29"/>
      <c r="G110" s="3"/>
      <c r="H110" s="3"/>
      <c r="I110" s="3"/>
      <c r="J110" s="3"/>
    </row>
    <row r="111" spans="1:14" ht="15.9" customHeight="1" x14ac:dyDescent="0.7">
      <c r="A111" s="4"/>
      <c r="B111" s="5"/>
      <c r="C111" s="5"/>
      <c r="D111" s="29"/>
      <c r="E111" s="29"/>
      <c r="F111" s="29"/>
      <c r="G111" s="3"/>
      <c r="H111" s="3"/>
      <c r="I111" s="3"/>
      <c r="J111" s="3"/>
    </row>
    <row r="112" spans="1:14" ht="23.25" customHeight="1" x14ac:dyDescent="0.7">
      <c r="B112" s="11"/>
      <c r="C112" s="11"/>
      <c r="E112" s="13" t="s">
        <v>2</v>
      </c>
      <c r="G112" s="14"/>
      <c r="H112" s="259" t="s">
        <v>3</v>
      </c>
      <c r="I112" s="259"/>
      <c r="J112" s="259"/>
    </row>
    <row r="113" spans="1:10" ht="23.25" customHeight="1" x14ac:dyDescent="0.65">
      <c r="B113" s="11"/>
      <c r="C113" s="11"/>
      <c r="D113" s="260" t="s">
        <v>196</v>
      </c>
      <c r="E113" s="260"/>
      <c r="F113" s="260"/>
      <c r="H113" s="260" t="s">
        <v>196</v>
      </c>
      <c r="I113" s="260"/>
      <c r="J113" s="260"/>
    </row>
    <row r="114" spans="1:10" ht="23.25" customHeight="1" x14ac:dyDescent="0.65">
      <c r="B114" s="11"/>
      <c r="C114" s="11"/>
      <c r="D114" s="260" t="s">
        <v>195</v>
      </c>
      <c r="E114" s="260"/>
      <c r="F114" s="260"/>
      <c r="H114" s="260" t="s">
        <v>195</v>
      </c>
      <c r="I114" s="260"/>
      <c r="J114" s="260"/>
    </row>
    <row r="115" spans="1:10" ht="21" customHeight="1" x14ac:dyDescent="0.65">
      <c r="B115" s="7" t="s">
        <v>6</v>
      </c>
      <c r="C115" s="7"/>
      <c r="D115" s="15">
        <v>2566</v>
      </c>
      <c r="E115" s="16"/>
      <c r="F115" s="15">
        <v>2565</v>
      </c>
      <c r="G115" s="18"/>
      <c r="H115" s="15">
        <v>2566</v>
      </c>
      <c r="I115" s="16"/>
      <c r="J115" s="15">
        <v>2565</v>
      </c>
    </row>
    <row r="116" spans="1:10" ht="21" customHeight="1" x14ac:dyDescent="0.65">
      <c r="C116" s="7"/>
      <c r="D116" s="15"/>
      <c r="E116" s="16"/>
      <c r="F116" s="15"/>
      <c r="G116" s="53" t="s">
        <v>8</v>
      </c>
      <c r="H116" s="17"/>
      <c r="I116" s="18"/>
      <c r="J116" s="17"/>
    </row>
    <row r="117" spans="1:10" s="3" customFormat="1" ht="23.25" customHeight="1" x14ac:dyDescent="0.7">
      <c r="A117" s="6" t="s">
        <v>86</v>
      </c>
      <c r="B117" s="7"/>
      <c r="C117" s="7"/>
      <c r="D117" s="15"/>
      <c r="E117" s="16"/>
      <c r="F117" s="15"/>
      <c r="G117" s="53"/>
      <c r="H117" s="17"/>
      <c r="I117" s="18"/>
      <c r="J117" s="17"/>
    </row>
    <row r="118" spans="1:10" s="3" customFormat="1" ht="23.25" customHeight="1" x14ac:dyDescent="0.7">
      <c r="A118" s="62" t="s">
        <v>87</v>
      </c>
      <c r="B118" s="7"/>
      <c r="C118" s="7"/>
      <c r="D118" s="15"/>
      <c r="E118" s="16"/>
      <c r="F118" s="15"/>
      <c r="G118" s="53"/>
      <c r="H118" s="17"/>
      <c r="I118" s="18"/>
      <c r="J118" s="17"/>
    </row>
    <row r="119" spans="1:10" ht="23.25" customHeight="1" x14ac:dyDescent="0.7">
      <c r="A119" s="62" t="s">
        <v>88</v>
      </c>
      <c r="C119" s="7"/>
      <c r="D119" s="52"/>
      <c r="E119" s="16"/>
      <c r="F119" s="52"/>
      <c r="G119" s="53"/>
      <c r="H119" s="17"/>
      <c r="I119" s="18"/>
      <c r="J119" s="17"/>
    </row>
    <row r="120" spans="1:10" ht="23.25" customHeight="1" x14ac:dyDescent="0.65">
      <c r="A120" s="8" t="s">
        <v>89</v>
      </c>
      <c r="C120" s="7"/>
      <c r="D120" s="52">
        <v>18592</v>
      </c>
      <c r="E120" s="16"/>
      <c r="F120" s="52">
        <v>46488</v>
      </c>
      <c r="G120" s="53"/>
      <c r="H120" s="63">
        <v>0</v>
      </c>
      <c r="J120" s="184">
        <v>0</v>
      </c>
    </row>
    <row r="121" spans="1:10" ht="23.25" customHeight="1" x14ac:dyDescent="0.65">
      <c r="A121" s="8" t="s">
        <v>197</v>
      </c>
      <c r="C121" s="7"/>
      <c r="D121" s="192">
        <v>0</v>
      </c>
      <c r="E121" s="16"/>
      <c r="F121" s="101">
        <v>-64965</v>
      </c>
      <c r="G121" s="53"/>
      <c r="H121" s="192">
        <v>0</v>
      </c>
      <c r="J121" s="191">
        <v>0</v>
      </c>
    </row>
    <row r="122" spans="1:10" ht="23.25" customHeight="1" x14ac:dyDescent="0.7">
      <c r="A122" s="14" t="s">
        <v>90</v>
      </c>
      <c r="C122" s="7"/>
      <c r="D122" s="50"/>
      <c r="E122" s="16"/>
      <c r="F122" s="50"/>
      <c r="G122" s="53"/>
      <c r="H122" s="50"/>
      <c r="I122" s="21"/>
      <c r="J122" s="50"/>
    </row>
    <row r="123" spans="1:10" ht="23.25" customHeight="1" x14ac:dyDescent="0.7">
      <c r="A123" s="14" t="s">
        <v>88</v>
      </c>
      <c r="C123" s="7"/>
      <c r="D123" s="38">
        <f>SUM(D120:D121)</f>
        <v>18592</v>
      </c>
      <c r="E123" s="16"/>
      <c r="F123" s="38">
        <f>SUM(F120:F121)</f>
        <v>-18477</v>
      </c>
      <c r="G123" s="53"/>
      <c r="H123" s="235">
        <f>SUM(H120:H121)</f>
        <v>0</v>
      </c>
      <c r="I123" s="21"/>
      <c r="J123" s="235">
        <f>SUM(J120:K121)</f>
        <v>0</v>
      </c>
    </row>
    <row r="124" spans="1:10" ht="9.65" customHeight="1" x14ac:dyDescent="0.7">
      <c r="A124" s="14"/>
      <c r="C124" s="7"/>
      <c r="D124" s="50"/>
      <c r="E124" s="16"/>
      <c r="F124" s="50"/>
      <c r="G124" s="53"/>
      <c r="H124" s="50"/>
      <c r="I124" s="21"/>
      <c r="J124" s="50"/>
    </row>
    <row r="125" spans="1:10" ht="23.25" customHeight="1" x14ac:dyDescent="0.7">
      <c r="A125" s="62" t="s">
        <v>91</v>
      </c>
      <c r="C125" s="7"/>
      <c r="D125" s="50"/>
      <c r="E125" s="16"/>
      <c r="F125" s="50"/>
      <c r="G125" s="53"/>
      <c r="H125" s="50"/>
      <c r="I125" s="21"/>
      <c r="J125" s="50"/>
    </row>
    <row r="126" spans="1:10" ht="23.25" customHeight="1" x14ac:dyDescent="0.7">
      <c r="A126" s="62" t="s">
        <v>88</v>
      </c>
      <c r="C126" s="7"/>
      <c r="D126" s="50"/>
      <c r="E126" s="16"/>
      <c r="F126" s="50"/>
      <c r="G126" s="53"/>
      <c r="H126" s="50"/>
      <c r="I126" s="21"/>
      <c r="J126" s="50"/>
    </row>
    <row r="127" spans="1:10" ht="23.25" customHeight="1" x14ac:dyDescent="0.65">
      <c r="A127" s="9" t="s">
        <v>210</v>
      </c>
      <c r="C127" s="7"/>
      <c r="D127" s="50"/>
      <c r="E127" s="16"/>
      <c r="F127" s="50"/>
      <c r="G127" s="53"/>
      <c r="H127" s="50"/>
      <c r="I127" s="21"/>
      <c r="J127" s="50"/>
    </row>
    <row r="128" spans="1:10" ht="23.25" customHeight="1" x14ac:dyDescent="0.65">
      <c r="A128" s="9" t="s">
        <v>92</v>
      </c>
      <c r="C128" s="7"/>
      <c r="D128" s="219">
        <v>989</v>
      </c>
      <c r="E128" s="220"/>
      <c r="F128" s="101">
        <v>-30</v>
      </c>
      <c r="G128" s="221"/>
      <c r="H128" s="219">
        <v>741</v>
      </c>
      <c r="I128" s="222"/>
      <c r="J128" s="101">
        <v>-24</v>
      </c>
    </row>
    <row r="129" spans="1:10" ht="23.25" customHeight="1" x14ac:dyDescent="0.7">
      <c r="A129" s="14" t="s">
        <v>95</v>
      </c>
      <c r="C129" s="7"/>
      <c r="D129" s="50"/>
      <c r="E129" s="16"/>
      <c r="F129" s="50"/>
      <c r="G129" s="53"/>
      <c r="H129" s="50"/>
      <c r="I129" s="21"/>
      <c r="J129" s="50"/>
    </row>
    <row r="130" spans="1:10" ht="23.25" customHeight="1" x14ac:dyDescent="0.7">
      <c r="A130" s="14" t="s">
        <v>88</v>
      </c>
      <c r="C130" s="7"/>
      <c r="D130" s="38">
        <f>SUM(D128:D128)</f>
        <v>989</v>
      </c>
      <c r="E130" s="16"/>
      <c r="F130" s="38">
        <f>SUM(F128:F128)</f>
        <v>-30</v>
      </c>
      <c r="G130" s="53"/>
      <c r="H130" s="38">
        <f>SUM(H128:H128)</f>
        <v>741</v>
      </c>
      <c r="I130" s="21"/>
      <c r="J130" s="38">
        <f>SUM(J128:J128)</f>
        <v>-24</v>
      </c>
    </row>
    <row r="131" spans="1:10" ht="23.25" customHeight="1" x14ac:dyDescent="0.7">
      <c r="A131" s="6" t="s">
        <v>101</v>
      </c>
      <c r="B131" s="37"/>
      <c r="C131" s="37"/>
      <c r="D131" s="38">
        <f>SUM(D123,D130)</f>
        <v>19581</v>
      </c>
      <c r="E131" s="54"/>
      <c r="F131" s="38">
        <f>SUM(F123,F130)</f>
        <v>-18507</v>
      </c>
      <c r="G131" s="53"/>
      <c r="H131" s="38">
        <f>SUM(H123,H130)</f>
        <v>741</v>
      </c>
      <c r="I131" s="21"/>
      <c r="J131" s="38">
        <f>SUM(J123,J130)</f>
        <v>-24</v>
      </c>
    </row>
    <row r="132" spans="1:10" ht="23.25" customHeight="1" thickBot="1" x14ac:dyDescent="0.75">
      <c r="A132" s="6" t="s">
        <v>96</v>
      </c>
      <c r="B132" s="37"/>
      <c r="C132" s="37"/>
      <c r="D132" s="57">
        <f>D107+D131</f>
        <v>556079</v>
      </c>
      <c r="E132" s="54"/>
      <c r="F132" s="57">
        <f>F107+F131</f>
        <v>-491763</v>
      </c>
      <c r="G132" s="54"/>
      <c r="H132" s="57">
        <f>H107+H131</f>
        <v>330407</v>
      </c>
      <c r="I132" s="54"/>
      <c r="J132" s="57">
        <f>J107+J131</f>
        <v>-353510</v>
      </c>
    </row>
    <row r="133" spans="1:10" ht="10.5" customHeight="1" thickTop="1" x14ac:dyDescent="0.7">
      <c r="A133" s="35"/>
      <c r="B133" s="37"/>
      <c r="C133" s="37"/>
      <c r="D133" s="13"/>
      <c r="E133" s="14"/>
      <c r="F133" s="13"/>
      <c r="G133" s="14"/>
      <c r="H133" s="14"/>
      <c r="I133" s="14"/>
      <c r="J133" s="14"/>
    </row>
    <row r="134" spans="1:10" ht="23.25" customHeight="1" x14ac:dyDescent="0.7">
      <c r="A134" s="14" t="s">
        <v>168</v>
      </c>
      <c r="B134" s="37"/>
      <c r="C134" s="37"/>
      <c r="D134" s="24"/>
      <c r="E134" s="26"/>
      <c r="F134" s="24"/>
      <c r="G134" s="24"/>
      <c r="H134" s="24"/>
      <c r="I134" s="24"/>
      <c r="J134" s="24"/>
    </row>
    <row r="135" spans="1:10" ht="23.25" customHeight="1" x14ac:dyDescent="0.65">
      <c r="A135" s="9" t="s">
        <v>97</v>
      </c>
      <c r="C135" s="7"/>
      <c r="D135" s="21">
        <f>D137-D136</f>
        <v>528823</v>
      </c>
      <c r="E135" s="21"/>
      <c r="F135" s="21">
        <f>F137-F136</f>
        <v>-463723</v>
      </c>
      <c r="G135" s="21"/>
      <c r="H135" s="21">
        <f>H137-H136</f>
        <v>329666</v>
      </c>
      <c r="I135" s="21"/>
      <c r="J135" s="21">
        <f>J137-J136</f>
        <v>-353486</v>
      </c>
    </row>
    <row r="136" spans="1:10" ht="23.25" customHeight="1" x14ac:dyDescent="0.65">
      <c r="A136" s="8" t="s">
        <v>98</v>
      </c>
      <c r="C136" s="7"/>
      <c r="D136" s="22">
        <v>7675</v>
      </c>
      <c r="E136" s="21"/>
      <c r="F136" s="22">
        <v>-9533</v>
      </c>
      <c r="G136" s="21"/>
      <c r="H136" s="192">
        <v>0</v>
      </c>
      <c r="I136" s="63"/>
      <c r="J136" s="192">
        <v>0</v>
      </c>
    </row>
    <row r="137" spans="1:10" ht="23.25" customHeight="1" thickBot="1" x14ac:dyDescent="0.75">
      <c r="A137" s="14"/>
      <c r="C137" s="7"/>
      <c r="D137" s="40">
        <f>D107</f>
        <v>536498</v>
      </c>
      <c r="E137" s="24"/>
      <c r="F137" s="40">
        <f>F107</f>
        <v>-473256</v>
      </c>
      <c r="G137" s="24"/>
      <c r="H137" s="41">
        <f>H107</f>
        <v>329666</v>
      </c>
      <c r="I137" s="24"/>
      <c r="J137" s="41">
        <f>J107</f>
        <v>-353486</v>
      </c>
    </row>
    <row r="138" spans="1:10" ht="10.5" customHeight="1" thickTop="1" x14ac:dyDescent="0.7">
      <c r="A138" s="14"/>
      <c r="C138" s="7"/>
      <c r="D138" s="26"/>
      <c r="E138" s="24"/>
      <c r="F138" s="26"/>
      <c r="G138" s="24"/>
      <c r="H138" s="24"/>
      <c r="I138" s="24"/>
      <c r="J138" s="24"/>
    </row>
    <row r="139" spans="1:10" ht="23.25" customHeight="1" x14ac:dyDescent="0.7">
      <c r="A139" s="14" t="s">
        <v>99</v>
      </c>
      <c r="B139" s="37"/>
      <c r="C139" s="37"/>
      <c r="D139" s="24"/>
      <c r="E139" s="26"/>
      <c r="F139" s="24"/>
      <c r="G139" s="24"/>
      <c r="H139" s="24"/>
      <c r="I139" s="24"/>
      <c r="J139" s="24"/>
    </row>
    <row r="140" spans="1:10" ht="23.25" customHeight="1" x14ac:dyDescent="0.65">
      <c r="A140" s="9" t="s">
        <v>97</v>
      </c>
      <c r="C140" s="7"/>
      <c r="D140" s="21">
        <f>D142-D141</f>
        <v>548404</v>
      </c>
      <c r="E140" s="21"/>
      <c r="F140" s="21">
        <f>F142-F141</f>
        <v>-482230</v>
      </c>
      <c r="G140" s="21"/>
      <c r="H140" s="21">
        <f>H142-H141</f>
        <v>330407</v>
      </c>
      <c r="I140" s="21"/>
      <c r="J140" s="21">
        <f>J142-J141</f>
        <v>-353510</v>
      </c>
    </row>
    <row r="141" spans="1:10" ht="23.25" customHeight="1" x14ac:dyDescent="0.65">
      <c r="A141" s="8" t="s">
        <v>98</v>
      </c>
      <c r="C141" s="7"/>
      <c r="D141" s="22">
        <v>7675</v>
      </c>
      <c r="E141" s="21"/>
      <c r="F141" s="22">
        <f>F136</f>
        <v>-9533</v>
      </c>
      <c r="G141" s="21"/>
      <c r="H141" s="192">
        <v>0</v>
      </c>
      <c r="I141" s="63"/>
      <c r="J141" s="192">
        <v>0</v>
      </c>
    </row>
    <row r="142" spans="1:10" ht="23.25" customHeight="1" thickBot="1" x14ac:dyDescent="0.75">
      <c r="A142" s="6"/>
      <c r="C142" s="7"/>
      <c r="D142" s="41">
        <f>D132</f>
        <v>556079</v>
      </c>
      <c r="E142" s="24"/>
      <c r="F142" s="41">
        <f>F132</f>
        <v>-491763</v>
      </c>
      <c r="G142" s="24"/>
      <c r="H142" s="41">
        <f>H132</f>
        <v>330407</v>
      </c>
      <c r="I142" s="24"/>
      <c r="J142" s="41">
        <f>J132</f>
        <v>-353510</v>
      </c>
    </row>
    <row r="143" spans="1:10" ht="10.5" customHeight="1" thickTop="1" x14ac:dyDescent="0.7">
      <c r="A143" s="14"/>
      <c r="C143" s="7"/>
      <c r="D143" s="26"/>
      <c r="E143" s="24"/>
      <c r="F143" s="26"/>
      <c r="G143" s="24"/>
      <c r="H143" s="24"/>
      <c r="I143" s="24"/>
      <c r="J143" s="24"/>
    </row>
    <row r="144" spans="1:10" ht="23.25" customHeight="1" x14ac:dyDescent="0.7">
      <c r="A144" s="14" t="s">
        <v>172</v>
      </c>
      <c r="B144" s="7" t="s">
        <v>100</v>
      </c>
      <c r="C144" s="7"/>
      <c r="D144" s="26"/>
      <c r="E144" s="24"/>
      <c r="F144" s="26"/>
      <c r="G144" s="24"/>
      <c r="H144" s="24"/>
      <c r="I144" s="24"/>
      <c r="J144" s="24"/>
    </row>
    <row r="145" spans="1:13" s="3" customFormat="1" ht="23.5" thickBot="1" x14ac:dyDescent="0.75">
      <c r="A145" s="9" t="s">
        <v>170</v>
      </c>
      <c r="B145" s="9"/>
      <c r="C145" s="9"/>
      <c r="D145" s="61">
        <v>0.1167</v>
      </c>
      <c r="E145" s="65"/>
      <c r="F145" s="61">
        <v>-0.1023</v>
      </c>
      <c r="G145" s="65"/>
      <c r="H145" s="61">
        <v>7.2700000000000001E-2</v>
      </c>
      <c r="I145" s="65"/>
      <c r="J145" s="61">
        <v>-7.8E-2</v>
      </c>
      <c r="L145" s="239"/>
      <c r="M145" s="240"/>
    </row>
    <row r="146" spans="1:13" s="3" customFormat="1" ht="24" thickTop="1" thickBot="1" x14ac:dyDescent="0.75">
      <c r="A146" s="9" t="s">
        <v>171</v>
      </c>
      <c r="B146" s="9"/>
      <c r="C146" s="9"/>
      <c r="D146" s="61">
        <v>0.1133</v>
      </c>
      <c r="E146" s="65"/>
      <c r="F146" s="61">
        <v>-0.1023</v>
      </c>
      <c r="G146" s="65"/>
      <c r="H146" s="61">
        <v>7.0599999999999996E-2</v>
      </c>
      <c r="I146" s="65"/>
      <c r="J146" s="61">
        <v>-7.8E-2</v>
      </c>
      <c r="L146" s="239"/>
      <c r="M146" s="240"/>
    </row>
    <row r="147" spans="1:13" s="3" customFormat="1" ht="23.25" customHeight="1" thickTop="1" x14ac:dyDescent="0.7">
      <c r="A147" s="9"/>
      <c r="B147" s="7"/>
      <c r="C147" s="7"/>
      <c r="D147" s="42"/>
      <c r="E147" s="42"/>
      <c r="F147" s="42"/>
      <c r="G147" s="42"/>
      <c r="H147" s="42"/>
      <c r="I147" s="42"/>
      <c r="J147" s="42"/>
    </row>
  </sheetData>
  <mergeCells count="20">
    <mergeCell ref="D113:F113"/>
    <mergeCell ref="H113:J113"/>
    <mergeCell ref="D114:F114"/>
    <mergeCell ref="H114:J114"/>
    <mergeCell ref="D39:F39"/>
    <mergeCell ref="H39:J39"/>
    <mergeCell ref="D80:F80"/>
    <mergeCell ref="D81:F81"/>
    <mergeCell ref="H112:J112"/>
    <mergeCell ref="D5:F5"/>
    <mergeCell ref="H5:J5"/>
    <mergeCell ref="D6:F6"/>
    <mergeCell ref="H6:J6"/>
    <mergeCell ref="D38:F38"/>
    <mergeCell ref="H38:J38"/>
    <mergeCell ref="H4:J4"/>
    <mergeCell ref="H81:J81"/>
    <mergeCell ref="H37:J37"/>
    <mergeCell ref="H79:J79"/>
    <mergeCell ref="H80:J80"/>
  </mergeCells>
  <phoneticPr fontId="0" type="noConversion"/>
  <printOptions gridLinesSet="0"/>
  <pageMargins left="0.7" right="0.7" top="0.48" bottom="0.5" header="0.5" footer="0.5"/>
  <pageSetup paperSize="9" scale="85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3" max="16383" man="1"/>
    <brk id="75" max="16383" man="1"/>
    <brk id="108" max="16383" man="1"/>
    <brk id="152" max="16383" man="1"/>
    <brk id="190" max="16383" man="1"/>
    <brk id="22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1"/>
  <sheetViews>
    <sheetView showGridLines="0" view="pageBreakPreview" zoomScale="70" zoomScaleNormal="70" zoomScaleSheetLayoutView="70" workbookViewId="0">
      <selection activeCell="A57" sqref="A57"/>
    </sheetView>
  </sheetViews>
  <sheetFormatPr defaultColWidth="10.6640625" defaultRowHeight="24" customHeight="1" x14ac:dyDescent="0.6"/>
  <cols>
    <col min="1" max="1" width="48.33203125" style="69" customWidth="1"/>
    <col min="2" max="2" width="15.77734375" style="69" customWidth="1"/>
    <col min="3" max="3" width="1.77734375" style="68" customWidth="1"/>
    <col min="4" max="4" width="15.77734375" style="69" customWidth="1"/>
    <col min="5" max="5" width="1.77734375" style="68" customWidth="1"/>
    <col min="6" max="6" width="15.77734375" style="69" customWidth="1"/>
    <col min="7" max="7" width="1.77734375" style="68" customWidth="1"/>
    <col min="8" max="8" width="15.77734375" style="68" customWidth="1"/>
    <col min="9" max="9" width="1.77734375" style="68" customWidth="1"/>
    <col min="10" max="10" width="16.5546875" style="68" customWidth="1"/>
    <col min="11" max="11" width="1.77734375" style="68" customWidth="1"/>
    <col min="12" max="12" width="16.5546875" style="68" customWidth="1"/>
    <col min="13" max="13" width="1.77734375" style="68" customWidth="1"/>
    <col min="14" max="14" width="16.5546875" style="68" customWidth="1"/>
    <col min="15" max="15" width="1.77734375" style="68" customWidth="1"/>
    <col min="16" max="16" width="16.5546875" style="68" customWidth="1"/>
    <col min="17" max="17" width="1.77734375" style="68" customWidth="1"/>
    <col min="18" max="18" width="16.5546875" style="68" customWidth="1"/>
    <col min="19" max="19" width="1.77734375" style="68" customWidth="1"/>
    <col min="20" max="20" width="16.5546875" style="69" customWidth="1"/>
    <col min="21" max="21" width="1.77734375" style="68" customWidth="1"/>
    <col min="22" max="22" width="16.5546875" style="68" customWidth="1"/>
    <col min="23" max="23" width="1.77734375" style="68" customWidth="1"/>
    <col min="24" max="24" width="16.5546875" style="69" customWidth="1"/>
    <col min="25" max="16384" width="10.6640625" style="69"/>
  </cols>
  <sheetData>
    <row r="1" spans="1:24" ht="24" customHeight="1" x14ac:dyDescent="0.7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7"/>
    </row>
    <row r="2" spans="1:24" ht="24" customHeight="1" x14ac:dyDescent="0.7">
      <c r="A2" s="66" t="s">
        <v>102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70"/>
    </row>
    <row r="3" spans="1:24" ht="21" customHeight="1" x14ac:dyDescent="0.7">
      <c r="A3" s="71"/>
      <c r="B3" s="261" t="s">
        <v>2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</row>
    <row r="4" spans="1:24" ht="22.5" customHeight="1" x14ac:dyDescent="0.7">
      <c r="A4" s="71"/>
      <c r="B4" s="72"/>
      <c r="C4" s="72"/>
      <c r="D4" s="72"/>
      <c r="E4" s="72"/>
      <c r="F4" s="262" t="s">
        <v>103</v>
      </c>
      <c r="G4" s="262"/>
      <c r="H4" s="262"/>
      <c r="I4" s="72"/>
      <c r="J4" s="262" t="s">
        <v>62</v>
      </c>
      <c r="K4" s="262"/>
      <c r="L4" s="262"/>
      <c r="M4" s="262"/>
      <c r="N4" s="262"/>
      <c r="O4" s="262"/>
      <c r="P4" s="262"/>
      <c r="Q4" s="262"/>
      <c r="R4" s="262"/>
      <c r="S4" s="71"/>
      <c r="T4" s="72"/>
      <c r="U4" s="72"/>
      <c r="V4" s="72"/>
      <c r="W4" s="72"/>
      <c r="X4" s="72"/>
    </row>
    <row r="5" spans="1:24" ht="22.5" customHeight="1" x14ac:dyDescent="0.7">
      <c r="A5" s="102"/>
      <c r="B5" s="103"/>
      <c r="C5" s="103"/>
      <c r="D5" s="104"/>
      <c r="E5" s="104"/>
      <c r="F5" s="107"/>
      <c r="G5" s="108"/>
      <c r="H5" s="71"/>
      <c r="I5" s="108"/>
      <c r="J5" s="109"/>
      <c r="K5" s="110"/>
      <c r="L5" s="102"/>
      <c r="M5" s="102"/>
      <c r="N5" s="102"/>
      <c r="O5" s="102"/>
      <c r="P5" s="102" t="s">
        <v>109</v>
      </c>
      <c r="Q5" s="102"/>
      <c r="R5" s="102" t="s">
        <v>105</v>
      </c>
      <c r="S5" s="102"/>
      <c r="T5" s="107"/>
      <c r="U5" s="103"/>
      <c r="V5" s="103"/>
      <c r="W5" s="103"/>
      <c r="X5" s="103"/>
    </row>
    <row r="6" spans="1:24" ht="22.5" customHeight="1" x14ac:dyDescent="0.65">
      <c r="A6" s="108"/>
      <c r="B6" s="102" t="s">
        <v>52</v>
      </c>
      <c r="C6" s="102"/>
      <c r="D6" s="102" t="s">
        <v>106</v>
      </c>
      <c r="E6" s="107"/>
      <c r="F6" s="107"/>
      <c r="G6" s="107"/>
      <c r="H6" s="71"/>
      <c r="I6" s="111"/>
      <c r="J6" s="93" t="s">
        <v>108</v>
      </c>
      <c r="K6" s="110"/>
      <c r="L6" s="93" t="s">
        <v>108</v>
      </c>
      <c r="M6" s="93"/>
      <c r="N6" s="93" t="s">
        <v>108</v>
      </c>
      <c r="O6" s="93"/>
      <c r="P6" s="105" t="s">
        <v>116</v>
      </c>
      <c r="Q6" s="93"/>
      <c r="R6" s="105" t="s">
        <v>109</v>
      </c>
      <c r="S6" s="105"/>
      <c r="T6" s="112" t="s">
        <v>105</v>
      </c>
      <c r="U6" s="111"/>
      <c r="V6" s="105" t="s">
        <v>110</v>
      </c>
      <c r="W6" s="108"/>
      <c r="X6" s="107"/>
    </row>
    <row r="7" spans="1:24" ht="22.5" customHeight="1" x14ac:dyDescent="0.65">
      <c r="A7" s="108"/>
      <c r="B7" s="105" t="s">
        <v>111</v>
      </c>
      <c r="C7" s="102"/>
      <c r="D7" s="102" t="s">
        <v>112</v>
      </c>
      <c r="E7" s="102"/>
      <c r="F7" s="102" t="s">
        <v>113</v>
      </c>
      <c r="G7" s="106"/>
      <c r="H7" s="71" t="s">
        <v>215</v>
      </c>
      <c r="I7" s="102"/>
      <c r="J7" s="93" t="s">
        <v>114</v>
      </c>
      <c r="K7" s="110"/>
      <c r="L7" s="93" t="s">
        <v>164</v>
      </c>
      <c r="M7" s="93"/>
      <c r="N7" s="93" t="s">
        <v>115</v>
      </c>
      <c r="O7" s="93"/>
      <c r="P7" s="102" t="s">
        <v>202</v>
      </c>
      <c r="Q7" s="93"/>
      <c r="R7" s="102" t="s">
        <v>116</v>
      </c>
      <c r="S7" s="102"/>
      <c r="T7" s="102" t="s">
        <v>51</v>
      </c>
      <c r="U7" s="102"/>
      <c r="V7" s="102" t="s">
        <v>117</v>
      </c>
      <c r="W7" s="102"/>
      <c r="X7" s="102" t="s">
        <v>105</v>
      </c>
    </row>
    <row r="8" spans="1:24" ht="22.5" customHeight="1" x14ac:dyDescent="0.65">
      <c r="A8" s="108"/>
      <c r="B8" s="102" t="s">
        <v>118</v>
      </c>
      <c r="C8" s="102"/>
      <c r="D8" s="102" t="s">
        <v>119</v>
      </c>
      <c r="E8" s="102"/>
      <c r="F8" s="102" t="s">
        <v>120</v>
      </c>
      <c r="G8" s="102"/>
      <c r="H8" s="71" t="s">
        <v>216</v>
      </c>
      <c r="I8" s="102"/>
      <c r="J8" s="93" t="s">
        <v>121</v>
      </c>
      <c r="K8" s="110"/>
      <c r="L8" s="93" t="s">
        <v>122</v>
      </c>
      <c r="M8" s="93"/>
      <c r="N8" s="93" t="s">
        <v>123</v>
      </c>
      <c r="O8" s="93"/>
      <c r="P8" s="102" t="s">
        <v>203</v>
      </c>
      <c r="Q8" s="93"/>
      <c r="R8" s="102" t="s">
        <v>51</v>
      </c>
      <c r="S8" s="102"/>
      <c r="T8" s="102" t="s">
        <v>124</v>
      </c>
      <c r="U8" s="102"/>
      <c r="V8" s="102" t="s">
        <v>125</v>
      </c>
      <c r="W8" s="102"/>
      <c r="X8" s="102" t="s">
        <v>51</v>
      </c>
    </row>
    <row r="9" spans="1:24" ht="21" customHeight="1" x14ac:dyDescent="0.65">
      <c r="A9" s="113"/>
      <c r="B9" s="263" t="s">
        <v>8</v>
      </c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</row>
    <row r="10" spans="1:24" ht="23.4" customHeight="1" x14ac:dyDescent="0.7">
      <c r="A10" s="114" t="s">
        <v>198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</row>
    <row r="11" spans="1:24" ht="23.4" customHeight="1" x14ac:dyDescent="0.7">
      <c r="A11" s="115" t="s">
        <v>130</v>
      </c>
      <c r="B11" s="96">
        <v>4531560</v>
      </c>
      <c r="C11" s="96"/>
      <c r="D11" s="96">
        <v>909994</v>
      </c>
      <c r="E11" s="96"/>
      <c r="F11" s="96">
        <v>271330</v>
      </c>
      <c r="G11" s="96"/>
      <c r="H11" s="96">
        <v>-1758931</v>
      </c>
      <c r="J11" s="223">
        <v>-83914</v>
      </c>
      <c r="K11" s="223"/>
      <c r="L11" s="223">
        <v>108</v>
      </c>
      <c r="M11" s="116"/>
      <c r="N11" s="223">
        <v>2141914</v>
      </c>
      <c r="O11" s="116"/>
      <c r="P11" s="228">
        <v>0</v>
      </c>
      <c r="Q11" s="116"/>
      <c r="R11" s="236">
        <f>SUM(J11,L11,N11,P11)</f>
        <v>2058108</v>
      </c>
      <c r="S11" s="96"/>
      <c r="T11" s="236">
        <f>SUM(B11:H11,R11)</f>
        <v>6012061</v>
      </c>
      <c r="U11" s="96"/>
      <c r="V11" s="223">
        <v>10659</v>
      </c>
      <c r="W11" s="96"/>
      <c r="X11" s="96">
        <f>SUM(T11:V11)</f>
        <v>6022720</v>
      </c>
    </row>
    <row r="12" spans="1:24" ht="21.65" customHeight="1" x14ac:dyDescent="0.7">
      <c r="A12" s="6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4"/>
      <c r="M12" s="99"/>
      <c r="N12" s="94"/>
      <c r="O12" s="99"/>
      <c r="P12" s="99"/>
      <c r="Q12" s="99"/>
      <c r="R12" s="94"/>
      <c r="S12" s="96"/>
      <c r="T12" s="94"/>
      <c r="U12" s="99"/>
      <c r="V12" s="99"/>
      <c r="W12" s="99"/>
      <c r="X12" s="99"/>
    </row>
    <row r="13" spans="1:24" ht="21.65" customHeight="1" x14ac:dyDescent="0.7">
      <c r="A13" s="6" t="s">
        <v>126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4"/>
      <c r="M13" s="99"/>
      <c r="N13" s="94"/>
      <c r="O13" s="99"/>
      <c r="P13" s="99"/>
      <c r="Q13" s="99"/>
      <c r="R13" s="94"/>
      <c r="S13" s="96"/>
      <c r="T13" s="94"/>
      <c r="U13" s="99"/>
      <c r="V13" s="99"/>
      <c r="W13" s="99"/>
      <c r="X13" s="99"/>
    </row>
    <row r="14" spans="1:24" ht="21.65" customHeight="1" x14ac:dyDescent="0.7">
      <c r="A14" s="119" t="s">
        <v>127</v>
      </c>
      <c r="B14" s="187">
        <v>0</v>
      </c>
      <c r="C14" s="120"/>
      <c r="D14" s="187">
        <v>0</v>
      </c>
      <c r="E14" s="120"/>
      <c r="F14" s="187">
        <v>0</v>
      </c>
      <c r="G14" s="121"/>
      <c r="H14" s="225">
        <v>-463723</v>
      </c>
      <c r="I14" s="121"/>
      <c r="J14" s="227">
        <v>0</v>
      </c>
      <c r="K14" s="95"/>
      <c r="L14" s="227">
        <v>0</v>
      </c>
      <c r="M14" s="94"/>
      <c r="N14" s="187">
        <v>0</v>
      </c>
      <c r="O14" s="94"/>
      <c r="P14" s="228">
        <v>0</v>
      </c>
      <c r="Q14" s="94"/>
      <c r="R14" s="228">
        <f>SUM(J14,L14,N14,P14)</f>
        <v>0</v>
      </c>
      <c r="S14" s="96"/>
      <c r="T14" s="95">
        <f>SUM(B14:H14,R14)</f>
        <v>-463723</v>
      </c>
      <c r="U14" s="122"/>
      <c r="V14" s="225">
        <v>-9533</v>
      </c>
      <c r="W14" s="122"/>
      <c r="X14" s="122">
        <f>SUM(T14:W14)</f>
        <v>-473256</v>
      </c>
    </row>
    <row r="15" spans="1:24" ht="21.65" customHeight="1" x14ac:dyDescent="0.7">
      <c r="A15" s="119" t="s">
        <v>186</v>
      </c>
      <c r="B15" s="187">
        <v>0</v>
      </c>
      <c r="C15" s="120"/>
      <c r="D15" s="187">
        <v>0</v>
      </c>
      <c r="E15" s="120"/>
      <c r="F15" s="187">
        <v>0</v>
      </c>
      <c r="G15" s="121"/>
      <c r="H15" s="226">
        <v>0</v>
      </c>
      <c r="I15" s="121"/>
      <c r="J15" s="225">
        <v>46488</v>
      </c>
      <c r="K15" s="121"/>
      <c r="L15" s="225">
        <v>-30</v>
      </c>
      <c r="M15" s="95"/>
      <c r="N15" s="187">
        <v>0</v>
      </c>
      <c r="O15" s="95"/>
      <c r="P15" s="226">
        <v>-64965</v>
      </c>
      <c r="Q15" s="95"/>
      <c r="R15" s="95">
        <f>SUM(J15,L15,N15,P15)</f>
        <v>-18507</v>
      </c>
      <c r="S15" s="96"/>
      <c r="T15" s="95">
        <f>SUM(B15:H15,R15)</f>
        <v>-18507</v>
      </c>
      <c r="U15" s="122"/>
      <c r="V15" s="226">
        <v>0</v>
      </c>
      <c r="W15" s="122"/>
      <c r="X15" s="122">
        <f>SUM(T15:W15)</f>
        <v>-18507</v>
      </c>
    </row>
    <row r="16" spans="1:24" ht="21.65" customHeight="1" x14ac:dyDescent="0.7">
      <c r="A16" s="114" t="s">
        <v>129</v>
      </c>
      <c r="B16" s="188">
        <v>0</v>
      </c>
      <c r="C16" s="98"/>
      <c r="D16" s="188">
        <v>0</v>
      </c>
      <c r="E16" s="99"/>
      <c r="F16" s="188">
        <v>0</v>
      </c>
      <c r="G16" s="98"/>
      <c r="H16" s="123">
        <f>SUM(H14:H15)</f>
        <v>-463723</v>
      </c>
      <c r="I16" s="98"/>
      <c r="J16" s="123">
        <f>SUM(J14:J15)</f>
        <v>46488</v>
      </c>
      <c r="K16" s="116"/>
      <c r="L16" s="123">
        <f>SUM(L14:L15)</f>
        <v>-30</v>
      </c>
      <c r="M16" s="116"/>
      <c r="N16" s="188">
        <v>0</v>
      </c>
      <c r="O16" s="116"/>
      <c r="P16" s="123">
        <f>SUM(P14:P15)</f>
        <v>-64965</v>
      </c>
      <c r="Q16" s="116"/>
      <c r="R16" s="123">
        <f>SUM(R14:R15)</f>
        <v>-18507</v>
      </c>
      <c r="S16" s="96"/>
      <c r="T16" s="123">
        <f>SUM(T14:T15)</f>
        <v>-482230</v>
      </c>
      <c r="U16" s="118"/>
      <c r="V16" s="123">
        <f>SUM(V14:V15)</f>
        <v>-9533</v>
      </c>
      <c r="W16" s="118"/>
      <c r="X16" s="124">
        <f>SUM(X14:X15)</f>
        <v>-491763</v>
      </c>
    </row>
    <row r="17" spans="1:24" ht="21.65" customHeight="1" x14ac:dyDescent="0.65">
      <c r="A17" s="108" t="s">
        <v>207</v>
      </c>
      <c r="B17" s="189">
        <v>0</v>
      </c>
      <c r="C17" s="120"/>
      <c r="D17" s="189">
        <v>0</v>
      </c>
      <c r="E17" s="193"/>
      <c r="F17" s="189">
        <v>0</v>
      </c>
      <c r="G17" s="120"/>
      <c r="H17" s="194">
        <v>175083</v>
      </c>
      <c r="I17" s="120"/>
      <c r="J17" s="189">
        <v>0</v>
      </c>
      <c r="K17" s="94"/>
      <c r="L17" s="189">
        <v>0</v>
      </c>
      <c r="M17" s="94"/>
      <c r="N17" s="194">
        <v>-140011</v>
      </c>
      <c r="O17" s="94"/>
      <c r="P17" s="189">
        <v>0</v>
      </c>
      <c r="Q17" s="94"/>
      <c r="R17" s="194">
        <f>SUM(J17:N17)</f>
        <v>-140011</v>
      </c>
      <c r="S17" s="95"/>
      <c r="T17" s="194">
        <f>SUM(B17:H17,R17)</f>
        <v>35072</v>
      </c>
      <c r="U17" s="195"/>
      <c r="V17" s="189">
        <v>0</v>
      </c>
      <c r="W17" s="195"/>
      <c r="X17" s="194">
        <f>SUM(T17:W17)</f>
        <v>35072</v>
      </c>
    </row>
    <row r="18" spans="1:24" ht="7.5" customHeight="1" x14ac:dyDescent="0.7">
      <c r="A18" s="117"/>
      <c r="B18" s="97"/>
      <c r="C18" s="98"/>
      <c r="D18" s="97"/>
      <c r="E18" s="99"/>
      <c r="F18" s="98"/>
      <c r="G18" s="98"/>
      <c r="H18" s="100"/>
      <c r="I18" s="98"/>
      <c r="J18" s="116"/>
      <c r="K18" s="116"/>
      <c r="L18" s="116"/>
      <c r="M18" s="116"/>
      <c r="N18" s="116"/>
      <c r="O18" s="116"/>
      <c r="P18" s="116"/>
      <c r="Q18" s="116"/>
      <c r="R18" s="100"/>
      <c r="S18" s="96"/>
      <c r="T18" s="100"/>
      <c r="U18" s="118"/>
      <c r="V18" s="116"/>
      <c r="W18" s="118"/>
      <c r="X18" s="100"/>
    </row>
    <row r="19" spans="1:24" ht="23.4" customHeight="1" thickBot="1" x14ac:dyDescent="0.75">
      <c r="A19" s="125" t="s">
        <v>199</v>
      </c>
      <c r="B19" s="126">
        <f>SUM(B11,B16,B17)</f>
        <v>4531560</v>
      </c>
      <c r="C19" s="127"/>
      <c r="D19" s="126">
        <f>SUM(D11,D16,D17)</f>
        <v>909994</v>
      </c>
      <c r="E19" s="108"/>
      <c r="F19" s="126">
        <f>SUM(F11,F16,F17)</f>
        <v>271330</v>
      </c>
      <c r="G19" s="108"/>
      <c r="H19" s="128">
        <f>SUM(H11,H16,H17)</f>
        <v>-2047571</v>
      </c>
      <c r="I19" s="108"/>
      <c r="J19" s="128">
        <f>SUM(J11,J16,J17)</f>
        <v>-37426</v>
      </c>
      <c r="K19" s="96"/>
      <c r="L19" s="126">
        <f>SUM(L11,L16,L17)</f>
        <v>78</v>
      </c>
      <c r="M19" s="97"/>
      <c r="N19" s="126">
        <f>SUM(N11,N16,N17)</f>
        <v>2001903</v>
      </c>
      <c r="O19" s="97"/>
      <c r="P19" s="234">
        <f>SUM(P11,P16,P17)</f>
        <v>-64965</v>
      </c>
      <c r="Q19" s="97"/>
      <c r="R19" s="224">
        <f>SUM(R11,R16,R17)</f>
        <v>1899590</v>
      </c>
      <c r="S19" s="129"/>
      <c r="T19" s="224">
        <f>SUM(T17,T16,T11)</f>
        <v>5564903</v>
      </c>
      <c r="U19" s="130"/>
      <c r="V19" s="128">
        <f>SUM(V11,V16,V17)</f>
        <v>1126</v>
      </c>
      <c r="W19" s="130"/>
      <c r="X19" s="126">
        <f>SUM(X11,X16,X17)</f>
        <v>5566029</v>
      </c>
    </row>
    <row r="20" spans="1:24" ht="24" customHeight="1" thickTop="1" x14ac:dyDescent="0.6">
      <c r="R20" s="69"/>
    </row>
    <row r="21" spans="1:24" ht="23.4" customHeight="1" x14ac:dyDescent="0.7">
      <c r="A21" s="114" t="s">
        <v>200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</row>
    <row r="22" spans="1:24" ht="23.4" customHeight="1" x14ac:dyDescent="0.7">
      <c r="A22" s="115" t="s">
        <v>163</v>
      </c>
      <c r="B22" s="96">
        <v>4531560</v>
      </c>
      <c r="C22" s="96"/>
      <c r="D22" s="96">
        <v>909994</v>
      </c>
      <c r="E22" s="96"/>
      <c r="F22" s="96">
        <v>271330</v>
      </c>
      <c r="G22" s="96"/>
      <c r="H22" s="96">
        <v>-1796720</v>
      </c>
      <c r="I22" s="96"/>
      <c r="J22" s="96">
        <v>-219708</v>
      </c>
      <c r="K22" s="96"/>
      <c r="L22" s="96">
        <v>118</v>
      </c>
      <c r="M22" s="116"/>
      <c r="N22" s="96">
        <v>2001903</v>
      </c>
      <c r="O22" s="116"/>
      <c r="P22" s="228">
        <v>0</v>
      </c>
      <c r="Q22" s="116"/>
      <c r="R22" s="96">
        <f>SUM(J22,L22,N22,P22)</f>
        <v>1782313</v>
      </c>
      <c r="S22" s="96"/>
      <c r="T22" s="96">
        <v>5698477</v>
      </c>
      <c r="U22" s="96"/>
      <c r="V22" s="96">
        <v>23150</v>
      </c>
      <c r="W22" s="96"/>
      <c r="X22" s="96">
        <f>SUM(T22:V22)</f>
        <v>5721627</v>
      </c>
    </row>
    <row r="23" spans="1:24" ht="21.65" customHeight="1" x14ac:dyDescent="0.7">
      <c r="A23" s="6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4"/>
      <c r="M23" s="99"/>
      <c r="N23" s="94"/>
      <c r="O23" s="99"/>
      <c r="P23" s="99"/>
      <c r="Q23" s="99"/>
      <c r="R23" s="94"/>
      <c r="S23" s="96"/>
      <c r="T23" s="94"/>
      <c r="U23" s="99"/>
      <c r="V23" s="99"/>
      <c r="W23" s="99"/>
      <c r="X23" s="99"/>
    </row>
    <row r="24" spans="1:24" ht="21.65" customHeight="1" x14ac:dyDescent="0.7">
      <c r="A24" s="6" t="s">
        <v>182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4"/>
      <c r="M24" s="99"/>
      <c r="N24" s="94"/>
      <c r="O24" s="99"/>
      <c r="P24" s="99"/>
      <c r="Q24" s="99"/>
      <c r="R24" s="94"/>
      <c r="S24" s="96"/>
      <c r="T24" s="94"/>
      <c r="U24" s="99"/>
      <c r="V24" s="99"/>
      <c r="W24" s="99"/>
      <c r="X24" s="99"/>
    </row>
    <row r="25" spans="1:24" ht="21.65" customHeight="1" x14ac:dyDescent="0.7">
      <c r="A25" s="119" t="s">
        <v>181</v>
      </c>
      <c r="B25" s="187">
        <v>0</v>
      </c>
      <c r="C25" s="120"/>
      <c r="D25" s="187">
        <v>0</v>
      </c>
      <c r="E25" s="120"/>
      <c r="F25" s="187">
        <v>0</v>
      </c>
      <c r="G25" s="121"/>
      <c r="H25" s="122">
        <v>528823</v>
      </c>
      <c r="I25" s="121"/>
      <c r="J25" s="187">
        <v>0</v>
      </c>
      <c r="K25" s="95"/>
      <c r="L25" s="187">
        <v>0</v>
      </c>
      <c r="M25" s="94"/>
      <c r="N25" s="187">
        <v>0</v>
      </c>
      <c r="O25" s="94"/>
      <c r="P25" s="187">
        <v>0</v>
      </c>
      <c r="Q25" s="94"/>
      <c r="R25" s="187">
        <v>0</v>
      </c>
      <c r="S25" s="96"/>
      <c r="T25" s="95">
        <f>SUM(B25:H25,R25)</f>
        <v>528823</v>
      </c>
      <c r="U25" s="122"/>
      <c r="V25" s="122">
        <v>7675</v>
      </c>
      <c r="W25" s="122"/>
      <c r="X25" s="122">
        <f>SUM(T25:W25)</f>
        <v>536498</v>
      </c>
    </row>
    <row r="26" spans="1:24" ht="21.65" customHeight="1" x14ac:dyDescent="0.7">
      <c r="A26" s="119" t="s">
        <v>128</v>
      </c>
      <c r="B26" s="187">
        <v>0</v>
      </c>
      <c r="C26" s="120"/>
      <c r="D26" s="187">
        <v>0</v>
      </c>
      <c r="E26" s="120"/>
      <c r="F26" s="187">
        <v>0</v>
      </c>
      <c r="G26" s="121"/>
      <c r="H26" s="187">
        <v>0</v>
      </c>
      <c r="I26" s="121"/>
      <c r="J26" s="122">
        <v>18592</v>
      </c>
      <c r="K26" s="121"/>
      <c r="L26" s="95">
        <v>989</v>
      </c>
      <c r="M26" s="95"/>
      <c r="N26" s="187">
        <v>0</v>
      </c>
      <c r="O26" s="95"/>
      <c r="P26" s="187">
        <v>0</v>
      </c>
      <c r="Q26" s="95"/>
      <c r="R26" s="95">
        <f>SUM(J26,L26,N26,P26)</f>
        <v>19581</v>
      </c>
      <c r="S26" s="96"/>
      <c r="T26" s="95">
        <f>SUM(B26:H26,R26)</f>
        <v>19581</v>
      </c>
      <c r="U26" s="122"/>
      <c r="V26" s="187">
        <v>0</v>
      </c>
      <c r="W26" s="122"/>
      <c r="X26" s="122">
        <f>SUM(T26:W26)</f>
        <v>19581</v>
      </c>
    </row>
    <row r="27" spans="1:24" ht="21.65" customHeight="1" x14ac:dyDescent="0.7">
      <c r="A27" s="114" t="s">
        <v>183</v>
      </c>
      <c r="B27" s="188">
        <v>0</v>
      </c>
      <c r="C27" s="98"/>
      <c r="D27" s="188">
        <v>0</v>
      </c>
      <c r="E27" s="99"/>
      <c r="F27" s="188">
        <v>0</v>
      </c>
      <c r="G27" s="98"/>
      <c r="H27" s="123">
        <f>SUM(H25:H26)</f>
        <v>528823</v>
      </c>
      <c r="I27" s="98"/>
      <c r="J27" s="123">
        <f>SUM(J25:J26)</f>
        <v>18592</v>
      </c>
      <c r="K27" s="116"/>
      <c r="L27" s="123">
        <f>SUM(L25:L26)</f>
        <v>989</v>
      </c>
      <c r="M27" s="116"/>
      <c r="N27" s="188">
        <v>0</v>
      </c>
      <c r="O27" s="116"/>
      <c r="P27" s="188">
        <f>SUM(P25:P26)</f>
        <v>0</v>
      </c>
      <c r="Q27" s="116"/>
      <c r="R27" s="123">
        <f>SUM(R25:R26)</f>
        <v>19581</v>
      </c>
      <c r="S27" s="96"/>
      <c r="T27" s="123">
        <f>SUM(T25:T26)</f>
        <v>548404</v>
      </c>
      <c r="U27" s="118"/>
      <c r="V27" s="123">
        <f>SUM(V25:V26)</f>
        <v>7675</v>
      </c>
      <c r="W27" s="118"/>
      <c r="X27" s="124">
        <f>SUM(X25:X26)</f>
        <v>556079</v>
      </c>
    </row>
    <row r="28" spans="1:24" ht="21.65" customHeight="1" x14ac:dyDescent="0.65">
      <c r="A28" s="108" t="s">
        <v>207</v>
      </c>
      <c r="B28" s="189">
        <v>0</v>
      </c>
      <c r="C28" s="120"/>
      <c r="D28" s="189">
        <v>0</v>
      </c>
      <c r="E28" s="193"/>
      <c r="F28" s="189">
        <v>0</v>
      </c>
      <c r="G28" s="120"/>
      <c r="H28" s="194">
        <v>-46643</v>
      </c>
      <c r="I28" s="120"/>
      <c r="J28" s="194">
        <v>46643</v>
      </c>
      <c r="K28" s="94"/>
      <c r="L28" s="189">
        <v>0</v>
      </c>
      <c r="M28" s="94"/>
      <c r="N28" s="189">
        <v>0</v>
      </c>
      <c r="O28" s="94"/>
      <c r="P28" s="189">
        <v>0</v>
      </c>
      <c r="Q28" s="94"/>
      <c r="R28" s="241">
        <f>SUM(J28:N28)</f>
        <v>46643</v>
      </c>
      <c r="S28" s="95"/>
      <c r="T28" s="189">
        <f>SUM(B28:H28,R28)</f>
        <v>0</v>
      </c>
      <c r="U28" s="195"/>
      <c r="V28" s="189">
        <v>0</v>
      </c>
      <c r="W28" s="195"/>
      <c r="X28" s="189">
        <f>SUM(T28:W28)</f>
        <v>0</v>
      </c>
    </row>
    <row r="29" spans="1:24" ht="7.5" customHeight="1" x14ac:dyDescent="0.7">
      <c r="A29" s="117"/>
      <c r="B29" s="97"/>
      <c r="C29" s="98"/>
      <c r="D29" s="238">
        <f t="shared" ref="D29:D30" si="0">SUM(D21,D26,D27)</f>
        <v>0</v>
      </c>
      <c r="E29" s="99"/>
      <c r="F29" s="98"/>
      <c r="G29" s="98"/>
      <c r="H29" s="100"/>
      <c r="I29" s="98"/>
      <c r="J29" s="116"/>
      <c r="K29" s="116"/>
      <c r="L29" s="116"/>
      <c r="M29" s="116"/>
      <c r="N29" s="116"/>
      <c r="O29" s="116"/>
      <c r="P29" s="116"/>
      <c r="Q29" s="116"/>
      <c r="R29" s="100"/>
      <c r="S29" s="96"/>
      <c r="T29" s="100"/>
      <c r="U29" s="118"/>
      <c r="V29" s="116"/>
      <c r="W29" s="118"/>
      <c r="X29" s="100"/>
    </row>
    <row r="30" spans="1:24" ht="23.4" customHeight="1" thickBot="1" x14ac:dyDescent="0.75">
      <c r="A30" s="125" t="s">
        <v>201</v>
      </c>
      <c r="B30" s="126">
        <f>SUM(B22,B27,B28)</f>
        <v>4531560</v>
      </c>
      <c r="C30" s="127"/>
      <c r="D30" s="126">
        <f t="shared" si="0"/>
        <v>909994</v>
      </c>
      <c r="E30" s="108"/>
      <c r="F30" s="126">
        <f>SUM(F22,F27,F28)</f>
        <v>271330</v>
      </c>
      <c r="G30" s="108"/>
      <c r="H30" s="128">
        <f>SUM(H22,H27,H28)</f>
        <v>-1314540</v>
      </c>
      <c r="I30" s="108"/>
      <c r="J30" s="128">
        <f>SUM(J22,J27,J28)</f>
        <v>-154473</v>
      </c>
      <c r="K30" s="96"/>
      <c r="L30" s="126">
        <f>SUM(L22,L27,L28)</f>
        <v>1107</v>
      </c>
      <c r="M30" s="97"/>
      <c r="N30" s="126">
        <f>SUM(N22,N27,N28)</f>
        <v>2001903</v>
      </c>
      <c r="O30" s="97"/>
      <c r="P30" s="237">
        <f>SUM(P22,P27)</f>
        <v>0</v>
      </c>
      <c r="Q30" s="97"/>
      <c r="R30" s="126">
        <f>SUM(R22,R27,R28)</f>
        <v>1848537</v>
      </c>
      <c r="S30" s="129"/>
      <c r="T30" s="126">
        <f>SUM(T22,T27,T28)</f>
        <v>6246881</v>
      </c>
      <c r="U30" s="130"/>
      <c r="V30" s="126">
        <f>SUM(V22,V27,V28)</f>
        <v>30825</v>
      </c>
      <c r="W30" s="130"/>
      <c r="X30" s="126">
        <f>SUM(X22,X27,X28)</f>
        <v>6277706</v>
      </c>
    </row>
    <row r="31" spans="1:24" ht="24" customHeight="1" thickTop="1" x14ac:dyDescent="0.6">
      <c r="R31" s="69"/>
    </row>
  </sheetData>
  <mergeCells count="4">
    <mergeCell ref="B3:X3"/>
    <mergeCell ref="F4:H4"/>
    <mergeCell ref="J4:R4"/>
    <mergeCell ref="B9:X9"/>
  </mergeCells>
  <phoneticPr fontId="8" type="noConversion"/>
  <conditionalFormatting sqref="F14:F15 D14:D15 B14:B15">
    <cfRule type="uniqueValues" dxfId="6" priority="28" stopIfTrue="1"/>
  </conditionalFormatting>
  <conditionalFormatting sqref="F25:F26 D25:D26 B25:B26">
    <cfRule type="uniqueValues" dxfId="5" priority="16" stopIfTrue="1"/>
  </conditionalFormatting>
  <conditionalFormatting sqref="L25 J25">
    <cfRule type="uniqueValues" dxfId="4" priority="21" stopIfTrue="1"/>
  </conditionalFormatting>
  <conditionalFormatting sqref="N14:N15">
    <cfRule type="uniqueValues" dxfId="3" priority="26" stopIfTrue="1"/>
  </conditionalFormatting>
  <conditionalFormatting sqref="N25:N26">
    <cfRule type="uniqueValues" dxfId="2" priority="17" stopIfTrue="1"/>
  </conditionalFormatting>
  <conditionalFormatting sqref="P25:P26">
    <cfRule type="uniqueValues" dxfId="1" priority="13" stopIfTrue="1"/>
  </conditionalFormatting>
  <conditionalFormatting sqref="L14 J14">
    <cfRule type="uniqueValues" dxfId="0" priority="27" stopIfTrue="1"/>
  </conditionalFormatting>
  <pageMargins left="0.7" right="0.7" top="0.48" bottom="0.5" header="0.5" footer="0.5"/>
  <pageSetup paperSize="9" scale="60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view="pageBreakPreview" topLeftCell="A12" zoomScale="80" zoomScaleNormal="70" zoomScaleSheetLayoutView="80" workbookViewId="0">
      <selection activeCell="A57" sqref="A57"/>
    </sheetView>
  </sheetViews>
  <sheetFormatPr defaultColWidth="9.33203125" defaultRowHeight="20" x14ac:dyDescent="0.6"/>
  <cols>
    <col min="1" max="1" width="56.21875" style="76" customWidth="1"/>
    <col min="2" max="2" width="6.77734375" style="76" customWidth="1"/>
    <col min="3" max="3" width="19.77734375" style="76" customWidth="1"/>
    <col min="4" max="4" width="3.109375" style="76" customWidth="1"/>
    <col min="5" max="5" width="19.77734375" style="76" customWidth="1"/>
    <col min="6" max="6" width="3.109375" style="76" customWidth="1"/>
    <col min="7" max="7" width="19.77734375" style="76" customWidth="1"/>
    <col min="8" max="8" width="3.109375" style="76" customWidth="1"/>
    <col min="9" max="9" width="19.77734375" style="76" customWidth="1"/>
    <col min="10" max="10" width="3.109375" style="76" customWidth="1"/>
    <col min="11" max="11" width="19.77734375" style="76" customWidth="1"/>
    <col min="12" max="12" width="3.109375" style="76" customWidth="1"/>
    <col min="13" max="13" width="19.77734375" style="76" customWidth="1"/>
    <col min="14" max="14" width="3.109375" style="76" customWidth="1"/>
    <col min="15" max="15" width="19.77734375" style="76" customWidth="1"/>
    <col min="16" max="16" width="3.109375" style="76" customWidth="1"/>
    <col min="17" max="17" width="19.77734375" style="76" customWidth="1"/>
    <col min="18" max="16384" width="9.33203125" style="76"/>
  </cols>
  <sheetData>
    <row r="1" spans="1:17" ht="23" x14ac:dyDescent="0.7">
      <c r="A1" s="73" t="s">
        <v>0</v>
      </c>
      <c r="B1" s="74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5"/>
    </row>
    <row r="2" spans="1:17" ht="23" x14ac:dyDescent="0.7">
      <c r="A2" s="77" t="s">
        <v>102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20.399999999999999" customHeight="1" x14ac:dyDescent="0.7">
      <c r="A3" s="78"/>
      <c r="B3" s="78"/>
      <c r="C3" s="265" t="s">
        <v>3</v>
      </c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</row>
    <row r="4" spans="1:17" ht="21" customHeight="1" x14ac:dyDescent="0.7">
      <c r="A4" s="78"/>
      <c r="B4" s="78"/>
      <c r="C4" s="79"/>
      <c r="D4" s="79"/>
      <c r="E4" s="79"/>
      <c r="F4" s="79"/>
      <c r="G4" s="266" t="s">
        <v>103</v>
      </c>
      <c r="H4" s="266"/>
      <c r="I4" s="266"/>
      <c r="J4" s="79"/>
      <c r="K4" s="266" t="s">
        <v>62</v>
      </c>
      <c r="L4" s="266"/>
      <c r="M4" s="266"/>
      <c r="N4" s="266"/>
      <c r="O4" s="266"/>
      <c r="P4" s="79"/>
      <c r="Q4" s="79"/>
    </row>
    <row r="5" spans="1:17" ht="20.399999999999999" customHeight="1" x14ac:dyDescent="0.7">
      <c r="A5" s="132"/>
      <c r="B5" s="132"/>
      <c r="C5" s="133"/>
      <c r="D5" s="133"/>
      <c r="E5" s="133"/>
      <c r="F5" s="133"/>
      <c r="G5" s="109"/>
      <c r="H5" s="109"/>
      <c r="I5" s="109"/>
      <c r="J5" s="133"/>
      <c r="K5" s="109"/>
      <c r="L5" s="133"/>
      <c r="M5" s="102"/>
      <c r="N5" s="133"/>
      <c r="O5" s="102" t="s">
        <v>105</v>
      </c>
      <c r="P5" s="133"/>
      <c r="Q5" s="133"/>
    </row>
    <row r="6" spans="1:17" ht="21" customHeight="1" x14ac:dyDescent="0.65">
      <c r="A6" s="134"/>
      <c r="B6" s="134"/>
      <c r="C6" s="109" t="s">
        <v>52</v>
      </c>
      <c r="D6" s="109"/>
      <c r="E6" s="109" t="s">
        <v>106</v>
      </c>
      <c r="F6" s="109"/>
      <c r="G6" s="134"/>
      <c r="H6" s="134"/>
      <c r="I6" s="132"/>
      <c r="J6" s="135"/>
      <c r="K6" s="109" t="s">
        <v>108</v>
      </c>
      <c r="L6" s="109"/>
      <c r="M6" s="93" t="s">
        <v>108</v>
      </c>
      <c r="N6" s="109"/>
      <c r="O6" s="105" t="s">
        <v>109</v>
      </c>
      <c r="P6" s="109"/>
      <c r="Q6"/>
    </row>
    <row r="7" spans="1:17" ht="21" customHeight="1" x14ac:dyDescent="0.65">
      <c r="A7" s="134"/>
      <c r="B7" s="134"/>
      <c r="C7" s="132" t="s">
        <v>111</v>
      </c>
      <c r="D7" s="109"/>
      <c r="E7" s="109" t="s">
        <v>112</v>
      </c>
      <c r="F7" s="109"/>
      <c r="G7" s="132" t="s">
        <v>113</v>
      </c>
      <c r="H7" s="132"/>
      <c r="I7" s="109" t="s">
        <v>104</v>
      </c>
      <c r="J7" s="132"/>
      <c r="K7" s="93" t="s">
        <v>164</v>
      </c>
      <c r="L7" s="109"/>
      <c r="M7" s="93" t="s">
        <v>115</v>
      </c>
      <c r="N7" s="109"/>
      <c r="O7" s="102" t="s">
        <v>116</v>
      </c>
      <c r="P7" s="109"/>
      <c r="Q7" s="109" t="s">
        <v>105</v>
      </c>
    </row>
    <row r="8" spans="1:17" ht="21" customHeight="1" x14ac:dyDescent="0.65">
      <c r="A8" s="134"/>
      <c r="B8" s="136"/>
      <c r="C8" s="109" t="s">
        <v>118</v>
      </c>
      <c r="D8" s="109"/>
      <c r="E8" s="12" t="s">
        <v>119</v>
      </c>
      <c r="F8" s="109"/>
      <c r="G8" s="132" t="s">
        <v>120</v>
      </c>
      <c r="H8" s="132"/>
      <c r="I8" s="132" t="s">
        <v>107</v>
      </c>
      <c r="J8" s="132"/>
      <c r="K8" s="93" t="s">
        <v>122</v>
      </c>
      <c r="L8" s="109"/>
      <c r="M8" s="93" t="s">
        <v>123</v>
      </c>
      <c r="N8" s="109"/>
      <c r="O8" s="102" t="s">
        <v>51</v>
      </c>
      <c r="P8" s="109"/>
      <c r="Q8" s="109" t="s">
        <v>51</v>
      </c>
    </row>
    <row r="9" spans="1:17" ht="18" customHeight="1" x14ac:dyDescent="0.7">
      <c r="A9" s="137"/>
      <c r="B9" s="134"/>
      <c r="C9" s="264" t="s">
        <v>8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</row>
    <row r="10" spans="1:17" ht="21.65" customHeight="1" x14ac:dyDescent="0.7">
      <c r="A10" s="115" t="s">
        <v>198</v>
      </c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</row>
    <row r="11" spans="1:17" ht="22" x14ac:dyDescent="0.7">
      <c r="A11" s="137" t="s">
        <v>130</v>
      </c>
      <c r="B11" s="140"/>
      <c r="C11" s="229">
        <v>4531560</v>
      </c>
      <c r="D11" s="139"/>
      <c r="E11" s="139">
        <v>909994</v>
      </c>
      <c r="F11" s="139"/>
      <c r="G11" s="139">
        <v>271330</v>
      </c>
      <c r="H11" s="139"/>
      <c r="I11" s="139">
        <v>155122</v>
      </c>
      <c r="J11" s="139"/>
      <c r="K11" s="139">
        <v>28</v>
      </c>
      <c r="L11" s="139"/>
      <c r="M11" s="139">
        <v>1422526</v>
      </c>
      <c r="N11" s="139"/>
      <c r="O11" s="139">
        <f>SUM(K11:N11)</f>
        <v>1422554</v>
      </c>
      <c r="P11" s="139"/>
      <c r="Q11" s="139">
        <f>SUM(C11:I11,O11)</f>
        <v>7290560</v>
      </c>
    </row>
    <row r="12" spans="1:17" ht="20.149999999999999" customHeight="1" x14ac:dyDescent="0.7">
      <c r="A12" s="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</row>
    <row r="13" spans="1:17" ht="20.149999999999999" customHeight="1" x14ac:dyDescent="0.7">
      <c r="A13" s="6" t="s">
        <v>211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</row>
    <row r="14" spans="1:17" ht="20.149999999999999" customHeight="1" x14ac:dyDescent="0.65">
      <c r="A14" s="144" t="s">
        <v>127</v>
      </c>
      <c r="B14" s="143"/>
      <c r="C14" s="187">
        <v>0</v>
      </c>
      <c r="D14" s="141"/>
      <c r="E14" s="187">
        <v>0</v>
      </c>
      <c r="F14" s="141"/>
      <c r="G14" s="187">
        <v>0</v>
      </c>
      <c r="H14" s="141"/>
      <c r="I14" s="230">
        <v>-353486</v>
      </c>
      <c r="J14" s="131"/>
      <c r="K14" s="187">
        <v>0</v>
      </c>
      <c r="L14" s="141"/>
      <c r="M14" s="187">
        <v>0</v>
      </c>
      <c r="N14" s="141"/>
      <c r="O14" s="187">
        <v>0</v>
      </c>
      <c r="P14" s="141"/>
      <c r="Q14" s="131">
        <f>SUM(C14:I14,O14)</f>
        <v>-353486</v>
      </c>
    </row>
    <row r="15" spans="1:17" ht="21.5" x14ac:dyDescent="0.65">
      <c r="A15" s="232" t="s">
        <v>206</v>
      </c>
      <c r="B15" s="143"/>
      <c r="C15" s="187">
        <v>0</v>
      </c>
      <c r="D15" s="141"/>
      <c r="E15" s="187">
        <v>0</v>
      </c>
      <c r="F15" s="142"/>
      <c r="G15" s="187">
        <v>0</v>
      </c>
      <c r="H15" s="141"/>
      <c r="I15" s="187">
        <v>0</v>
      </c>
      <c r="J15" s="131"/>
      <c r="K15" s="230">
        <v>-24</v>
      </c>
      <c r="L15" s="141"/>
      <c r="M15" s="187">
        <v>0</v>
      </c>
      <c r="N15" s="141"/>
      <c r="O15" s="131">
        <f>SUM(K15:N15)</f>
        <v>-24</v>
      </c>
      <c r="P15" s="141"/>
      <c r="Q15" s="131">
        <f>SUM(C15:I15,O15)</f>
        <v>-24</v>
      </c>
    </row>
    <row r="16" spans="1:17" ht="20.149999999999999" customHeight="1" x14ac:dyDescent="0.7">
      <c r="A16" s="114" t="s">
        <v>212</v>
      </c>
      <c r="B16" s="145"/>
      <c r="C16" s="188">
        <v>0</v>
      </c>
      <c r="D16" s="141"/>
      <c r="E16" s="188">
        <v>0</v>
      </c>
      <c r="F16" s="142"/>
      <c r="G16" s="188">
        <v>0</v>
      </c>
      <c r="H16" s="141"/>
      <c r="I16" s="147">
        <f>SUM(I14:I15)</f>
        <v>-353486</v>
      </c>
      <c r="J16" s="143"/>
      <c r="K16" s="147">
        <f>SUM(K14:K15)</f>
        <v>-24</v>
      </c>
      <c r="L16" s="141"/>
      <c r="M16" s="188">
        <v>0</v>
      </c>
      <c r="N16" s="141"/>
      <c r="O16" s="147">
        <f>SUM(O14:O15)</f>
        <v>-24</v>
      </c>
      <c r="P16" s="141"/>
      <c r="Q16" s="147">
        <f>SUM(Q14:Q15)</f>
        <v>-353510</v>
      </c>
    </row>
    <row r="17" spans="1:17" ht="20.149999999999999" customHeight="1" x14ac:dyDescent="0.65">
      <c r="A17" s="108" t="s">
        <v>207</v>
      </c>
      <c r="B17" s="145"/>
      <c r="C17" s="189">
        <v>0</v>
      </c>
      <c r="D17" s="141"/>
      <c r="E17" s="189">
        <v>0</v>
      </c>
      <c r="F17" s="142"/>
      <c r="G17" s="189">
        <v>0</v>
      </c>
      <c r="H17" s="141"/>
      <c r="I17" s="190">
        <v>171227</v>
      </c>
      <c r="J17" s="143"/>
      <c r="K17" s="189">
        <v>0</v>
      </c>
      <c r="L17" s="141"/>
      <c r="M17" s="190">
        <v>-136926</v>
      </c>
      <c r="N17" s="141"/>
      <c r="O17" s="190">
        <f>SUM(K17:N17)</f>
        <v>-136926</v>
      </c>
      <c r="P17" s="141"/>
      <c r="Q17" s="190">
        <f>SUM(C17:I17,O17)</f>
        <v>34301</v>
      </c>
    </row>
    <row r="18" spans="1:17" ht="20.149999999999999" customHeight="1" x14ac:dyDescent="0.7">
      <c r="A18" s="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</row>
    <row r="19" spans="1:17" ht="22.5" thickBot="1" x14ac:dyDescent="0.75">
      <c r="A19" s="82" t="s">
        <v>199</v>
      </c>
      <c r="B19" s="80"/>
      <c r="C19" s="83">
        <f>SUM(C11,C16,C17)</f>
        <v>4531560</v>
      </c>
      <c r="D19" s="81"/>
      <c r="E19" s="83">
        <f>SUM(E11,E16,E17)</f>
        <v>909994</v>
      </c>
      <c r="F19" s="81"/>
      <c r="G19" s="83">
        <f>SUM(G11,G16,G17)</f>
        <v>271330</v>
      </c>
      <c r="H19" s="81"/>
      <c r="I19" s="83">
        <f>SUM(I11,I16,I17)</f>
        <v>-27137</v>
      </c>
      <c r="J19" s="81"/>
      <c r="K19" s="83">
        <f>SUM(K11,K16,K17)</f>
        <v>4</v>
      </c>
      <c r="L19" s="81"/>
      <c r="M19" s="83">
        <f>SUM(M11,M16,M17)</f>
        <v>1285600</v>
      </c>
      <c r="N19" s="81"/>
      <c r="O19" s="83">
        <f>SUM(O11,O16,O17)</f>
        <v>1285604</v>
      </c>
      <c r="P19" s="81"/>
      <c r="Q19" s="83">
        <f>SUM(Q11,Q16,Q17)</f>
        <v>6971351</v>
      </c>
    </row>
    <row r="20" spans="1:17" ht="20.5" thickTop="1" x14ac:dyDescent="0.6"/>
    <row r="21" spans="1:17" ht="21.65" customHeight="1" x14ac:dyDescent="0.7">
      <c r="A21" s="115" t="s">
        <v>200</v>
      </c>
      <c r="B21" s="138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</row>
    <row r="22" spans="1:17" ht="22" x14ac:dyDescent="0.7">
      <c r="A22" s="137" t="s">
        <v>163</v>
      </c>
      <c r="B22" s="140"/>
      <c r="C22" s="139">
        <v>4531560</v>
      </c>
      <c r="D22" s="139"/>
      <c r="E22" s="139">
        <v>909994</v>
      </c>
      <c r="F22" s="139"/>
      <c r="G22" s="139">
        <v>271330</v>
      </c>
      <c r="H22" s="139"/>
      <c r="I22" s="139">
        <v>67436</v>
      </c>
      <c r="J22" s="139"/>
      <c r="K22" s="139">
        <v>34</v>
      </c>
      <c r="L22" s="139"/>
      <c r="M22" s="139">
        <v>1285600</v>
      </c>
      <c r="N22" s="139"/>
      <c r="O22" s="139">
        <f>SUM(K22:N22)</f>
        <v>1285634</v>
      </c>
      <c r="P22" s="139"/>
      <c r="Q22" s="139">
        <f>SUM(C22:I22,O22)</f>
        <v>7065954</v>
      </c>
    </row>
    <row r="23" spans="1:17" ht="20.149999999999999" customHeight="1" x14ac:dyDescent="0.7">
      <c r="A23" s="6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</row>
    <row r="24" spans="1:17" ht="20.149999999999999" customHeight="1" x14ac:dyDescent="0.7">
      <c r="A24" s="6" t="s">
        <v>182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</row>
    <row r="25" spans="1:17" ht="20.149999999999999" customHeight="1" x14ac:dyDescent="0.65">
      <c r="A25" s="144" t="s">
        <v>181</v>
      </c>
      <c r="B25" s="143"/>
      <c r="C25" s="187">
        <v>0</v>
      </c>
      <c r="D25" s="141"/>
      <c r="E25" s="187">
        <v>0</v>
      </c>
      <c r="F25" s="141"/>
      <c r="G25" s="187">
        <v>0</v>
      </c>
      <c r="H25" s="141"/>
      <c r="I25" s="131">
        <v>329666</v>
      </c>
      <c r="J25" s="131"/>
      <c r="K25" s="187">
        <v>0</v>
      </c>
      <c r="L25" s="141"/>
      <c r="M25" s="187">
        <v>0</v>
      </c>
      <c r="N25" s="141"/>
      <c r="O25" s="187">
        <f>SUM(K25:N25)</f>
        <v>0</v>
      </c>
      <c r="P25" s="141"/>
      <c r="Q25" s="131">
        <f>SUM(C25:I25,O25)</f>
        <v>329666</v>
      </c>
    </row>
    <row r="26" spans="1:17" ht="21.5" x14ac:dyDescent="0.65">
      <c r="A26" s="144" t="s">
        <v>128</v>
      </c>
      <c r="B26" s="143"/>
      <c r="C26" s="187">
        <v>0</v>
      </c>
      <c r="D26" s="141"/>
      <c r="E26" s="187">
        <v>0</v>
      </c>
      <c r="F26" s="142"/>
      <c r="G26" s="187">
        <v>0</v>
      </c>
      <c r="H26" s="141"/>
      <c r="I26" s="187">
        <v>0</v>
      </c>
      <c r="J26" s="131"/>
      <c r="K26" s="131">
        <v>741</v>
      </c>
      <c r="L26" s="141"/>
      <c r="M26" s="187">
        <v>0</v>
      </c>
      <c r="N26" s="141"/>
      <c r="O26" s="233">
        <f>SUM(K26:N26)</f>
        <v>741</v>
      </c>
      <c r="P26" s="141"/>
      <c r="Q26" s="131">
        <f>SUM(C26:I26,O26)</f>
        <v>741</v>
      </c>
    </row>
    <row r="27" spans="1:17" ht="20.149999999999999" customHeight="1" x14ac:dyDescent="0.7">
      <c r="A27" s="114" t="s">
        <v>183</v>
      </c>
      <c r="B27" s="145"/>
      <c r="C27" s="188">
        <v>0</v>
      </c>
      <c r="D27" s="141"/>
      <c r="E27" s="188">
        <v>0</v>
      </c>
      <c r="F27" s="142"/>
      <c r="G27" s="188">
        <v>0</v>
      </c>
      <c r="H27" s="141"/>
      <c r="I27" s="231">
        <f>SUM(I25:I26)</f>
        <v>329666</v>
      </c>
      <c r="J27" s="143"/>
      <c r="K27" s="231">
        <f>SUM(K25:K26)</f>
        <v>741</v>
      </c>
      <c r="L27" s="141"/>
      <c r="M27" s="188">
        <v>0</v>
      </c>
      <c r="N27" s="141"/>
      <c r="O27" s="147">
        <f>SUM(O25:O26)</f>
        <v>741</v>
      </c>
      <c r="P27" s="141"/>
      <c r="Q27" s="147">
        <f>SUM(Q25:Q26)</f>
        <v>330407</v>
      </c>
    </row>
    <row r="28" spans="1:17" ht="20.149999999999999" customHeight="1" x14ac:dyDescent="0.7">
      <c r="A28" s="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</row>
    <row r="29" spans="1:17" ht="22.5" thickBot="1" x14ac:dyDescent="0.75">
      <c r="A29" s="82" t="s">
        <v>201</v>
      </c>
      <c r="B29" s="80"/>
      <c r="C29" s="83">
        <f>SUM(C22,C27)</f>
        <v>4531560</v>
      </c>
      <c r="D29" s="81"/>
      <c r="E29" s="83">
        <f>SUM(E22,E27)</f>
        <v>909994</v>
      </c>
      <c r="F29" s="81"/>
      <c r="G29" s="83">
        <f>SUM(G22,G27)</f>
        <v>271330</v>
      </c>
      <c r="H29" s="81"/>
      <c r="I29" s="83">
        <f>SUM(I22,I27)</f>
        <v>397102</v>
      </c>
      <c r="J29" s="81"/>
      <c r="K29" s="83">
        <f>SUM(K22,K27)</f>
        <v>775</v>
      </c>
      <c r="L29" s="81"/>
      <c r="M29" s="83">
        <f>SUM(M22,M27)</f>
        <v>1285600</v>
      </c>
      <c r="N29" s="81"/>
      <c r="O29" s="83">
        <f>SUM(O22,O27)</f>
        <v>1286375</v>
      </c>
      <c r="P29" s="81"/>
      <c r="Q29" s="83">
        <f>SUM(Q22,Q27)</f>
        <v>7396361</v>
      </c>
    </row>
    <row r="30" spans="1:17" ht="20.5" thickTop="1" x14ac:dyDescent="0.6"/>
  </sheetData>
  <mergeCells count="4">
    <mergeCell ref="C9:Q9"/>
    <mergeCell ref="C3:Q3"/>
    <mergeCell ref="G4:I4"/>
    <mergeCell ref="K4:O4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9"/>
  <sheetViews>
    <sheetView showGridLines="0" tabSelected="1" view="pageBreakPreview" topLeftCell="A32" zoomScale="90" zoomScaleNormal="80" zoomScaleSheetLayoutView="90" workbookViewId="0">
      <selection activeCell="A20" sqref="A20"/>
    </sheetView>
  </sheetViews>
  <sheetFormatPr defaultColWidth="10" defaultRowHeight="22.5" customHeight="1" x14ac:dyDescent="0.65"/>
  <cols>
    <col min="1" max="1" width="64.109375" style="9" customWidth="1"/>
    <col min="2" max="2" width="12.109375" style="12" customWidth="1"/>
    <col min="3" max="3" width="1.33203125" style="9" customWidth="1"/>
    <col min="4" max="4" width="12.109375" style="12" customWidth="1"/>
    <col min="5" max="5" width="1.33203125" style="9" customWidth="1"/>
    <col min="6" max="6" width="12.109375" style="9" customWidth="1"/>
    <col min="7" max="7" width="1.33203125" style="9" customWidth="1"/>
    <col min="8" max="8" width="12.109375" style="9" customWidth="1"/>
    <col min="9" max="9" width="12" style="9" customWidth="1"/>
    <col min="10" max="11" width="10" style="85"/>
    <col min="12" max="16384" width="10" style="9"/>
  </cols>
  <sheetData>
    <row r="1" spans="1:11" s="3" customFormat="1" ht="22.5" customHeight="1" x14ac:dyDescent="0.7">
      <c r="A1" s="58" t="s">
        <v>0</v>
      </c>
      <c r="B1" s="28"/>
      <c r="C1" s="28"/>
      <c r="D1" s="28"/>
      <c r="E1" s="2"/>
      <c r="F1" s="2"/>
      <c r="G1" s="2"/>
      <c r="H1" s="2"/>
      <c r="J1" s="84"/>
      <c r="K1" s="84"/>
    </row>
    <row r="2" spans="1:11" s="3" customFormat="1" ht="22.5" customHeight="1" x14ac:dyDescent="0.7">
      <c r="A2" s="4" t="s">
        <v>131</v>
      </c>
      <c r="B2" s="29"/>
      <c r="C2" s="29"/>
      <c r="D2" s="29"/>
      <c r="J2" s="84"/>
      <c r="K2" s="84"/>
    </row>
    <row r="3" spans="1:11" s="244" customFormat="1" ht="22.5" customHeight="1" x14ac:dyDescent="0.5">
      <c r="A3" s="242"/>
      <c r="B3" s="243"/>
      <c r="C3" s="243"/>
      <c r="D3" s="243"/>
      <c r="J3" s="245"/>
      <c r="K3" s="245"/>
    </row>
    <row r="4" spans="1:11" ht="21" customHeight="1" x14ac:dyDescent="0.7">
      <c r="C4" s="13" t="s">
        <v>2</v>
      </c>
      <c r="F4" s="259" t="s">
        <v>3</v>
      </c>
      <c r="G4" s="259"/>
      <c r="H4" s="259"/>
    </row>
    <row r="5" spans="1:11" ht="21.75" customHeight="1" x14ac:dyDescent="0.65">
      <c r="B5" s="260" t="s">
        <v>196</v>
      </c>
      <c r="C5" s="260"/>
      <c r="D5" s="260"/>
      <c r="F5" s="260" t="s">
        <v>196</v>
      </c>
      <c r="G5" s="260"/>
      <c r="H5" s="260"/>
    </row>
    <row r="6" spans="1:11" ht="21" customHeight="1" x14ac:dyDescent="0.65">
      <c r="B6" s="260" t="s">
        <v>195</v>
      </c>
      <c r="C6" s="260"/>
      <c r="D6" s="260"/>
      <c r="F6" s="260" t="s">
        <v>195</v>
      </c>
      <c r="G6" s="260"/>
      <c r="H6" s="260"/>
    </row>
    <row r="7" spans="1:11" ht="21" customHeight="1" x14ac:dyDescent="0.65">
      <c r="B7" s="15">
        <v>2566</v>
      </c>
      <c r="C7" s="16"/>
      <c r="D7" s="15">
        <v>2565</v>
      </c>
      <c r="E7" s="18"/>
      <c r="F7" s="15">
        <v>2566</v>
      </c>
      <c r="G7" s="16"/>
      <c r="H7" s="15">
        <v>2565</v>
      </c>
    </row>
    <row r="8" spans="1:11" ht="21" customHeight="1" x14ac:dyDescent="0.65">
      <c r="B8" s="15"/>
      <c r="C8" s="16"/>
      <c r="D8" s="15"/>
      <c r="E8" s="53" t="s">
        <v>8</v>
      </c>
      <c r="F8" s="17"/>
      <c r="G8" s="18"/>
      <c r="H8" s="17"/>
    </row>
    <row r="9" spans="1:11" ht="21" customHeight="1" x14ac:dyDescent="0.7">
      <c r="A9" s="20" t="s">
        <v>132</v>
      </c>
    </row>
    <row r="10" spans="1:11" ht="21" customHeight="1" x14ac:dyDescent="0.65">
      <c r="A10" s="9" t="s">
        <v>167</v>
      </c>
      <c r="B10" s="22">
        <v>536498</v>
      </c>
      <c r="C10" s="21"/>
      <c r="D10" s="22">
        <v>-473256</v>
      </c>
      <c r="E10" s="21"/>
      <c r="F10" s="21">
        <v>329666</v>
      </c>
      <c r="G10" s="21"/>
      <c r="H10" s="21">
        <v>-353486</v>
      </c>
    </row>
    <row r="11" spans="1:11" ht="21.75" customHeight="1" x14ac:dyDescent="0.65">
      <c r="A11" s="43" t="s">
        <v>173</v>
      </c>
      <c r="B11" s="22"/>
      <c r="C11" s="21"/>
      <c r="D11" s="22"/>
      <c r="E11" s="21"/>
      <c r="F11" s="21"/>
      <c r="G11" s="21"/>
      <c r="H11" s="21"/>
    </row>
    <row r="12" spans="1:11" ht="21" customHeight="1" x14ac:dyDescent="0.65">
      <c r="A12" s="10" t="s">
        <v>184</v>
      </c>
      <c r="B12" s="22">
        <v>-14292</v>
      </c>
      <c r="C12" s="22"/>
      <c r="D12" s="22">
        <v>-19846</v>
      </c>
      <c r="E12" s="22"/>
      <c r="F12" s="22">
        <v>-4528</v>
      </c>
      <c r="G12" s="52"/>
      <c r="H12" s="22">
        <v>-4175</v>
      </c>
    </row>
    <row r="13" spans="1:11" ht="21" customHeight="1" x14ac:dyDescent="0.65">
      <c r="A13" s="8" t="s">
        <v>84</v>
      </c>
      <c r="B13" s="22">
        <v>428297</v>
      </c>
      <c r="C13" s="21"/>
      <c r="D13" s="22">
        <v>335990</v>
      </c>
      <c r="E13" s="21"/>
      <c r="F13" s="21">
        <v>237221</v>
      </c>
      <c r="G13" s="21"/>
      <c r="H13" s="22">
        <v>194666</v>
      </c>
    </row>
    <row r="14" spans="1:11" ht="21" customHeight="1" x14ac:dyDescent="0.65">
      <c r="A14" s="8" t="s">
        <v>78</v>
      </c>
      <c r="B14" s="22">
        <v>672122</v>
      </c>
      <c r="C14" s="21"/>
      <c r="D14" s="22">
        <v>648568</v>
      </c>
      <c r="E14" s="21"/>
      <c r="F14" s="21">
        <v>315317</v>
      </c>
      <c r="G14" s="21"/>
      <c r="H14" s="22">
        <v>331484</v>
      </c>
    </row>
    <row r="15" spans="1:11" ht="21" customHeight="1" x14ac:dyDescent="0.65">
      <c r="A15" s="8" t="s">
        <v>133</v>
      </c>
      <c r="B15" s="22">
        <v>-1408</v>
      </c>
      <c r="C15" s="21"/>
      <c r="D15" s="22">
        <v>-2358</v>
      </c>
      <c r="E15" s="21"/>
      <c r="F15" s="154">
        <v>0</v>
      </c>
      <c r="G15" s="21"/>
      <c r="H15" s="22">
        <v>-158</v>
      </c>
    </row>
    <row r="16" spans="1:11" ht="21.75" customHeight="1" x14ac:dyDescent="0.65">
      <c r="A16" s="8" t="s">
        <v>134</v>
      </c>
      <c r="B16" s="22">
        <v>13048</v>
      </c>
      <c r="C16" s="21"/>
      <c r="D16" s="22">
        <v>11640</v>
      </c>
      <c r="E16" s="21"/>
      <c r="F16" s="21">
        <v>-5789</v>
      </c>
      <c r="G16" s="21"/>
      <c r="H16" s="21">
        <v>5835</v>
      </c>
    </row>
    <row r="17" spans="1:11" ht="21" customHeight="1" x14ac:dyDescent="0.65">
      <c r="A17" s="8" t="s">
        <v>174</v>
      </c>
      <c r="B17" s="22">
        <v>-27650</v>
      </c>
      <c r="C17" s="21"/>
      <c r="D17" s="22">
        <v>-15472</v>
      </c>
      <c r="F17" s="154">
        <v>0</v>
      </c>
      <c r="G17" s="21" t="s">
        <v>135</v>
      </c>
      <c r="H17" s="184">
        <v>0</v>
      </c>
    </row>
    <row r="18" spans="1:11" ht="21" customHeight="1" x14ac:dyDescent="0.65">
      <c r="A18" s="8" t="s">
        <v>175</v>
      </c>
      <c r="B18" s="9"/>
      <c r="D18" s="9"/>
    </row>
    <row r="19" spans="1:11" ht="21" customHeight="1" x14ac:dyDescent="0.65">
      <c r="A19" s="8" t="s">
        <v>221</v>
      </c>
      <c r="B19" s="22">
        <v>-23800</v>
      </c>
      <c r="C19" s="21"/>
      <c r="D19" s="22">
        <v>6083</v>
      </c>
      <c r="F19" s="21">
        <v>-4935</v>
      </c>
      <c r="G19" s="64"/>
      <c r="H19" s="21">
        <v>79118</v>
      </c>
    </row>
    <row r="20" spans="1:11" ht="21" customHeight="1" x14ac:dyDescent="0.65">
      <c r="A20" s="10" t="s">
        <v>222</v>
      </c>
      <c r="B20" s="22">
        <v>-143</v>
      </c>
      <c r="C20" s="21"/>
      <c r="D20" s="22">
        <v>-21192</v>
      </c>
      <c r="E20" s="21"/>
      <c r="F20" s="22">
        <v>-89</v>
      </c>
      <c r="G20" s="44"/>
      <c r="H20" s="22">
        <v>-22207</v>
      </c>
    </row>
    <row r="21" spans="1:11" ht="21" customHeight="1" x14ac:dyDescent="0.65">
      <c r="A21" s="8" t="s">
        <v>136</v>
      </c>
      <c r="B21" s="22">
        <v>226</v>
      </c>
      <c r="C21" s="21"/>
      <c r="D21" s="22">
        <v>100</v>
      </c>
      <c r="E21" s="21"/>
      <c r="F21" s="154">
        <v>0</v>
      </c>
      <c r="G21" s="21"/>
      <c r="H21" s="184">
        <v>0</v>
      </c>
    </row>
    <row r="22" spans="1:11" ht="21" customHeight="1" x14ac:dyDescent="0.65">
      <c r="A22" s="8" t="s">
        <v>137</v>
      </c>
      <c r="B22" s="22">
        <v>-1534</v>
      </c>
      <c r="C22" s="21"/>
      <c r="D22" s="22">
        <v>-513</v>
      </c>
      <c r="E22" s="21"/>
      <c r="F22" s="22">
        <v>-1518</v>
      </c>
      <c r="G22" s="21"/>
      <c r="H22" s="22">
        <v>-506</v>
      </c>
    </row>
    <row r="23" spans="1:11" ht="21" customHeight="1" x14ac:dyDescent="0.65">
      <c r="A23" s="8" t="s">
        <v>217</v>
      </c>
      <c r="B23" s="184">
        <v>0</v>
      </c>
      <c r="C23" s="21"/>
      <c r="D23" s="184">
        <v>0</v>
      </c>
      <c r="E23" s="21"/>
      <c r="F23" s="22">
        <v>-3152</v>
      </c>
      <c r="G23" s="21"/>
      <c r="H23" s="184">
        <v>0</v>
      </c>
    </row>
    <row r="24" spans="1:11" s="3" customFormat="1" ht="21.75" customHeight="1" x14ac:dyDescent="0.7">
      <c r="A24" s="8" t="s">
        <v>138</v>
      </c>
      <c r="B24" s="32">
        <v>-4649</v>
      </c>
      <c r="C24" s="21"/>
      <c r="D24" s="32">
        <v>-1473</v>
      </c>
      <c r="E24" s="21"/>
      <c r="F24" s="30">
        <v>-28126</v>
      </c>
      <c r="G24" s="44"/>
      <c r="H24" s="30">
        <v>-22906</v>
      </c>
      <c r="J24" s="84"/>
      <c r="K24" s="84"/>
    </row>
    <row r="25" spans="1:11" s="14" customFormat="1" ht="21" customHeight="1" x14ac:dyDescent="0.7">
      <c r="A25" s="6"/>
      <c r="B25" s="14">
        <f>SUM(B10:B24)</f>
        <v>1576715</v>
      </c>
      <c r="C25" s="45"/>
      <c r="D25" s="14">
        <f>SUM(D10:D24)</f>
        <v>468271</v>
      </c>
      <c r="E25" s="45"/>
      <c r="F25" s="46">
        <f>SUM(F10:F24)</f>
        <v>834067</v>
      </c>
      <c r="G25" s="46"/>
      <c r="H25" s="46">
        <f>SUM(H10:H24)</f>
        <v>207665</v>
      </c>
      <c r="J25" s="86"/>
      <c r="K25" s="86"/>
    </row>
    <row r="26" spans="1:11" ht="21.75" customHeight="1" x14ac:dyDescent="0.65">
      <c r="A26" s="248"/>
      <c r="B26" s="249"/>
      <c r="C26" s="250"/>
      <c r="D26" s="249"/>
      <c r="E26" s="251"/>
      <c r="F26" s="251"/>
      <c r="G26" s="251"/>
      <c r="H26" s="251"/>
    </row>
    <row r="27" spans="1:11" ht="21.75" customHeight="1" x14ac:dyDescent="0.65">
      <c r="A27" s="252"/>
      <c r="B27" s="249"/>
      <c r="C27" s="250"/>
      <c r="D27" s="249"/>
      <c r="E27" s="250"/>
      <c r="F27" s="250"/>
      <c r="G27" s="250"/>
      <c r="H27" s="249"/>
    </row>
    <row r="28" spans="1:11" ht="21" customHeight="1" x14ac:dyDescent="0.65">
      <c r="A28" s="252"/>
      <c r="B28" s="249"/>
      <c r="C28" s="250"/>
      <c r="D28" s="249"/>
      <c r="E28" s="250"/>
      <c r="F28" s="250"/>
      <c r="G28" s="250"/>
      <c r="H28" s="249"/>
    </row>
    <row r="29" spans="1:11" ht="21.75" customHeight="1" x14ac:dyDescent="0.65">
      <c r="A29" s="252"/>
      <c r="B29" s="249"/>
      <c r="C29" s="250"/>
      <c r="D29" s="249"/>
      <c r="E29" s="250"/>
      <c r="F29" s="253"/>
      <c r="G29" s="250"/>
      <c r="H29" s="254"/>
    </row>
    <row r="30" spans="1:11" ht="21" customHeight="1" x14ac:dyDescent="0.65">
      <c r="A30" s="252"/>
      <c r="B30" s="249"/>
      <c r="C30" s="250"/>
      <c r="D30" s="249"/>
      <c r="E30" s="250"/>
      <c r="F30" s="250"/>
      <c r="G30" s="250"/>
      <c r="H30" s="249"/>
    </row>
    <row r="31" spans="1:11" ht="21" customHeight="1" x14ac:dyDescent="0.65">
      <c r="A31" s="252"/>
      <c r="B31" s="249"/>
      <c r="C31" s="249"/>
      <c r="D31" s="249"/>
      <c r="E31" s="250"/>
      <c r="F31" s="250"/>
      <c r="G31" s="250"/>
      <c r="H31" s="250"/>
    </row>
    <row r="32" spans="1:11" ht="21" customHeight="1" x14ac:dyDescent="0.65">
      <c r="A32" s="252"/>
      <c r="B32" s="249"/>
      <c r="C32" s="249"/>
      <c r="D32" s="249"/>
      <c r="E32" s="250"/>
      <c r="F32" s="253"/>
      <c r="G32" s="250"/>
      <c r="H32" s="249"/>
    </row>
    <row r="33" spans="1:11" s="3" customFormat="1" ht="21.75" customHeight="1" x14ac:dyDescent="0.7">
      <c r="A33" s="252"/>
      <c r="B33" s="249"/>
      <c r="C33" s="249"/>
      <c r="D33" s="249"/>
      <c r="E33" s="250"/>
      <c r="F33" s="250"/>
      <c r="G33" s="250"/>
      <c r="H33" s="250"/>
      <c r="J33" s="84"/>
      <c r="K33" s="85"/>
    </row>
    <row r="34" spans="1:11" s="3" customFormat="1" ht="21" customHeight="1" x14ac:dyDescent="0.7">
      <c r="A34" s="252"/>
      <c r="B34" s="249"/>
      <c r="C34" s="249"/>
      <c r="D34" s="249"/>
      <c r="E34" s="250"/>
      <c r="F34" s="250"/>
      <c r="G34" s="250"/>
      <c r="H34" s="250"/>
      <c r="J34" s="84"/>
      <c r="K34" s="84"/>
    </row>
    <row r="35" spans="1:11" ht="21.75" customHeight="1" x14ac:dyDescent="0.7">
      <c r="A35" s="252"/>
      <c r="B35" s="249"/>
      <c r="C35" s="250"/>
      <c r="D35" s="249"/>
      <c r="E35" s="250"/>
      <c r="F35" s="250"/>
      <c r="G35" s="250"/>
      <c r="H35" s="250"/>
      <c r="I35" s="3"/>
    </row>
    <row r="36" spans="1:11" ht="21" customHeight="1" x14ac:dyDescent="0.65">
      <c r="A36" s="252"/>
      <c r="B36" s="249"/>
      <c r="C36" s="250"/>
      <c r="D36" s="249"/>
      <c r="E36" s="250"/>
      <c r="F36" s="249"/>
      <c r="G36" s="250"/>
      <c r="H36" s="249"/>
    </row>
    <row r="37" spans="1:11" ht="21" customHeight="1" x14ac:dyDescent="0.65">
      <c r="A37" s="252"/>
      <c r="B37" s="249"/>
      <c r="C37" s="249"/>
      <c r="D37" s="249"/>
      <c r="E37" s="250"/>
      <c r="F37" s="250"/>
      <c r="G37" s="250"/>
      <c r="H37" s="250"/>
    </row>
    <row r="38" spans="1:11" ht="21" customHeight="1" x14ac:dyDescent="0.65">
      <c r="A38" s="255"/>
      <c r="B38" s="249"/>
      <c r="C38" s="250"/>
      <c r="D38" s="249"/>
      <c r="E38" s="250"/>
      <c r="F38" s="250"/>
      <c r="G38" s="250"/>
      <c r="H38" s="250"/>
    </row>
    <row r="39" spans="1:11" ht="21" customHeight="1" x14ac:dyDescent="0.7">
      <c r="A39" s="256"/>
      <c r="B39" s="246"/>
      <c r="C39" s="247"/>
      <c r="D39" s="246"/>
      <c r="E39" s="247"/>
      <c r="F39" s="247"/>
      <c r="G39" s="247"/>
      <c r="H39" s="247"/>
    </row>
    <row r="40" spans="1:11" ht="15" customHeight="1" x14ac:dyDescent="0.7">
      <c r="A40" s="14"/>
      <c r="B40" s="26"/>
      <c r="C40" s="24"/>
      <c r="D40" s="26"/>
      <c r="E40" s="24"/>
      <c r="F40" s="24"/>
      <c r="G40" s="24"/>
      <c r="H40" s="24"/>
    </row>
    <row r="41" spans="1:11" ht="22.5" customHeight="1" x14ac:dyDescent="0.7">
      <c r="A41" s="58" t="s">
        <v>0</v>
      </c>
      <c r="B41" s="28"/>
      <c r="C41" s="28"/>
      <c r="D41" s="28"/>
      <c r="E41" s="2"/>
      <c r="F41" s="2"/>
      <c r="G41" s="2"/>
      <c r="H41" s="2"/>
    </row>
    <row r="42" spans="1:11" ht="22.5" customHeight="1" x14ac:dyDescent="0.7">
      <c r="A42" s="4" t="s">
        <v>131</v>
      </c>
      <c r="B42" s="29"/>
      <c r="C42" s="29"/>
      <c r="D42" s="29"/>
      <c r="E42" s="3"/>
      <c r="F42" s="3"/>
      <c r="G42" s="3"/>
      <c r="H42" s="3"/>
    </row>
    <row r="43" spans="1:11" ht="22.5" customHeight="1" x14ac:dyDescent="0.7">
      <c r="A43" s="4"/>
      <c r="B43" s="29"/>
      <c r="C43" s="29"/>
      <c r="D43" s="29"/>
      <c r="E43" s="3"/>
      <c r="F43" s="3"/>
      <c r="G43" s="3"/>
      <c r="H43" s="3"/>
    </row>
    <row r="44" spans="1:11" ht="21.65" customHeight="1" x14ac:dyDescent="0.7">
      <c r="C44" s="13" t="s">
        <v>2</v>
      </c>
      <c r="F44" s="259" t="s">
        <v>3</v>
      </c>
      <c r="G44" s="259"/>
      <c r="H44" s="259"/>
    </row>
    <row r="45" spans="1:11" ht="21.65" customHeight="1" x14ac:dyDescent="0.65">
      <c r="B45" s="260" t="s">
        <v>196</v>
      </c>
      <c r="C45" s="260"/>
      <c r="D45" s="260"/>
      <c r="F45" s="260" t="s">
        <v>196</v>
      </c>
      <c r="G45" s="260"/>
      <c r="H45" s="260"/>
    </row>
    <row r="46" spans="1:11" ht="21.65" customHeight="1" x14ac:dyDescent="0.65">
      <c r="B46" s="260" t="s">
        <v>195</v>
      </c>
      <c r="C46" s="260"/>
      <c r="D46" s="260"/>
      <c r="F46" s="260" t="s">
        <v>195</v>
      </c>
      <c r="G46" s="260"/>
      <c r="H46" s="260"/>
    </row>
    <row r="47" spans="1:11" ht="21.65" customHeight="1" x14ac:dyDescent="0.65">
      <c r="B47" s="15">
        <v>2566</v>
      </c>
      <c r="C47" s="16"/>
      <c r="D47" s="15">
        <v>2565</v>
      </c>
      <c r="E47" s="18"/>
      <c r="F47" s="15">
        <v>2566</v>
      </c>
      <c r="G47" s="16"/>
      <c r="H47" s="15">
        <v>2565</v>
      </c>
    </row>
    <row r="48" spans="1:11" ht="21" customHeight="1" x14ac:dyDescent="0.65">
      <c r="B48" s="15"/>
      <c r="C48" s="16"/>
      <c r="D48" s="15"/>
      <c r="E48" s="53" t="s">
        <v>8</v>
      </c>
      <c r="F48" s="17"/>
      <c r="G48" s="18"/>
      <c r="H48" s="17"/>
    </row>
    <row r="49" spans="1:11" ht="21.75" customHeight="1" x14ac:dyDescent="0.65">
      <c r="A49" s="43" t="s">
        <v>139</v>
      </c>
      <c r="B49" s="22"/>
      <c r="C49" s="21"/>
      <c r="D49" s="22"/>
      <c r="E49" s="44"/>
      <c r="F49" s="44"/>
      <c r="G49" s="44"/>
      <c r="H49" s="44"/>
    </row>
    <row r="50" spans="1:11" ht="21.75" customHeight="1" x14ac:dyDescent="0.65">
      <c r="A50" s="9" t="s">
        <v>11</v>
      </c>
      <c r="B50" s="22">
        <v>56554</v>
      </c>
      <c r="C50" s="21"/>
      <c r="D50" s="22">
        <v>-43711</v>
      </c>
      <c r="E50" s="21"/>
      <c r="F50" s="21">
        <v>28658</v>
      </c>
      <c r="G50" s="21"/>
      <c r="H50" s="22">
        <v>-46248</v>
      </c>
    </row>
    <row r="51" spans="1:11" ht="21" customHeight="1" x14ac:dyDescent="0.65">
      <c r="A51" s="9" t="s">
        <v>12</v>
      </c>
      <c r="B51" s="22">
        <v>2291</v>
      </c>
      <c r="C51" s="21"/>
      <c r="D51" s="22">
        <v>814</v>
      </c>
      <c r="E51" s="21"/>
      <c r="F51" s="21">
        <v>3711</v>
      </c>
      <c r="G51" s="21"/>
      <c r="H51" s="22">
        <v>2274</v>
      </c>
    </row>
    <row r="52" spans="1:11" ht="21.75" customHeight="1" x14ac:dyDescent="0.65">
      <c r="A52" s="9" t="s">
        <v>13</v>
      </c>
      <c r="B52" s="22">
        <v>-45968</v>
      </c>
      <c r="C52" s="21"/>
      <c r="D52" s="22">
        <v>1408</v>
      </c>
      <c r="E52" s="21"/>
      <c r="F52" s="154">
        <v>0</v>
      </c>
      <c r="G52" s="21" t="s">
        <v>135</v>
      </c>
      <c r="H52" s="184">
        <v>0</v>
      </c>
    </row>
    <row r="53" spans="1:11" ht="21" customHeight="1" x14ac:dyDescent="0.65">
      <c r="A53" s="9" t="s">
        <v>15</v>
      </c>
      <c r="B53" s="22">
        <v>69859</v>
      </c>
      <c r="C53" s="21"/>
      <c r="D53" s="22">
        <v>-48193</v>
      </c>
      <c r="E53" s="21"/>
      <c r="F53" s="21">
        <v>-3557</v>
      </c>
      <c r="G53" s="21"/>
      <c r="H53" s="22">
        <v>-1493</v>
      </c>
    </row>
    <row r="54" spans="1:11" ht="21" customHeight="1" x14ac:dyDescent="0.65">
      <c r="A54" s="9" t="s">
        <v>140</v>
      </c>
      <c r="B54" s="22">
        <v>-24633</v>
      </c>
      <c r="C54" s="22"/>
      <c r="D54" s="22">
        <v>-5437</v>
      </c>
      <c r="E54" s="21"/>
      <c r="F54" s="21">
        <v>-3409</v>
      </c>
      <c r="G54" s="21"/>
      <c r="H54" s="21">
        <v>-84</v>
      </c>
    </row>
    <row r="55" spans="1:11" ht="21" customHeight="1" x14ac:dyDescent="0.65">
      <c r="A55" s="9" t="s">
        <v>26</v>
      </c>
      <c r="B55" s="22">
        <v>21856</v>
      </c>
      <c r="C55" s="22"/>
      <c r="D55" s="22">
        <v>-5861</v>
      </c>
      <c r="E55" s="21"/>
      <c r="F55" s="154">
        <v>0</v>
      </c>
      <c r="G55" s="21"/>
      <c r="H55" s="22">
        <v>628</v>
      </c>
    </row>
    <row r="56" spans="1:11" s="3" customFormat="1" ht="21.75" customHeight="1" x14ac:dyDescent="0.7">
      <c r="A56" s="9" t="s">
        <v>32</v>
      </c>
      <c r="B56" s="22">
        <v>-54077</v>
      </c>
      <c r="C56" s="22"/>
      <c r="D56" s="22">
        <v>-67</v>
      </c>
      <c r="E56" s="21"/>
      <c r="F56" s="21">
        <v>-23670</v>
      </c>
      <c r="G56" s="21"/>
      <c r="H56" s="21">
        <v>-4482</v>
      </c>
      <c r="J56" s="84"/>
      <c r="K56" s="85"/>
    </row>
    <row r="57" spans="1:11" s="3" customFormat="1" ht="21" customHeight="1" x14ac:dyDescent="0.7">
      <c r="A57" s="9" t="s">
        <v>141</v>
      </c>
      <c r="B57" s="22">
        <v>-1964</v>
      </c>
      <c r="C57" s="22"/>
      <c r="D57" s="22">
        <v>-2193</v>
      </c>
      <c r="E57" s="21"/>
      <c r="F57" s="21">
        <v>-919</v>
      </c>
      <c r="G57" s="21"/>
      <c r="H57" s="21">
        <v>-487</v>
      </c>
      <c r="J57" s="84"/>
      <c r="K57" s="84"/>
    </row>
    <row r="58" spans="1:11" ht="21.75" customHeight="1" x14ac:dyDescent="0.7">
      <c r="A58" s="9" t="s">
        <v>38</v>
      </c>
      <c r="B58" s="22">
        <v>64069</v>
      </c>
      <c r="C58" s="21"/>
      <c r="D58" s="22">
        <v>122879</v>
      </c>
      <c r="E58" s="21"/>
      <c r="F58" s="21">
        <v>19619</v>
      </c>
      <c r="G58" s="21"/>
      <c r="H58" s="21">
        <v>72300</v>
      </c>
      <c r="I58" s="3"/>
    </row>
    <row r="59" spans="1:11" ht="21" customHeight="1" x14ac:dyDescent="0.65">
      <c r="A59" s="9" t="s">
        <v>42</v>
      </c>
      <c r="B59" s="22">
        <v>15326</v>
      </c>
      <c r="C59" s="21"/>
      <c r="D59" s="22">
        <v>-20275</v>
      </c>
      <c r="E59" s="21"/>
      <c r="F59" s="22">
        <v>73</v>
      </c>
      <c r="G59" s="21"/>
      <c r="H59" s="22">
        <v>-1034</v>
      </c>
    </row>
    <row r="60" spans="1:11" ht="21" customHeight="1" x14ac:dyDescent="0.65">
      <c r="A60" s="9" t="s">
        <v>176</v>
      </c>
      <c r="B60" s="47">
        <f>SUM(B25,B50:B59)</f>
        <v>1680028</v>
      </c>
      <c r="C60" s="22"/>
      <c r="D60" s="47">
        <f>SUM(D25,D50:D59)</f>
        <v>467635</v>
      </c>
      <c r="E60" s="21"/>
      <c r="F60" s="31">
        <f>SUM(F25,F50:F59)</f>
        <v>854573</v>
      </c>
      <c r="G60" s="21"/>
      <c r="H60" s="31">
        <f>SUM(H25,H50:H59)</f>
        <v>229039</v>
      </c>
    </row>
    <row r="61" spans="1:11" ht="21" customHeight="1" x14ac:dyDescent="0.65">
      <c r="A61" s="8" t="s">
        <v>185</v>
      </c>
      <c r="B61" s="22">
        <v>-4441</v>
      </c>
      <c r="C61" s="21"/>
      <c r="D61" s="22">
        <v>-16767</v>
      </c>
      <c r="E61" s="21"/>
      <c r="F61" s="21">
        <v>3856</v>
      </c>
      <c r="G61" s="21"/>
      <c r="H61" s="21">
        <v>-12140</v>
      </c>
    </row>
    <row r="62" spans="1:11" ht="21" customHeight="1" x14ac:dyDescent="0.7">
      <c r="A62" s="14" t="s">
        <v>177</v>
      </c>
      <c r="B62" s="23">
        <f>SUM(B60:B61)</f>
        <v>1675587</v>
      </c>
      <c r="C62" s="24"/>
      <c r="D62" s="23">
        <f>SUM(D60:D61)</f>
        <v>450868</v>
      </c>
      <c r="E62" s="24"/>
      <c r="F62" s="25">
        <f>SUM(F60:F61)</f>
        <v>858429</v>
      </c>
      <c r="G62" s="24"/>
      <c r="H62" s="25">
        <f>SUM(H60:H61)</f>
        <v>216899</v>
      </c>
    </row>
    <row r="63" spans="1:11" ht="21" customHeight="1" x14ac:dyDescent="0.7">
      <c r="A63" s="14"/>
      <c r="B63" s="246"/>
      <c r="C63" s="24"/>
      <c r="D63" s="246"/>
      <c r="E63" s="24"/>
      <c r="F63" s="247"/>
      <c r="G63" s="24"/>
      <c r="H63" s="247"/>
    </row>
    <row r="64" spans="1:11" ht="21.65" customHeight="1" x14ac:dyDescent="0.7">
      <c r="A64" s="20" t="s">
        <v>142</v>
      </c>
      <c r="B64" s="19"/>
      <c r="C64" s="21"/>
      <c r="D64" s="19"/>
      <c r="E64" s="21"/>
      <c r="F64" s="21"/>
      <c r="G64" s="21"/>
      <c r="H64" s="21"/>
    </row>
    <row r="65" spans="1:8" ht="21.65" customHeight="1" x14ac:dyDescent="0.65">
      <c r="A65" s="9" t="s">
        <v>18</v>
      </c>
      <c r="B65" s="21">
        <v>12468</v>
      </c>
      <c r="C65" s="21"/>
      <c r="D65" s="22">
        <v>9220</v>
      </c>
      <c r="E65" s="21"/>
      <c r="F65" s="21">
        <v>12468</v>
      </c>
      <c r="G65" s="21"/>
      <c r="H65" s="21">
        <v>9220</v>
      </c>
    </row>
    <row r="66" spans="1:8" ht="21.65" customHeight="1" x14ac:dyDescent="0.65">
      <c r="A66" s="9" t="s">
        <v>178</v>
      </c>
      <c r="B66" s="184">
        <v>0</v>
      </c>
      <c r="C66" s="21"/>
      <c r="D66" s="184">
        <v>0</v>
      </c>
      <c r="E66" s="21"/>
      <c r="F66" s="21">
        <v>530</v>
      </c>
      <c r="G66" s="21"/>
      <c r="H66" s="184">
        <v>0</v>
      </c>
    </row>
    <row r="67" spans="1:8" ht="21.65" customHeight="1" x14ac:dyDescent="0.65">
      <c r="A67" s="9" t="s">
        <v>219</v>
      </c>
      <c r="B67" s="184">
        <v>0</v>
      </c>
      <c r="C67" s="21"/>
      <c r="D67" s="184">
        <v>0</v>
      </c>
      <c r="E67" s="21"/>
      <c r="F67" s="184">
        <v>0</v>
      </c>
      <c r="G67" s="21"/>
      <c r="H67" s="21">
        <v>-567000</v>
      </c>
    </row>
    <row r="68" spans="1:8" ht="21.65" customHeight="1" x14ac:dyDescent="0.65">
      <c r="A68" s="9" t="s">
        <v>213</v>
      </c>
      <c r="B68" s="184">
        <v>0</v>
      </c>
      <c r="C68" s="21" t="s">
        <v>135</v>
      </c>
      <c r="D68" s="184">
        <v>0</v>
      </c>
      <c r="E68" s="21"/>
      <c r="F68" s="184">
        <v>0</v>
      </c>
      <c r="G68" s="21"/>
      <c r="H68" s="21">
        <v>-40235</v>
      </c>
    </row>
    <row r="69" spans="1:8" ht="21.5" customHeight="1" x14ac:dyDescent="0.65">
      <c r="A69" s="9" t="s">
        <v>214</v>
      </c>
      <c r="B69" s="184">
        <v>0</v>
      </c>
      <c r="C69" s="21"/>
      <c r="D69" s="184">
        <v>0</v>
      </c>
      <c r="E69" s="21"/>
      <c r="F69" s="184">
        <v>0</v>
      </c>
      <c r="G69" s="21"/>
      <c r="H69" s="21">
        <v>40235</v>
      </c>
    </row>
    <row r="70" spans="1:8" ht="21.5" customHeight="1" x14ac:dyDescent="0.65">
      <c r="A70" s="9" t="s">
        <v>143</v>
      </c>
      <c r="B70" s="184">
        <v>0</v>
      </c>
      <c r="C70" s="21"/>
      <c r="D70" s="184">
        <v>0</v>
      </c>
      <c r="E70" s="21"/>
      <c r="F70" s="21">
        <v>-788737</v>
      </c>
      <c r="G70" s="21"/>
      <c r="H70" s="21">
        <v>-308052</v>
      </c>
    </row>
    <row r="71" spans="1:8" ht="21.5" customHeight="1" x14ac:dyDescent="0.65">
      <c r="A71" s="9" t="s">
        <v>144</v>
      </c>
      <c r="B71" s="184">
        <v>0</v>
      </c>
      <c r="C71" s="21"/>
      <c r="D71" s="184">
        <v>0</v>
      </c>
      <c r="E71" s="21"/>
      <c r="F71" s="21">
        <v>9660</v>
      </c>
      <c r="G71" s="21"/>
      <c r="H71" s="21">
        <v>612214</v>
      </c>
    </row>
    <row r="72" spans="1:8" ht="21.65" customHeight="1" x14ac:dyDescent="0.65">
      <c r="A72" s="9" t="s">
        <v>145</v>
      </c>
      <c r="B72" s="21">
        <v>-1928520</v>
      </c>
      <c r="C72" s="21"/>
      <c r="D72" s="21">
        <v>-575443</v>
      </c>
      <c r="E72" s="21"/>
      <c r="F72" s="21">
        <v>-36108</v>
      </c>
      <c r="G72" s="21"/>
      <c r="H72" s="21">
        <v>-21153</v>
      </c>
    </row>
    <row r="73" spans="1:8" ht="21.65" customHeight="1" x14ac:dyDescent="0.65">
      <c r="A73" s="9" t="s">
        <v>146</v>
      </c>
      <c r="B73" s="21">
        <v>-1870</v>
      </c>
      <c r="C73" s="21"/>
      <c r="D73" s="21">
        <v>-8627</v>
      </c>
      <c r="E73" s="21"/>
      <c r="F73" s="21">
        <v>-902</v>
      </c>
      <c r="G73" s="21"/>
      <c r="H73" s="21">
        <v>-153</v>
      </c>
    </row>
    <row r="74" spans="1:8" ht="21.65" customHeight="1" x14ac:dyDescent="0.65">
      <c r="A74" s="9" t="s">
        <v>179</v>
      </c>
      <c r="B74" s="21">
        <v>472</v>
      </c>
      <c r="C74" s="21"/>
      <c r="D74" s="21">
        <v>1017804</v>
      </c>
      <c r="E74" s="21"/>
      <c r="F74" s="21">
        <v>272</v>
      </c>
      <c r="G74" s="21"/>
      <c r="H74" s="21">
        <v>1009769</v>
      </c>
    </row>
    <row r="75" spans="1:8" ht="21.65" customHeight="1" x14ac:dyDescent="0.65">
      <c r="A75" s="9" t="s">
        <v>217</v>
      </c>
      <c r="B75" s="21">
        <v>3152</v>
      </c>
      <c r="C75" s="21"/>
      <c r="D75" s="184">
        <v>0</v>
      </c>
      <c r="E75" s="21"/>
      <c r="F75" s="21">
        <v>3152</v>
      </c>
      <c r="G75" s="21"/>
      <c r="H75" s="184">
        <v>0</v>
      </c>
    </row>
    <row r="76" spans="1:8" ht="21.65" customHeight="1" x14ac:dyDescent="0.65">
      <c r="A76" s="9" t="s">
        <v>138</v>
      </c>
      <c r="B76" s="21">
        <v>4623</v>
      </c>
      <c r="C76" s="21"/>
      <c r="D76" s="21">
        <v>1522</v>
      </c>
      <c r="E76" s="21"/>
      <c r="F76" s="52">
        <v>23017</v>
      </c>
      <c r="G76" s="21"/>
      <c r="H76" s="52">
        <v>21942</v>
      </c>
    </row>
    <row r="77" spans="1:8" ht="21.65" customHeight="1" x14ac:dyDescent="0.7">
      <c r="A77" s="6" t="s">
        <v>147</v>
      </c>
      <c r="B77" s="25">
        <f>SUM(B65:B76)</f>
        <v>-1909675</v>
      </c>
      <c r="C77" s="24"/>
      <c r="D77" s="25">
        <f>SUM(D65:D76)</f>
        <v>444476</v>
      </c>
      <c r="E77" s="24"/>
      <c r="F77" s="25">
        <f>SUM(F65:F76)</f>
        <v>-776648</v>
      </c>
      <c r="G77" s="24"/>
      <c r="H77" s="25">
        <f>SUM(H65:H76)</f>
        <v>756787</v>
      </c>
    </row>
    <row r="78" spans="1:8" ht="14.25" customHeight="1" x14ac:dyDescent="0.7">
      <c r="A78" s="6"/>
      <c r="B78" s="24"/>
      <c r="C78" s="24"/>
      <c r="D78" s="24"/>
      <c r="E78" s="24"/>
      <c r="F78" s="24"/>
      <c r="G78" s="24"/>
      <c r="H78" s="24"/>
    </row>
    <row r="79" spans="1:8" ht="22.5" customHeight="1" x14ac:dyDescent="0.7">
      <c r="A79" s="58" t="s">
        <v>0</v>
      </c>
      <c r="B79" s="28"/>
      <c r="C79" s="28"/>
      <c r="D79" s="28"/>
      <c r="E79" s="2"/>
      <c r="F79" s="2"/>
      <c r="G79" s="2"/>
      <c r="H79" s="2"/>
    </row>
    <row r="80" spans="1:8" ht="22.5" customHeight="1" x14ac:dyDescent="0.7">
      <c r="A80" s="4" t="s">
        <v>131</v>
      </c>
      <c r="B80" s="29"/>
      <c r="C80" s="29"/>
      <c r="D80" s="29"/>
      <c r="E80" s="3"/>
      <c r="F80" s="3"/>
      <c r="G80" s="3"/>
      <c r="H80" s="3"/>
    </row>
    <row r="81" spans="1:8" ht="22.5" customHeight="1" x14ac:dyDescent="0.7">
      <c r="A81" s="4"/>
      <c r="B81" s="29"/>
      <c r="C81" s="29"/>
      <c r="D81" s="29"/>
      <c r="E81" s="3"/>
      <c r="F81" s="3"/>
      <c r="G81" s="3"/>
      <c r="H81" s="3"/>
    </row>
    <row r="82" spans="1:8" ht="22.5" customHeight="1" x14ac:dyDescent="0.7">
      <c r="C82" s="13" t="s">
        <v>2</v>
      </c>
      <c r="F82" s="259" t="s">
        <v>3</v>
      </c>
      <c r="G82" s="259"/>
      <c r="H82" s="259"/>
    </row>
    <row r="83" spans="1:8" ht="22.5" customHeight="1" x14ac:dyDescent="0.65">
      <c r="B83" s="260" t="s">
        <v>196</v>
      </c>
      <c r="C83" s="260"/>
      <c r="D83" s="260"/>
      <c r="F83" s="260" t="s">
        <v>196</v>
      </c>
      <c r="G83" s="260"/>
      <c r="H83" s="260"/>
    </row>
    <row r="84" spans="1:8" ht="22.5" customHeight="1" x14ac:dyDescent="0.65">
      <c r="B84" s="260" t="s">
        <v>195</v>
      </c>
      <c r="C84" s="260"/>
      <c r="D84" s="260"/>
      <c r="F84" s="260" t="s">
        <v>195</v>
      </c>
      <c r="G84" s="260"/>
      <c r="H84" s="260"/>
    </row>
    <row r="85" spans="1:8" ht="22.5" customHeight="1" x14ac:dyDescent="0.65">
      <c r="B85" s="15">
        <v>2566</v>
      </c>
      <c r="C85" s="16"/>
      <c r="D85" s="15">
        <v>2565</v>
      </c>
      <c r="E85" s="18"/>
      <c r="F85" s="15">
        <v>2566</v>
      </c>
      <c r="G85" s="16"/>
      <c r="H85" s="15">
        <v>2565</v>
      </c>
    </row>
    <row r="86" spans="1:8" ht="22.5" customHeight="1" x14ac:dyDescent="0.65">
      <c r="B86" s="15"/>
      <c r="C86" s="16"/>
      <c r="D86" s="15"/>
      <c r="E86" s="53" t="s">
        <v>8</v>
      </c>
      <c r="F86" s="17"/>
      <c r="G86" s="18"/>
      <c r="H86" s="17"/>
    </row>
    <row r="87" spans="1:8" ht="21.65" customHeight="1" x14ac:dyDescent="0.7">
      <c r="A87" s="20" t="s">
        <v>148</v>
      </c>
      <c r="B87" s="22"/>
      <c r="C87" s="21"/>
      <c r="D87" s="22"/>
      <c r="E87" s="21"/>
      <c r="F87" s="21"/>
      <c r="G87" s="21"/>
      <c r="H87" s="21"/>
    </row>
    <row r="88" spans="1:8" ht="21.65" customHeight="1" x14ac:dyDescent="0.65">
      <c r="A88" s="9" t="s">
        <v>149</v>
      </c>
      <c r="B88" s="22">
        <v>470000</v>
      </c>
      <c r="C88" s="64"/>
      <c r="D88" s="22">
        <v>591000</v>
      </c>
      <c r="E88" s="21"/>
      <c r="F88" s="21">
        <v>470000</v>
      </c>
      <c r="G88" s="21"/>
      <c r="H88" s="21">
        <v>489000</v>
      </c>
    </row>
    <row r="89" spans="1:8" ht="21.65" customHeight="1" x14ac:dyDescent="0.65">
      <c r="A89" s="9" t="s">
        <v>150</v>
      </c>
      <c r="B89" s="154">
        <v>0</v>
      </c>
      <c r="C89" s="64"/>
      <c r="D89" s="22">
        <v>-939000</v>
      </c>
      <c r="E89" s="21"/>
      <c r="F89" s="154">
        <v>0</v>
      </c>
      <c r="G89" s="21"/>
      <c r="H89" s="21">
        <v>-939000</v>
      </c>
    </row>
    <row r="90" spans="1:8" ht="21.65" customHeight="1" x14ac:dyDescent="0.65">
      <c r="A90" s="9" t="s">
        <v>151</v>
      </c>
      <c r="B90" s="154">
        <v>0</v>
      </c>
      <c r="C90" s="21"/>
      <c r="D90" s="184">
        <v>0</v>
      </c>
      <c r="E90" s="21"/>
      <c r="F90" s="22">
        <v>130186</v>
      </c>
      <c r="G90" s="21"/>
      <c r="H90" s="22">
        <v>346</v>
      </c>
    </row>
    <row r="91" spans="1:8" ht="21.65" customHeight="1" x14ac:dyDescent="0.65">
      <c r="A91" s="9" t="s">
        <v>152</v>
      </c>
      <c r="B91" s="154">
        <v>0</v>
      </c>
      <c r="C91" s="21"/>
      <c r="D91" s="184">
        <v>0</v>
      </c>
      <c r="E91" s="21"/>
      <c r="F91" s="22">
        <v>-27002</v>
      </c>
      <c r="G91" s="21"/>
      <c r="H91" s="22">
        <v>-18730</v>
      </c>
    </row>
    <row r="92" spans="1:8" ht="21.65" customHeight="1" x14ac:dyDescent="0.65">
      <c r="A92" s="9" t="s">
        <v>153</v>
      </c>
      <c r="B92" s="22">
        <v>1157298</v>
      </c>
      <c r="D92" s="52">
        <v>360516</v>
      </c>
      <c r="E92" s="21"/>
      <c r="F92" s="154">
        <v>0</v>
      </c>
      <c r="G92" s="21"/>
      <c r="H92" s="184">
        <v>0</v>
      </c>
    </row>
    <row r="93" spans="1:8" ht="21.65" customHeight="1" x14ac:dyDescent="0.65">
      <c r="A93" s="9" t="s">
        <v>154</v>
      </c>
      <c r="B93" s="22">
        <v>-1020486</v>
      </c>
      <c r="D93" s="22">
        <v>-662395</v>
      </c>
      <c r="E93" s="21"/>
      <c r="F93" s="21">
        <v>-781330</v>
      </c>
      <c r="G93" s="21"/>
      <c r="H93" s="21">
        <v>-610000</v>
      </c>
    </row>
    <row r="94" spans="1:8" ht="21.65" customHeight="1" x14ac:dyDescent="0.65">
      <c r="A94" s="9" t="s">
        <v>155</v>
      </c>
      <c r="B94" s="22">
        <v>-305322</v>
      </c>
      <c r="C94" s="64"/>
      <c r="D94" s="22">
        <v>-193131</v>
      </c>
      <c r="E94" s="21"/>
      <c r="F94" s="22">
        <v>-62898</v>
      </c>
      <c r="G94" s="21"/>
      <c r="H94" s="22">
        <v>-62893</v>
      </c>
    </row>
    <row r="95" spans="1:8" ht="21.65" customHeight="1" x14ac:dyDescent="0.65">
      <c r="A95" s="9" t="s">
        <v>156</v>
      </c>
      <c r="B95" s="22">
        <v>-214061</v>
      </c>
      <c r="C95" s="21"/>
      <c r="D95" s="22">
        <v>-186773</v>
      </c>
      <c r="E95" s="21"/>
      <c r="F95" s="22">
        <v>-116605</v>
      </c>
      <c r="G95" s="21"/>
      <c r="H95" s="22">
        <v>-115155</v>
      </c>
    </row>
    <row r="96" spans="1:8" ht="21.65" customHeight="1" x14ac:dyDescent="0.7">
      <c r="A96" s="14" t="s">
        <v>220</v>
      </c>
      <c r="B96" s="23">
        <f>SUM(B88:B95)</f>
        <v>87429</v>
      </c>
      <c r="C96" s="24"/>
      <c r="D96" s="23">
        <f>SUM(D88:D95)</f>
        <v>-1029783</v>
      </c>
      <c r="E96" s="24"/>
      <c r="F96" s="23">
        <f>SUM(F88:F95)</f>
        <v>-387649</v>
      </c>
      <c r="G96" s="24"/>
      <c r="H96" s="23">
        <f>SUM(H88:H95)</f>
        <v>-1256432</v>
      </c>
    </row>
    <row r="97" spans="1:8" ht="21.65" customHeight="1" x14ac:dyDescent="0.7">
      <c r="A97" s="14"/>
      <c r="B97" s="246"/>
      <c r="C97" s="24"/>
      <c r="D97" s="246"/>
      <c r="E97" s="24"/>
      <c r="F97" s="246"/>
      <c r="G97" s="24"/>
      <c r="H97" s="246"/>
    </row>
    <row r="98" spans="1:8" ht="22.5" customHeight="1" x14ac:dyDescent="0.7">
      <c r="A98" s="14" t="s">
        <v>157</v>
      </c>
      <c r="B98" s="9"/>
      <c r="D98" s="9"/>
    </row>
    <row r="99" spans="1:8" ht="22.5" customHeight="1" x14ac:dyDescent="0.7">
      <c r="A99" s="90" t="s">
        <v>158</v>
      </c>
      <c r="B99" s="26">
        <f>SUM(B96,B77,B62)</f>
        <v>-146659</v>
      </c>
      <c r="C99" s="24"/>
      <c r="D99" s="26">
        <f>SUM(D96,D77,D62)</f>
        <v>-134439</v>
      </c>
      <c r="E99" s="24"/>
      <c r="F99" s="26">
        <f>SUM(F96,F77,F62)</f>
        <v>-305868</v>
      </c>
      <c r="G99" s="24"/>
      <c r="H99" s="26">
        <f>SUM(H96,H77,H62)</f>
        <v>-282746</v>
      </c>
    </row>
    <row r="100" spans="1:8" ht="22.5" customHeight="1" x14ac:dyDescent="0.7">
      <c r="A100" s="10" t="s">
        <v>159</v>
      </c>
      <c r="B100" s="26"/>
      <c r="C100" s="24"/>
      <c r="D100" s="26"/>
      <c r="E100" s="24"/>
      <c r="F100" s="24"/>
      <c r="G100" s="24"/>
      <c r="H100" s="24"/>
    </row>
    <row r="101" spans="1:8" ht="22.5" customHeight="1" x14ac:dyDescent="0.65">
      <c r="A101" s="10" t="s">
        <v>160</v>
      </c>
      <c r="B101" s="32">
        <v>847</v>
      </c>
      <c r="C101" s="21"/>
      <c r="D101" s="32">
        <v>684</v>
      </c>
      <c r="E101" s="21"/>
      <c r="F101" s="196">
        <v>0</v>
      </c>
      <c r="G101" s="21"/>
      <c r="H101" s="196">
        <v>0</v>
      </c>
    </row>
    <row r="102" spans="1:8" ht="22.5" customHeight="1" x14ac:dyDescent="0.7">
      <c r="A102" s="35" t="s">
        <v>157</v>
      </c>
      <c r="B102" s="14">
        <f>SUM(B99:B101)</f>
        <v>-145812</v>
      </c>
      <c r="C102" s="24"/>
      <c r="D102" s="14">
        <f>SUM(D99:D101)</f>
        <v>-133755</v>
      </c>
      <c r="E102" s="14"/>
      <c r="F102" s="14">
        <f>SUM(F99:F101)</f>
        <v>-305868</v>
      </c>
      <c r="G102" s="14"/>
      <c r="H102" s="14">
        <f>SUM(H99:H101)</f>
        <v>-282746</v>
      </c>
    </row>
    <row r="103" spans="1:8" ht="22.5" customHeight="1" x14ac:dyDescent="0.7">
      <c r="A103" s="10" t="s">
        <v>192</v>
      </c>
      <c r="B103" s="32">
        <v>1531837</v>
      </c>
      <c r="C103" s="21"/>
      <c r="D103" s="32">
        <v>1242087</v>
      </c>
      <c r="E103" s="24"/>
      <c r="F103" s="30">
        <v>673867</v>
      </c>
      <c r="G103" s="24"/>
      <c r="H103" s="30">
        <v>641876</v>
      </c>
    </row>
    <row r="104" spans="1:8" ht="22.5" customHeight="1" thickBot="1" x14ac:dyDescent="0.75">
      <c r="A104" s="14" t="s">
        <v>204</v>
      </c>
      <c r="B104" s="27">
        <f>SUM(B102:B103)</f>
        <v>1386025</v>
      </c>
      <c r="C104" s="24"/>
      <c r="D104" s="27">
        <f>SUM(D102:D103)</f>
        <v>1108332</v>
      </c>
      <c r="E104" s="24"/>
      <c r="F104" s="27">
        <f>SUM(F102:F103)</f>
        <v>367999</v>
      </c>
      <c r="G104" s="24"/>
      <c r="H104" s="27">
        <f>SUM(H102:H103)</f>
        <v>359130</v>
      </c>
    </row>
    <row r="105" spans="1:8" s="85" customFormat="1" ht="22.5" customHeight="1" thickTop="1" x14ac:dyDescent="0.7">
      <c r="A105" s="86" t="s">
        <v>205</v>
      </c>
      <c r="B105" s="87"/>
      <c r="C105" s="88"/>
      <c r="D105" s="87"/>
      <c r="E105" s="89"/>
      <c r="F105" s="87"/>
      <c r="G105" s="89"/>
      <c r="H105" s="87"/>
    </row>
    <row r="106" spans="1:8" ht="22.5" customHeight="1" x14ac:dyDescent="0.7">
      <c r="A106" s="20" t="s">
        <v>193</v>
      </c>
    </row>
    <row r="107" spans="1:8" ht="22.5" customHeight="1" x14ac:dyDescent="0.65">
      <c r="A107" s="9" t="s">
        <v>180</v>
      </c>
      <c r="B107" s="50">
        <v>1553</v>
      </c>
      <c r="D107" s="154">
        <v>0</v>
      </c>
      <c r="F107" s="50">
        <v>1553</v>
      </c>
      <c r="H107" s="154">
        <v>0</v>
      </c>
    </row>
    <row r="108" spans="1:8" ht="22.5" customHeight="1" x14ac:dyDescent="0.65">
      <c r="A108" s="9" t="s">
        <v>161</v>
      </c>
      <c r="B108" s="21"/>
      <c r="F108" s="50"/>
      <c r="H108" s="50"/>
    </row>
    <row r="109" spans="1:8" ht="22.5" customHeight="1" x14ac:dyDescent="0.65">
      <c r="A109" s="9" t="s">
        <v>162</v>
      </c>
      <c r="B109" s="21">
        <v>58386</v>
      </c>
      <c r="D109" s="50">
        <v>22112</v>
      </c>
      <c r="F109" s="50">
        <v>4098</v>
      </c>
      <c r="H109" s="50">
        <v>1529</v>
      </c>
    </row>
  </sheetData>
  <mergeCells count="15">
    <mergeCell ref="F44:H44"/>
    <mergeCell ref="F82:H82"/>
    <mergeCell ref="B83:D83"/>
    <mergeCell ref="F83:H83"/>
    <mergeCell ref="B84:D84"/>
    <mergeCell ref="F84:H84"/>
    <mergeCell ref="B45:D45"/>
    <mergeCell ref="F45:H45"/>
    <mergeCell ref="B46:D46"/>
    <mergeCell ref="F46:H46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0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40" max="16383" man="1"/>
    <brk id="7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01A4E9-69F5-4900-BFC0-1D78CC5DD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BF2658-CBA2-4AC1-9C01-9C59F8529062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6ba49b0-bcda-4796-8236-5b5cc1493ace"/>
    <ds:schemaRef ds:uri="http://purl.org/dc/elements/1.1/"/>
    <ds:schemaRef ds:uri="http://schemas.microsoft.com/office/infopath/2007/PartnerControls"/>
    <ds:schemaRef ds:uri="4243d5be-521d-4052-81ca-f0f31ea6f2da"/>
    <ds:schemaRef ds:uri="http://purl.org/dc/dcmitype/"/>
    <ds:schemaRef ds:uri="05716746-add9-412a-97a9-1b5167d151a3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Shareholder-10</vt:lpstr>
      <vt:lpstr>Sharehloder-11</vt:lpstr>
      <vt:lpstr>Cashflow-12-14</vt:lpstr>
      <vt:lpstr>'BS3-5'!Print_Area</vt:lpstr>
      <vt:lpstr>'Cashflow-12-14'!Print_Area</vt:lpstr>
      <vt:lpstr>'PL-6-9'!Print_Area</vt:lpstr>
      <vt:lpstr>'Sharehloder-11'!Print_Area</vt:lpstr>
      <vt:lpstr>'Shareholder-10'!Print_Area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2023-11-14T03:16:33Z</cp:lastPrinted>
  <dcterms:created xsi:type="dcterms:W3CDTF">1999-04-21T14:26:53Z</dcterms:created>
  <dcterms:modified xsi:type="dcterms:W3CDTF">2023-11-14T03:16:37Z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0x010100FC3C573FF70E394A86433F5E112C33AA</vt:lpwstr>
  </property>
</Properties>
</file>