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FinanceAndBudgeting\Account-Reporting\Report -FS\FS audited -KKP\2023_66\3Q23\สอบทาน\"/>
    </mc:Choice>
  </mc:AlternateContent>
  <xr:revisionPtr revIDLastSave="0" documentId="13_ncr:1_{722429ED-EC4F-4D5D-BA1B-FBF6B8ED8A9E}" xr6:coauthVersionLast="47" xr6:coauthVersionMax="47" xr10:uidLastSave="{00000000-0000-0000-0000-000000000000}"/>
  <bookViews>
    <workbookView xWindow="-110" yWindow="-110" windowWidth="19420" windowHeight="10420" tabRatio="871" xr2:uid="{00000000-000D-0000-FFFF-FFFF00000000}"/>
  </bookViews>
  <sheets>
    <sheet name="Financial position 2-3" sheetId="26" r:id="rId1"/>
    <sheet name="Comprehensive income 4-5 (3-M)" sheetId="28" r:id="rId2"/>
    <sheet name="Comprehensive income 6-7 (9-M)" sheetId="32" r:id="rId3"/>
    <sheet name="SHAREHOLDERS Conso 8" sheetId="30" r:id="rId4"/>
    <sheet name="SHAREHOLDERS The Bank 9" sheetId="31" r:id="rId5"/>
    <sheet name="CASH FLOWS 10-12" sheetId="29" r:id="rId6"/>
  </sheets>
  <definedNames>
    <definedName name="AS2DocOpenMode" hidden="1">"AS2DocumentEdit"</definedName>
    <definedName name="_xlnm.Print_Area" localSheetId="5">'CASH FLOWS 10-12'!$A$1:$I$178</definedName>
    <definedName name="_xlnm.Print_Area" localSheetId="1">'Comprehensive income 4-5 (3-M)'!$A$1:$J$111</definedName>
    <definedName name="_xlnm.Print_Area" localSheetId="2">'Comprehensive income 6-7 (9-M)'!$A$1:$J$111</definedName>
    <definedName name="_xlnm.Print_Area" localSheetId="0">'Financial position 2-3'!$A$1:$J$125</definedName>
    <definedName name="_xlnm.Print_Area" localSheetId="3">'SHAREHOLDERS Conso 8'!$A$1:$AB$54</definedName>
    <definedName name="_xlnm.Print_Area" localSheetId="4">'SHAREHOLDERS The Bank 9'!$A$1:$V$44</definedName>
  </definedNames>
  <calcPr calcId="191028"/>
  <customWorkbookViews>
    <customWorkbookView name="pkongnaewdee - Personal View" guid="{0D6B3241-AA2A-4A88-A1E6-64DA2BCE597C}" mergeInterval="0" personalView="1" maximized="1" xWindow="1" yWindow="1" windowWidth="1362" windowHeight="548" activeSheetId="4" showComments="commIndAndComment"/>
    <customWorkbookView name="Worawat Luengamponsak (Open)_x000a_ - Personal View" guid="{75B01CEB-89E5-4714-9AF7-6A7E516D0A06}" mergeInterval="0" personalView="1" maximized="1" xWindow="1" yWindow="1" windowWidth="1362" windowHeight="548" activeSheetId="7" showComments="commIndAndComment"/>
    <customWorkbookView name="Kiatnakin - Personal View" guid="{C72BFD12-E7BC-4CF2-A190-2DC6407E11F0}" mergeInterval="0" personalView="1" maximized="1" windowWidth="948" windowHeight="558" activeSheetId="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" i="31" l="1"/>
  <c r="V26" i="30"/>
  <c r="H22" i="30"/>
  <c r="V26" i="31"/>
  <c r="V24" i="31"/>
  <c r="V25" i="31"/>
  <c r="H30" i="31"/>
  <c r="X30" i="30"/>
  <c r="AB30" i="30" s="1"/>
  <c r="H33" i="30" l="1"/>
  <c r="X27" i="30"/>
  <c r="AB27" i="30" s="1"/>
  <c r="X26" i="30"/>
  <c r="AB26" i="30" s="1"/>
  <c r="X28" i="30"/>
  <c r="AB28" i="30" s="1"/>
  <c r="X29" i="30"/>
  <c r="AB29" i="30" s="1"/>
  <c r="X31" i="30"/>
  <c r="AB31" i="30" s="1"/>
  <c r="X25" i="30"/>
  <c r="AB25" i="30" s="1"/>
  <c r="AB33" i="30" l="1"/>
  <c r="V16" i="31"/>
  <c r="V17" i="31"/>
  <c r="X18" i="30"/>
  <c r="X17" i="30"/>
  <c r="AB17" i="30" s="1"/>
  <c r="I42" i="29" l="1"/>
  <c r="G42" i="29"/>
  <c r="E42" i="29"/>
  <c r="J82" i="32"/>
  <c r="H82" i="32"/>
  <c r="F82" i="32"/>
  <c r="D82" i="32"/>
  <c r="D84" i="32" s="1"/>
  <c r="J74" i="32"/>
  <c r="H74" i="32"/>
  <c r="F74" i="32"/>
  <c r="D74" i="32"/>
  <c r="A59" i="32"/>
  <c r="A57" i="32"/>
  <c r="J38" i="32"/>
  <c r="H38" i="32"/>
  <c r="F38" i="32"/>
  <c r="D38" i="32"/>
  <c r="J19" i="32"/>
  <c r="H19" i="32"/>
  <c r="F19" i="32"/>
  <c r="D19" i="32"/>
  <c r="J14" i="32"/>
  <c r="H14" i="32"/>
  <c r="F14" i="32"/>
  <c r="D14" i="32"/>
  <c r="F27" i="32" l="1"/>
  <c r="F42" i="32" s="1"/>
  <c r="F45" i="32" s="1"/>
  <c r="D27" i="32"/>
  <c r="D42" i="32" s="1"/>
  <c r="D45" i="32" s="1"/>
  <c r="D86" i="32" s="1"/>
  <c r="F84" i="32"/>
  <c r="H84" i="32"/>
  <c r="J84" i="32"/>
  <c r="H27" i="32"/>
  <c r="H42" i="32" s="1"/>
  <c r="H45" i="32" s="1"/>
  <c r="J27" i="32"/>
  <c r="J42" i="32" s="1"/>
  <c r="J45" i="32" s="1"/>
  <c r="F86" i="32" l="1"/>
  <c r="J86" i="32"/>
  <c r="H86" i="32"/>
  <c r="V27" i="31" l="1"/>
  <c r="V28" i="31"/>
  <c r="V23" i="31"/>
  <c r="D14" i="28"/>
  <c r="H110" i="26"/>
  <c r="D110" i="26"/>
  <c r="H32" i="26"/>
  <c r="J30" i="31"/>
  <c r="J20" i="31"/>
  <c r="J33" i="30"/>
  <c r="J22" i="30"/>
  <c r="J110" i="26"/>
  <c r="F110" i="26"/>
  <c r="Z33" i="30"/>
  <c r="V30" i="31" l="1"/>
  <c r="X33" i="30"/>
  <c r="I97" i="29"/>
  <c r="E97" i="29"/>
  <c r="E112" i="29"/>
  <c r="G112" i="29"/>
  <c r="I112" i="29"/>
  <c r="AB18" i="30"/>
  <c r="V15" i="31" l="1"/>
  <c r="T30" i="31" l="1"/>
  <c r="R30" i="31"/>
  <c r="P30" i="31"/>
  <c r="N30" i="31"/>
  <c r="L30" i="31"/>
  <c r="V33" i="30"/>
  <c r="T33" i="30"/>
  <c r="R33" i="30"/>
  <c r="P33" i="30"/>
  <c r="N33" i="30"/>
  <c r="L33" i="30"/>
  <c r="F33" i="30"/>
  <c r="D33" i="30"/>
  <c r="A3" i="31"/>
  <c r="A3" i="29" s="1"/>
  <c r="A61" i="29" s="1"/>
  <c r="A123" i="29" s="1"/>
  <c r="D22" i="30"/>
  <c r="F22" i="30"/>
  <c r="L22" i="30"/>
  <c r="N22" i="30"/>
  <c r="P22" i="30"/>
  <c r="R22" i="30"/>
  <c r="T22" i="30"/>
  <c r="V22" i="30"/>
  <c r="Z22" i="30"/>
  <c r="T20" i="31"/>
  <c r="R20" i="31"/>
  <c r="P20" i="31"/>
  <c r="N20" i="31"/>
  <c r="L20" i="31"/>
  <c r="F20" i="31"/>
  <c r="D20" i="31"/>
  <c r="D30" i="31" s="1"/>
  <c r="V18" i="31"/>
  <c r="X20" i="30"/>
  <c r="AB20" i="30" s="1"/>
  <c r="X19" i="30"/>
  <c r="AB19" i="30" s="1"/>
  <c r="X16" i="30"/>
  <c r="A1" i="31"/>
  <c r="C112" i="29"/>
  <c r="C97" i="29"/>
  <c r="A59" i="29"/>
  <c r="A121" i="29" s="1"/>
  <c r="J82" i="28"/>
  <c r="H82" i="28"/>
  <c r="F82" i="28"/>
  <c r="D82" i="28"/>
  <c r="J74" i="28"/>
  <c r="H74" i="28"/>
  <c r="F74" i="28"/>
  <c r="D74" i="28"/>
  <c r="A59" i="28"/>
  <c r="J38" i="28"/>
  <c r="H38" i="28"/>
  <c r="F38" i="28"/>
  <c r="D38" i="28"/>
  <c r="J19" i="28"/>
  <c r="H19" i="28"/>
  <c r="F19" i="28"/>
  <c r="D19" i="28"/>
  <c r="J14" i="28"/>
  <c r="H14" i="28"/>
  <c r="F14" i="28"/>
  <c r="A57" i="28"/>
  <c r="J32" i="26"/>
  <c r="F32" i="26"/>
  <c r="D32" i="26"/>
  <c r="J113" i="26"/>
  <c r="J90" i="26"/>
  <c r="F113" i="26"/>
  <c r="F90" i="26"/>
  <c r="A125" i="26"/>
  <c r="H113" i="26"/>
  <c r="D113" i="26"/>
  <c r="H90" i="26"/>
  <c r="D90" i="26"/>
  <c r="A61" i="26"/>
  <c r="F30" i="31" l="1"/>
  <c r="D27" i="28"/>
  <c r="D42" i="28" s="1"/>
  <c r="F27" i="28"/>
  <c r="F42" i="28" s="1"/>
  <c r="E78" i="29" s="1"/>
  <c r="E114" i="29" s="1"/>
  <c r="E117" i="29" s="1"/>
  <c r="J27" i="28"/>
  <c r="J42" i="28" s="1"/>
  <c r="H84" i="28"/>
  <c r="F84" i="28"/>
  <c r="V20" i="31"/>
  <c r="X22" i="30"/>
  <c r="J84" i="28"/>
  <c r="H27" i="28"/>
  <c r="H42" i="28" s="1"/>
  <c r="D84" i="28"/>
  <c r="D115" i="26"/>
  <c r="H115" i="26"/>
  <c r="J115" i="26"/>
  <c r="F115" i="26"/>
  <c r="G97" i="29"/>
  <c r="AB16" i="30"/>
  <c r="AB22" i="30" s="1"/>
  <c r="D45" i="28" l="1"/>
  <c r="D86" i="28" s="1"/>
  <c r="C42" i="29"/>
  <c r="C78" i="29" s="1"/>
  <c r="C114" i="29" s="1"/>
  <c r="C117" i="29" s="1"/>
  <c r="H45" i="28"/>
  <c r="H86" i="28" s="1"/>
  <c r="G78" i="29"/>
  <c r="G114" i="29" s="1"/>
  <c r="G117" i="29" s="1"/>
  <c r="J45" i="28"/>
  <c r="J86" i="28" s="1"/>
  <c r="I78" i="29"/>
  <c r="I114" i="29" s="1"/>
  <c r="I117" i="29" s="1"/>
  <c r="F45" i="28"/>
  <c r="F86" i="28" s="1"/>
</calcChain>
</file>

<file path=xl/sharedStrings.xml><?xml version="1.0" encoding="utf-8"?>
<sst xmlns="http://schemas.openxmlformats.org/spreadsheetml/2006/main" count="576" uniqueCount="285">
  <si>
    <t xml:space="preserve">Kiatnakin Phatra Bank Public Company Limited and Subsidiaries </t>
  </si>
  <si>
    <t xml:space="preserve">Statement of Financial Position </t>
  </si>
  <si>
    <t>Consolidated</t>
  </si>
  <si>
    <t>Separate</t>
  </si>
  <si>
    <t>(Unaudited)</t>
  </si>
  <si>
    <t>(Audited)</t>
  </si>
  <si>
    <t>31 December</t>
  </si>
  <si>
    <t>2023</t>
  </si>
  <si>
    <t>2022</t>
  </si>
  <si>
    <t>Notes</t>
  </si>
  <si>
    <t>Thousand Baht</t>
  </si>
  <si>
    <t>Assets</t>
  </si>
  <si>
    <t>Cash</t>
  </si>
  <si>
    <t xml:space="preserve">Interbank and money market items, net </t>
  </si>
  <si>
    <t>Derivatives assets</t>
  </si>
  <si>
    <t>Investments, net</t>
  </si>
  <si>
    <t>Investments in subsidiaries, net</t>
  </si>
  <si>
    <t>Investments in properties, net</t>
  </si>
  <si>
    <t>Loans to customers and accrued interest receivables, net</t>
  </si>
  <si>
    <t>Properties foreclosed, net</t>
  </si>
  <si>
    <t xml:space="preserve">Land, premises and equipment, net </t>
  </si>
  <si>
    <t>Right-of-use assets</t>
  </si>
  <si>
    <t>Other intangible assets, net</t>
  </si>
  <si>
    <t>Goodwill</t>
  </si>
  <si>
    <t xml:space="preserve">Deferred tax assets </t>
  </si>
  <si>
    <t>Securities and derivative business receivables</t>
  </si>
  <si>
    <t>Other assets, net</t>
  </si>
  <si>
    <t>13</t>
  </si>
  <si>
    <t>Total assets</t>
  </si>
  <si>
    <t>The condensed notes are an integral part of this interim financial information.</t>
  </si>
  <si>
    <t xml:space="preserve">Kiatnakin Phatra Bank Public Company Limited and Subsidiaries  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</si>
  <si>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</si>
  <si>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</si>
  <si>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Liabilities</t>
  </si>
  <si>
    <t>Deposits</t>
  </si>
  <si>
    <t>Interbank and money market items, net</t>
  </si>
  <si>
    <t>Liabilities payable on demand</t>
  </si>
  <si>
    <t>Derivatives liabilities</t>
  </si>
  <si>
    <t>Debt issued and borrowings</t>
  </si>
  <si>
    <t>Lease liabilities</t>
  </si>
  <si>
    <t>Provisions</t>
  </si>
  <si>
    <t>Deferred tax liabilities</t>
  </si>
  <si>
    <t>Accounts payable to clearing house and broker - dealers</t>
  </si>
  <si>
    <t>Securities and derivative business payables</t>
  </si>
  <si>
    <t>Accrued interest expenses</t>
  </si>
  <si>
    <t>Other accounts payable</t>
  </si>
  <si>
    <t xml:space="preserve">Income tax payable and specific business tax payable </t>
  </si>
  <si>
    <t>Other liabilities</t>
  </si>
  <si>
    <t>Total liabilities</t>
  </si>
  <si>
    <t>Equity</t>
  </si>
  <si>
    <t>Share capital</t>
  </si>
  <si>
    <t xml:space="preserve">   Authorised share capital</t>
  </si>
  <si>
    <t xml:space="preserve">      846,751,109 ordinary shares of Baht 10 each</t>
  </si>
  <si>
    <t xml:space="preserve">   Issued and paid-up share capital</t>
  </si>
  <si>
    <t>Premium on share capital</t>
  </si>
  <si>
    <t>Other components of equity</t>
  </si>
  <si>
    <t>Retained earnings</t>
  </si>
  <si>
    <t xml:space="preserve">   Appropriated</t>
  </si>
  <si>
    <t xml:space="preserve">      Legal reserve</t>
  </si>
  <si>
    <t xml:space="preserve">   Unappropriated</t>
  </si>
  <si>
    <t>Total equity of the Bank</t>
  </si>
  <si>
    <t>Non-controlling interests</t>
  </si>
  <si>
    <t>Total equity</t>
  </si>
  <si>
    <t>Total liabilities and equity</t>
  </si>
  <si>
    <t>……………………………………………………………</t>
  </si>
  <si>
    <t>(Mr. Aphinant Klewpatinond)</t>
  </si>
  <si>
    <t>(Mr. Philip Chen Chong Tan)</t>
  </si>
  <si>
    <t>Chief Executive Officer</t>
  </si>
  <si>
    <t>President</t>
  </si>
  <si>
    <r>
      <t xml:space="preserve">Statement of Profit or Loss and Other Comprehensive Income </t>
    </r>
    <r>
      <rPr>
        <sz val="9"/>
        <rFont val="Arial"/>
        <family val="2"/>
      </rPr>
      <t>(Unaudited)</t>
    </r>
  </si>
  <si>
    <t>Thousand</t>
  </si>
  <si>
    <t>Baht</t>
  </si>
  <si>
    <t>Interest income</t>
  </si>
  <si>
    <t>Interest expenses</t>
  </si>
  <si>
    <t>Interest income, net</t>
  </si>
  <si>
    <t>Fees and services income</t>
  </si>
  <si>
    <t>Fees and services expenses</t>
  </si>
  <si>
    <t>Fees and services income, net</t>
  </si>
  <si>
    <t>Gain (loss) on financial instruments measured at fair value</t>
  </si>
  <si>
    <t xml:space="preserve">    through profit or loss</t>
  </si>
  <si>
    <t>Dividend income</t>
  </si>
  <si>
    <t>Other operating income</t>
  </si>
  <si>
    <t>Total operating income</t>
  </si>
  <si>
    <t>Other operating expenses</t>
  </si>
  <si>
    <t xml:space="preserve">   Employee’s expenses</t>
  </si>
  <si>
    <t xml:space="preserve">   Directors’ remuneration</t>
  </si>
  <si>
    <t xml:space="preserve">   Premises and equipment expenses</t>
  </si>
  <si>
    <t xml:space="preserve">   Taxes and duties</t>
  </si>
  <si>
    <t xml:space="preserve">   Loss from revaluation of foreclosed assets (reversal)</t>
  </si>
  <si>
    <t xml:space="preserve">   Loss from sale of foreclosed assets</t>
  </si>
  <si>
    <t xml:space="preserve">   Other expenses</t>
  </si>
  <si>
    <t>Total other operating expenses</t>
  </si>
  <si>
    <t>Expected credit loss</t>
  </si>
  <si>
    <t>Profit from operating before income tax expenses</t>
  </si>
  <si>
    <t>Income tax expenses</t>
  </si>
  <si>
    <t>Net profit</t>
  </si>
  <si>
    <r>
      <t xml:space="preserve">Statement of Profit or Loss and Other Comprehensive Income </t>
    </r>
    <r>
      <rPr>
        <sz val="9"/>
        <rFont val="Arial"/>
        <family val="2"/>
      </rPr>
      <t>(Unaudited)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(Cont’d)</t>
    </r>
  </si>
  <si>
    <t xml:space="preserve">Other comprehensive income </t>
  </si>
  <si>
    <t>Items that will be reclassified subsequently to profit or loss</t>
  </si>
  <si>
    <t xml:space="preserve">      other comprehensive income</t>
  </si>
  <si>
    <t xml:space="preserve">   Income taxes relating to items that will be subsequently  </t>
  </si>
  <si>
    <t xml:space="preserve">      reclassified to profit or loss</t>
  </si>
  <si>
    <t>Total items that will be reclassified subsequently to profit or loss</t>
  </si>
  <si>
    <t>Items that will not be reclassified subsequently to profit or loss</t>
  </si>
  <si>
    <t xml:space="preserve">   Income taxes on items that will not be subsequently</t>
  </si>
  <si>
    <t>Total items that will not be reclassified to profit or loss</t>
  </si>
  <si>
    <t>Total other comprehensive income (expense)</t>
  </si>
  <si>
    <t>Total comprehensive income</t>
  </si>
  <si>
    <t>Net profit attributable to</t>
  </si>
  <si>
    <t xml:space="preserve">   Equity holders of the Bank</t>
  </si>
  <si>
    <t xml:space="preserve">   Non-controlling interests</t>
  </si>
  <si>
    <t>Total comprehensive income attributable to</t>
  </si>
  <si>
    <t xml:space="preserve">Earnings per share                                                           </t>
  </si>
  <si>
    <t xml:space="preserve">   Basic earnings per share (Baht)</t>
  </si>
  <si>
    <r>
      <t xml:space="preserve">Statement of Changes in Equity </t>
    </r>
    <r>
      <rPr>
        <sz val="9"/>
        <rFont val="Arial"/>
        <family val="2"/>
      </rPr>
      <t>(Unaudited)</t>
    </r>
  </si>
  <si>
    <t xml:space="preserve">                                                                                                                                                      Consolidated                                                                                                                                                                     </t>
  </si>
  <si>
    <t>Unit : Thousand Baht</t>
  </si>
  <si>
    <t>Attributable to owners of the parent</t>
  </si>
  <si>
    <t>Revaluation</t>
  </si>
  <si>
    <t>surplus (deficit) on</t>
  </si>
  <si>
    <t>Deferred tax</t>
  </si>
  <si>
    <t>Surplus on</t>
  </si>
  <si>
    <t>Issued and</t>
  </si>
  <si>
    <t>investments in debt</t>
  </si>
  <si>
    <t xml:space="preserve">investment in equity </t>
  </si>
  <si>
    <t>relating to</t>
  </si>
  <si>
    <t>change in</t>
  </si>
  <si>
    <t>Appropriated</t>
  </si>
  <si>
    <t>paid-up</t>
  </si>
  <si>
    <t>Premium</t>
  </si>
  <si>
    <t xml:space="preserve"> instruments measured </t>
  </si>
  <si>
    <t xml:space="preserve">instruments designated </t>
  </si>
  <si>
    <t>components of other</t>
  </si>
  <si>
    <t>ownership</t>
  </si>
  <si>
    <t>retained earnings -</t>
  </si>
  <si>
    <t>Non-</t>
  </si>
  <si>
    <t>share</t>
  </si>
  <si>
    <t>on share</t>
  </si>
  <si>
    <t>surplus on</t>
  </si>
  <si>
    <t xml:space="preserve">at fair value through </t>
  </si>
  <si>
    <t>comprehensive</t>
  </si>
  <si>
    <t>interest in</t>
  </si>
  <si>
    <t>Legal</t>
  </si>
  <si>
    <t>Unappropriated</t>
  </si>
  <si>
    <t>to the Bank's</t>
  </si>
  <si>
    <t>controlling</t>
  </si>
  <si>
    <t>Total</t>
  </si>
  <si>
    <t>capital</t>
  </si>
  <si>
    <t xml:space="preserve"> assets</t>
  </si>
  <si>
    <t>other comprehensive income</t>
  </si>
  <si>
    <t>income (expenses)</t>
  </si>
  <si>
    <t>subsidiary</t>
  </si>
  <si>
    <t>reserve</t>
  </si>
  <si>
    <t>retained earnings</t>
  </si>
  <si>
    <t>shareholders</t>
  </si>
  <si>
    <t>interests</t>
  </si>
  <si>
    <t>equity</t>
  </si>
  <si>
    <t>Opening balance  as at 1 January 2022</t>
  </si>
  <si>
    <t>Total comprehensive income (expense)</t>
  </si>
  <si>
    <t>Transfer to retained earnings</t>
  </si>
  <si>
    <t>Decrease in non-controlling interests</t>
  </si>
  <si>
    <t>Opening balance  as at 1 January 2023</t>
  </si>
  <si>
    <t>'The condensed notes are an integral part of this interim financial information.</t>
  </si>
  <si>
    <r>
      <t xml:space="preserve">Statement of Changes in Equity </t>
    </r>
    <r>
      <rPr>
        <sz val="9"/>
        <rFont val="Arial"/>
        <family val="2"/>
      </rPr>
      <t>(Unaudited) (Cont'd)</t>
    </r>
  </si>
  <si>
    <t xml:space="preserve">                                                                                                                                         Separate                                                                                    </t>
  </si>
  <si>
    <r>
      <t xml:space="preserve">Statement of Cash Flows </t>
    </r>
    <r>
      <rPr>
        <sz val="9"/>
        <rFont val="Arial"/>
        <family val="2"/>
      </rPr>
      <t>(Unaudited)</t>
    </r>
  </si>
  <si>
    <t>Cash flows from operating activities</t>
  </si>
  <si>
    <t xml:space="preserve">Adjustments to reconcile profit from operating before income tax </t>
  </si>
  <si>
    <t xml:space="preserve">   expenses to cash received (paid) from operating activities</t>
  </si>
  <si>
    <t xml:space="preserve">   Depreciation </t>
  </si>
  <si>
    <t xml:space="preserve">   Amortisation </t>
  </si>
  <si>
    <t xml:space="preserve">   Amortisation of premium (Discount) on investments in securities</t>
  </si>
  <si>
    <t xml:space="preserve">   Expected credit loss</t>
  </si>
  <si>
    <t xml:space="preserve">      exchange transactions</t>
  </si>
  <si>
    <t xml:space="preserve">      at fair value through profit or loss</t>
  </si>
  <si>
    <t xml:space="preserve">   Loss (reversal) on diminution in value of properties foreclosed</t>
  </si>
  <si>
    <t xml:space="preserve">   Loss on write-off of equipment </t>
  </si>
  <si>
    <t xml:space="preserve">   Net interest income </t>
  </si>
  <si>
    <t xml:space="preserve">   Dividend income</t>
  </si>
  <si>
    <t xml:space="preserve">   Proceeds from interest income</t>
  </si>
  <si>
    <t xml:space="preserve">   Interest paid</t>
  </si>
  <si>
    <t xml:space="preserve">   Dividend received</t>
  </si>
  <si>
    <t xml:space="preserve">   Cash paid for corporate income tax</t>
  </si>
  <si>
    <t xml:space="preserve">   Increase in provision expenses</t>
  </si>
  <si>
    <t xml:space="preserve">   Increase in specific business tax payable</t>
  </si>
  <si>
    <t xml:space="preserve">   Decrease in accrued expenses</t>
  </si>
  <si>
    <t xml:space="preserve">Profit from operating before changes in operating assets and liabilities </t>
  </si>
  <si>
    <t>(Increase) decrease in operating assets</t>
  </si>
  <si>
    <t xml:space="preserve">   Interbank and money market items</t>
  </si>
  <si>
    <t xml:space="preserve">   Financial assets measured at fair value through profit or loss</t>
  </si>
  <si>
    <t xml:space="preserve">   Loans and receivables</t>
  </si>
  <si>
    <t xml:space="preserve">   Properties foreclosed</t>
  </si>
  <si>
    <t xml:space="preserve">   Accounts receivable from clearing house and broker-dealers</t>
  </si>
  <si>
    <t xml:space="preserve">   Securities and derivative business receivables</t>
  </si>
  <si>
    <t xml:space="preserve">   Other assets</t>
  </si>
  <si>
    <r>
      <rPr>
        <b/>
        <sz val="9"/>
        <rFont val="Arial"/>
        <family val="2"/>
      </rPr>
      <t>Statement of Cash Flows</t>
    </r>
    <r>
      <rPr>
        <sz val="9"/>
        <rFont val="Arial"/>
        <family val="2"/>
      </rPr>
      <t xml:space="preserve"> (Unaudited) (Cont’d)</t>
    </r>
  </si>
  <si>
    <r>
      <t xml:space="preserve">Cash flows from operating activities </t>
    </r>
    <r>
      <rPr>
        <sz val="9"/>
        <rFont val="Arial"/>
        <family val="2"/>
      </rPr>
      <t>(Cont’d)</t>
    </r>
  </si>
  <si>
    <t>Increase (decrease) in operating liabilities</t>
  </si>
  <si>
    <t xml:space="preserve">   Deposits</t>
  </si>
  <si>
    <t xml:space="preserve">   Liabilities payable on demand</t>
  </si>
  <si>
    <t xml:space="preserve">   Accounts payable to clearing house and broker-dealers</t>
  </si>
  <si>
    <t xml:space="preserve">   Securities and derivative business payables</t>
  </si>
  <si>
    <t xml:space="preserve">   Other payables</t>
  </si>
  <si>
    <t xml:space="preserve">   Other liabilities</t>
  </si>
  <si>
    <t>Net cash from operating activities</t>
  </si>
  <si>
    <t>Cash flows from investing activities</t>
  </si>
  <si>
    <t xml:space="preserve">   Cash paid for investments in debt instruments measured </t>
  </si>
  <si>
    <t xml:space="preserve">      at fair value through other comprehensive income</t>
  </si>
  <si>
    <t xml:space="preserve">   Proceeds from investments in debt instruments measured </t>
  </si>
  <si>
    <t xml:space="preserve">   Cash paid for investments in equity instruments measured </t>
  </si>
  <si>
    <t xml:space="preserve">   Proceeds from investments in equity instruments measured </t>
  </si>
  <si>
    <t xml:space="preserve">   Cash paid for investments in debt instruments measured at amortised cost</t>
  </si>
  <si>
    <t xml:space="preserve">   Proceeds from investments in debt instruments measured at amortised cost</t>
  </si>
  <si>
    <t xml:space="preserve">   Cash paid for building improvement and equipment</t>
  </si>
  <si>
    <t xml:space="preserve">   Proceeds from sales of equipment</t>
  </si>
  <si>
    <t xml:space="preserve">   Purchases of intangible assets</t>
  </si>
  <si>
    <t>Net cash from investing activities</t>
  </si>
  <si>
    <t>Cash flows from financing activities</t>
  </si>
  <si>
    <t xml:space="preserve">   Proceeds from issuance of debentures</t>
  </si>
  <si>
    <t xml:space="preserve">   Cash paid for redemption of debentures</t>
  </si>
  <si>
    <t xml:space="preserve">   Repayment from borrowings</t>
  </si>
  <si>
    <t xml:space="preserve">   Cash paid for redemption of financial liabilities</t>
  </si>
  <si>
    <t xml:space="preserve">      designated at fair value through profit or loss</t>
  </si>
  <si>
    <t xml:space="preserve">   Proceeds from issuance of financial liabilities</t>
  </si>
  <si>
    <t xml:space="preserve">   Cash paid for lease liabilities</t>
  </si>
  <si>
    <t xml:space="preserve">   Dividend paid to minority interest</t>
  </si>
  <si>
    <t xml:space="preserve">   Decrease in share capital of minority shareholders in subsidiaries</t>
  </si>
  <si>
    <t>Net cash from financing activities</t>
  </si>
  <si>
    <t>Net decrease in cash and cash equivalents</t>
  </si>
  <si>
    <t>Cash and cash equivalents as at 1 January</t>
  </si>
  <si>
    <r>
      <t>Statement of Cash Flows</t>
    </r>
    <r>
      <rPr>
        <sz val="9"/>
        <rFont val="Arial"/>
        <family val="2"/>
      </rPr>
      <t xml:space="preserve"> (Unaudited) (Cont’d)</t>
    </r>
  </si>
  <si>
    <t>Supplementary information for cash flows:</t>
  </si>
  <si>
    <t xml:space="preserve">   and equipment purchased</t>
  </si>
  <si>
    <t xml:space="preserve">   measured at fair value through other comprehensive income</t>
  </si>
  <si>
    <t xml:space="preserve">Pay-in-kind properties foreclosed for reduction and distribution of </t>
  </si>
  <si>
    <t xml:space="preserve">   the capital of the subsidiaries</t>
  </si>
  <si>
    <t xml:space="preserve">   Cash paid for investment properties</t>
  </si>
  <si>
    <t>Increase (decrease) in fair value reserves on investments in equity instruments</t>
  </si>
  <si>
    <t xml:space="preserve">   Gain on equity instruments designated at fair value through</t>
  </si>
  <si>
    <t xml:space="preserve">   (Gain) loss on disposal of investment in securities</t>
  </si>
  <si>
    <t>Transfer of work in progress to land, premises and equipment</t>
  </si>
  <si>
    <t>As at 30 September 2023</t>
  </si>
  <si>
    <t>30 September</t>
  </si>
  <si>
    <t>For the nine-month period ended 30 September 2023</t>
  </si>
  <si>
    <t>Closing balances as at 30 September 2023</t>
  </si>
  <si>
    <t>Closing balances as at 30 September 2022</t>
  </si>
  <si>
    <t>Dividend paid</t>
  </si>
  <si>
    <t xml:space="preserve">   (Gain) Loss on lease modifications</t>
  </si>
  <si>
    <t xml:space="preserve">   Dividend received from subsidiaries</t>
  </si>
  <si>
    <t xml:space="preserve">   Dividend paid</t>
  </si>
  <si>
    <t xml:space="preserve">      1,047,876,293 ordinary shares of Baht 10 each</t>
  </si>
  <si>
    <t>Other</t>
  </si>
  <si>
    <t>reserve from</t>
  </si>
  <si>
    <t>share-based</t>
  </si>
  <si>
    <t>payments</t>
  </si>
  <si>
    <t>Share-based payments</t>
  </si>
  <si>
    <t>Financial assets measured at fair value through profit or loss</t>
  </si>
  <si>
    <t>Accounts receivable from clearing house and broker - dealers</t>
  </si>
  <si>
    <t>Financial liabilities measured at fair value through profit or loss</t>
  </si>
  <si>
    <t>For the three-month period ended 30 September 2023</t>
  </si>
  <si>
    <t>Gain (loss) on investments, net</t>
  </si>
  <si>
    <t>Legal reserve</t>
  </si>
  <si>
    <t xml:space="preserve">   Share - based payment</t>
  </si>
  <si>
    <t xml:space="preserve">   Loss on write-off of investment property</t>
  </si>
  <si>
    <t>Cash and cash equivalents as at 30 September</t>
  </si>
  <si>
    <t>Significant non-cash transactions for the nine-month periods ended 30 September 2023 and 2022 are as follows:</t>
  </si>
  <si>
    <t xml:space="preserve">   Loss (reversal) on impairment of other assets</t>
  </si>
  <si>
    <t xml:space="preserve">   (Gain) loss on disposal of equipment</t>
  </si>
  <si>
    <t>12</t>
  </si>
  <si>
    <t xml:space="preserve">   Loss on debt instruments classified at fair value through</t>
  </si>
  <si>
    <t xml:space="preserve">   Gain (loss) on equity instruments designated at fair value through</t>
  </si>
  <si>
    <t xml:space="preserve">   Unrealised loss on trading and foreign </t>
  </si>
  <si>
    <t>Increase in investment in subsidiaries</t>
  </si>
  <si>
    <t xml:space="preserve">   (Reversal) Loss on impairment on investment in subsidiaries</t>
  </si>
  <si>
    <t xml:space="preserve">   (Gain) loss on remeasuring financial instruments measured </t>
  </si>
  <si>
    <t xml:space="preserve">Increase (decrease) in account payables from land, premises </t>
  </si>
  <si>
    <t>Increase in transfer of assets for loan settlement</t>
  </si>
  <si>
    <t>Increase in lease liabilities</t>
  </si>
  <si>
    <t>Increase in right-of-use assets</t>
  </si>
  <si>
    <t>Increase in payables from trading securities</t>
  </si>
  <si>
    <t>Decrease in fair value reserves on investments in debt instruments</t>
  </si>
  <si>
    <t>Increase in receivables from trading securities</t>
  </si>
  <si>
    <t>attributable</t>
  </si>
  <si>
    <t xml:space="preserve">         (31 December 2022 : 846,751,109 ordinary shares </t>
  </si>
  <si>
    <t xml:space="preserve">            of Baht 10 each)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</si>
</sst>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87" formatCode="_-* #,##0.00_-;\-* #,##0.00_-;_-* &quot;-&quot;??_-;_-@_-"/>
    <numFmt numFmtId="188" formatCode="\t&quot;฿&quot;#,##0.00_);[Red]\(\t&quot;฿&quot;#,##0.00\)"/>
    <numFmt numFmtId="189" formatCode="#,##0;\(#,##0\)"/>
    <numFmt numFmtId="190" formatCode="#,###;\(#,##0\)"/>
    <numFmt numFmtId="191" formatCode="#,##0;\(#,##0\);&quot;-&quot;;@"/>
    <numFmt numFmtId="192" formatCode="#,##0.00;\(#,##0.00\);&quot;-&quot;;@"/>
  </numFmts>
  <fonts count="12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2" fillId="0" borderId="0"/>
    <xf numFmtId="0" fontId="3" fillId="0" borderId="0"/>
    <xf numFmtId="187" fontId="1" fillId="0" borderId="0" applyFont="0" applyFill="0" applyBorder="0" applyAlignment="0" applyProtection="0"/>
    <xf numFmtId="0" fontId="1" fillId="0" borderId="0"/>
  </cellStyleXfs>
  <cellXfs count="203">
    <xf numFmtId="0" fontId="0" fillId="0" borderId="0" xfId="0"/>
    <xf numFmtId="0" fontId="7" fillId="0" borderId="0" xfId="21" applyFont="1" applyAlignment="1">
      <alignment vertical="center"/>
    </xf>
    <xf numFmtId="0" fontId="7" fillId="0" borderId="0" xfId="21" applyFont="1" applyAlignment="1">
      <alignment horizontal="left" vertical="center"/>
    </xf>
    <xf numFmtId="191" fontId="7" fillId="0" borderId="0" xfId="21" applyNumberFormat="1" applyFont="1" applyAlignment="1">
      <alignment horizontal="right" vertical="center"/>
    </xf>
    <xf numFmtId="191" fontId="7" fillId="0" borderId="0" xfId="21" applyNumberFormat="1" applyFont="1" applyAlignment="1">
      <alignment vertical="center"/>
    </xf>
    <xf numFmtId="191" fontId="8" fillId="0" borderId="0" xfId="1" quotePrefix="1" applyNumberFormat="1" applyFont="1" applyFill="1" applyAlignment="1">
      <alignment horizontal="right" vertical="center"/>
    </xf>
    <xf numFmtId="191" fontId="8" fillId="0" borderId="0" xfId="1" applyNumberFormat="1" applyFont="1" applyFill="1" applyAlignment="1">
      <alignment horizontal="right" vertical="center"/>
    </xf>
    <xf numFmtId="191" fontId="7" fillId="0" borderId="0" xfId="1" applyNumberFormat="1" applyFont="1" applyFill="1" applyAlignment="1">
      <alignment horizontal="right" vertical="center"/>
    </xf>
    <xf numFmtId="191" fontId="8" fillId="0" borderId="0" xfId="2" applyNumberFormat="1" applyFont="1" applyFill="1" applyBorder="1" applyAlignment="1">
      <alignment horizontal="right" vertical="center"/>
    </xf>
    <xf numFmtId="191" fontId="7" fillId="0" borderId="0" xfId="1" applyNumberFormat="1" applyFont="1" applyFill="1" applyBorder="1" applyAlignment="1">
      <alignment horizontal="right" vertical="center"/>
    </xf>
    <xf numFmtId="191" fontId="7" fillId="0" borderId="1" xfId="1" applyNumberFormat="1" applyFont="1" applyFill="1" applyBorder="1" applyAlignment="1">
      <alignment horizontal="right" vertical="center"/>
    </xf>
    <xf numFmtId="191" fontId="8" fillId="0" borderId="0" xfId="1" applyNumberFormat="1" applyFont="1" applyFill="1" applyBorder="1" applyAlignment="1">
      <alignment horizontal="right" vertical="center"/>
    </xf>
    <xf numFmtId="191" fontId="7" fillId="0" borderId="0" xfId="1" applyNumberFormat="1" applyFont="1" applyFill="1" applyBorder="1" applyAlignment="1">
      <alignment vertical="center"/>
    </xf>
    <xf numFmtId="191" fontId="7" fillId="0" borderId="1" xfId="1" applyNumberFormat="1" applyFont="1" applyFill="1" applyBorder="1" applyAlignment="1">
      <alignment vertical="center"/>
    </xf>
    <xf numFmtId="191" fontId="7" fillId="0" borderId="0" xfId="1" applyNumberFormat="1" applyFont="1" applyFill="1" applyBorder="1" applyAlignment="1">
      <alignment vertical="center" wrapText="1"/>
    </xf>
    <xf numFmtId="191" fontId="7" fillId="0" borderId="1" xfId="1" applyNumberFormat="1" applyFont="1" applyFill="1" applyBorder="1" applyAlignment="1">
      <alignment vertical="center" wrapText="1"/>
    </xf>
    <xf numFmtId="191" fontId="7" fillId="0" borderId="2" xfId="1" applyNumberFormat="1" applyFont="1" applyFill="1" applyBorder="1" applyAlignment="1">
      <alignment vertical="center"/>
    </xf>
    <xf numFmtId="192" fontId="7" fillId="0" borderId="0" xfId="1" applyNumberFormat="1" applyFont="1" applyFill="1" applyBorder="1" applyAlignment="1">
      <alignment horizontal="right" vertical="center"/>
    </xf>
    <xf numFmtId="191" fontId="8" fillId="0" borderId="1" xfId="1" applyNumberFormat="1" applyFont="1" applyFill="1" applyBorder="1" applyAlignment="1">
      <alignment horizontal="right" vertical="center"/>
    </xf>
    <xf numFmtId="191" fontId="8" fillId="0" borderId="0" xfId="1" applyNumberFormat="1" applyFont="1" applyFill="1" applyBorder="1" applyAlignment="1">
      <alignment horizontal="center" vertical="center"/>
    </xf>
    <xf numFmtId="191" fontId="8" fillId="0" borderId="0" xfId="1" applyNumberFormat="1" applyFont="1" applyFill="1" applyAlignment="1">
      <alignment horizontal="center" vertical="center"/>
    </xf>
    <xf numFmtId="191" fontId="8" fillId="0" borderId="0" xfId="1" applyNumberFormat="1" applyFont="1" applyFill="1" applyBorder="1" applyAlignment="1">
      <alignment vertical="center"/>
    </xf>
    <xf numFmtId="191" fontId="8" fillId="0" borderId="0" xfId="1" applyNumberFormat="1" applyFont="1" applyFill="1" applyAlignment="1">
      <alignment vertical="center"/>
    </xf>
    <xf numFmtId="191" fontId="7" fillId="0" borderId="0" xfId="1" applyNumberFormat="1" applyFont="1" applyFill="1" applyAlignment="1">
      <alignment vertical="center"/>
    </xf>
    <xf numFmtId="191" fontId="7" fillId="0" borderId="0" xfId="1" quotePrefix="1" applyNumberFormat="1" applyFont="1" applyFill="1" applyBorder="1" applyAlignment="1">
      <alignment vertical="center"/>
    </xf>
    <xf numFmtId="191" fontId="7" fillId="0" borderId="2" xfId="1" quotePrefix="1" applyNumberFormat="1" applyFont="1" applyFill="1" applyBorder="1" applyAlignment="1">
      <alignment vertical="center"/>
    </xf>
    <xf numFmtId="191" fontId="7" fillId="0" borderId="0" xfId="1" applyNumberFormat="1" applyFont="1" applyFill="1" applyAlignment="1">
      <alignment vertical="center" wrapText="1"/>
    </xf>
    <xf numFmtId="191" fontId="8" fillId="0" borderId="0" xfId="2" quotePrefix="1" applyNumberFormat="1" applyFont="1" applyFill="1" applyBorder="1" applyAlignment="1">
      <alignment horizontal="right" vertical="center"/>
    </xf>
    <xf numFmtId="191" fontId="8" fillId="0" borderId="0" xfId="2" applyNumberFormat="1" applyFont="1" applyFill="1" applyAlignment="1">
      <alignment horizontal="right" vertical="center"/>
    </xf>
    <xf numFmtId="43" fontId="7" fillId="0" borderId="0" xfId="1" applyFont="1" applyFill="1" applyBorder="1" applyAlignment="1">
      <alignment vertical="center"/>
    </xf>
    <xf numFmtId="191" fontId="8" fillId="0" borderId="0" xfId="21" applyNumberFormat="1" applyFont="1" applyAlignment="1">
      <alignment horizontal="left" vertical="center"/>
    </xf>
    <xf numFmtId="0" fontId="7" fillId="0" borderId="0" xfId="21" applyFont="1" applyAlignment="1">
      <alignment horizontal="left" vertical="center" wrapText="1"/>
    </xf>
    <xf numFmtId="0" fontId="7" fillId="0" borderId="0" xfId="21" applyFont="1" applyAlignment="1">
      <alignment horizontal="center" vertical="center" wrapText="1"/>
    </xf>
    <xf numFmtId="0" fontId="8" fillId="0" borderId="0" xfId="19" applyFont="1" applyAlignment="1">
      <alignment horizontal="center" vertical="center"/>
    </xf>
    <xf numFmtId="191" fontId="8" fillId="0" borderId="0" xfId="21" applyNumberFormat="1" applyFont="1" applyAlignment="1">
      <alignment horizontal="right" vertical="center" wrapText="1"/>
    </xf>
    <xf numFmtId="0" fontId="8" fillId="0" borderId="1" xfId="21" applyFont="1" applyBorder="1" applyAlignment="1">
      <alignment horizontal="center" vertical="center" wrapText="1"/>
    </xf>
    <xf numFmtId="191" fontId="8" fillId="0" borderId="1" xfId="2" applyNumberFormat="1" applyFont="1" applyFill="1" applyBorder="1" applyAlignment="1">
      <alignment horizontal="right" vertical="center"/>
    </xf>
    <xf numFmtId="0" fontId="8" fillId="0" borderId="0" xfId="19" applyFont="1" applyAlignment="1">
      <alignment horizontal="left" vertical="center"/>
    </xf>
    <xf numFmtId="0" fontId="7" fillId="0" borderId="0" xfId="19" applyFont="1" applyAlignment="1">
      <alignment horizontal="center" vertical="center"/>
    </xf>
    <xf numFmtId="0" fontId="7" fillId="0" borderId="0" xfId="19" applyFont="1" applyAlignment="1">
      <alignment vertical="center"/>
    </xf>
    <xf numFmtId="191" fontId="7" fillId="0" borderId="0" xfId="19" applyNumberFormat="1" applyFont="1" applyAlignment="1">
      <alignment vertical="center"/>
    </xf>
    <xf numFmtId="191" fontId="7" fillId="0" borderId="0" xfId="5" applyNumberFormat="1" applyFont="1" applyFill="1" applyBorder="1" applyAlignment="1">
      <alignment vertical="center"/>
    </xf>
    <xf numFmtId="49" fontId="7" fillId="0" borderId="0" xfId="19" applyNumberFormat="1" applyFont="1" applyAlignment="1">
      <alignment horizontal="center" vertical="center"/>
    </xf>
    <xf numFmtId="0" fontId="8" fillId="0" borderId="0" xfId="19" applyFont="1" applyAlignment="1">
      <alignment vertical="center"/>
    </xf>
    <xf numFmtId="191" fontId="7" fillId="0" borderId="0" xfId="19" applyNumberFormat="1" applyFont="1" applyAlignment="1">
      <alignment horizontal="right" vertical="center"/>
    </xf>
    <xf numFmtId="0" fontId="7" fillId="0" borderId="1" xfId="19" quotePrefix="1" applyFont="1" applyBorder="1" applyAlignment="1">
      <alignment horizontal="left" vertical="center"/>
    </xf>
    <xf numFmtId="0" fontId="7" fillId="0" borderId="1" xfId="19" applyFont="1" applyBorder="1" applyAlignment="1">
      <alignment horizontal="center" vertical="center"/>
    </xf>
    <xf numFmtId="0" fontId="7" fillId="0" borderId="1" xfId="19" applyFont="1" applyBorder="1" applyAlignment="1">
      <alignment vertical="center"/>
    </xf>
    <xf numFmtId="191" fontId="7" fillId="0" borderId="1" xfId="19" applyNumberFormat="1" applyFont="1" applyBorder="1" applyAlignment="1">
      <alignment horizontal="right" vertical="center"/>
    </xf>
    <xf numFmtId="191" fontId="7" fillId="0" borderId="0" xfId="8" applyNumberFormat="1" applyFont="1" applyFill="1" applyBorder="1" applyAlignment="1">
      <alignment vertical="center"/>
    </xf>
    <xf numFmtId="191" fontId="7" fillId="0" borderId="0" xfId="8" applyNumberFormat="1" applyFont="1" applyFill="1" applyBorder="1" applyAlignment="1">
      <alignment horizontal="right" vertical="center"/>
    </xf>
    <xf numFmtId="0" fontId="7" fillId="0" borderId="0" xfId="19" quotePrefix="1" applyFont="1" applyAlignment="1">
      <alignment horizontal="center" vertical="center"/>
    </xf>
    <xf numFmtId="49" fontId="7" fillId="0" borderId="0" xfId="17" applyNumberFormat="1" applyFont="1" applyAlignment="1">
      <alignment horizontal="center" vertical="center"/>
    </xf>
    <xf numFmtId="0" fontId="7" fillId="0" borderId="0" xfId="19" quotePrefix="1" applyFont="1" applyAlignment="1">
      <alignment horizontal="left" vertical="center"/>
    </xf>
    <xf numFmtId="0" fontId="7" fillId="0" borderId="0" xfId="19" applyFont="1" applyAlignment="1">
      <alignment horizontal="left" vertical="center"/>
    </xf>
    <xf numFmtId="1" fontId="7" fillId="0" borderId="0" xfId="19" applyNumberFormat="1" applyFont="1" applyAlignment="1">
      <alignment horizontal="center" vertical="center"/>
    </xf>
    <xf numFmtId="191" fontId="7" fillId="0" borderId="0" xfId="5" applyNumberFormat="1" applyFont="1" applyFill="1" applyBorder="1" applyAlignment="1">
      <alignment horizontal="right" vertical="center"/>
    </xf>
    <xf numFmtId="2" fontId="7" fillId="0" borderId="0" xfId="19" applyNumberFormat="1" applyFont="1" applyAlignment="1">
      <alignment horizontal="center" vertical="center"/>
    </xf>
    <xf numFmtId="0" fontId="7" fillId="0" borderId="0" xfId="16" applyFont="1" applyAlignment="1">
      <alignment vertical="center"/>
    </xf>
    <xf numFmtId="191" fontId="7" fillId="0" borderId="0" xfId="5" applyNumberFormat="1" applyFont="1" applyFill="1" applyBorder="1" applyAlignment="1">
      <alignment horizontal="center" vertical="center"/>
    </xf>
    <xf numFmtId="191" fontId="7" fillId="2" borderId="0" xfId="19" applyNumberFormat="1" applyFont="1" applyFill="1" applyAlignment="1">
      <alignment vertical="center"/>
    </xf>
    <xf numFmtId="191" fontId="7" fillId="2" borderId="0" xfId="5" applyNumberFormat="1" applyFont="1" applyFill="1" applyBorder="1" applyAlignment="1">
      <alignment vertical="center"/>
    </xf>
    <xf numFmtId="191" fontId="7" fillId="2" borderId="0" xfId="5" quotePrefix="1" applyNumberFormat="1" applyFont="1" applyFill="1" applyBorder="1" applyAlignment="1">
      <alignment horizontal="right" vertical="center" wrapText="1"/>
    </xf>
    <xf numFmtId="191" fontId="7" fillId="2" borderId="1" xfId="5" applyNumberFormat="1" applyFont="1" applyFill="1" applyBorder="1" applyAlignment="1">
      <alignment vertical="center"/>
    </xf>
    <xf numFmtId="191" fontId="7" fillId="2" borderId="2" xfId="5" applyNumberFormat="1" applyFont="1" applyFill="1" applyBorder="1" applyAlignment="1">
      <alignment vertical="center"/>
    </xf>
    <xf numFmtId="191" fontId="7" fillId="2" borderId="0" xfId="8" applyNumberFormat="1" applyFont="1" applyFill="1" applyBorder="1" applyAlignment="1">
      <alignment horizontal="right" vertical="center"/>
    </xf>
    <xf numFmtId="191" fontId="7" fillId="2" borderId="0" xfId="5" applyNumberFormat="1" applyFont="1" applyFill="1" applyBorder="1" applyAlignment="1">
      <alignment horizontal="right" vertical="center"/>
    </xf>
    <xf numFmtId="191" fontId="7" fillId="2" borderId="1" xfId="5" applyNumberFormat="1" applyFont="1" applyFill="1" applyBorder="1" applyAlignment="1">
      <alignment horizontal="right" vertical="center"/>
    </xf>
    <xf numFmtId="191" fontId="7" fillId="2" borderId="2" xfId="5" applyNumberFormat="1" applyFont="1" applyFill="1" applyBorder="1" applyAlignment="1">
      <alignment horizontal="right" vertical="center"/>
    </xf>
    <xf numFmtId="191" fontId="7" fillId="2" borderId="3" xfId="5" applyNumberFormat="1" applyFont="1" applyFill="1" applyBorder="1" applyAlignment="1">
      <alignment horizontal="right" vertical="center"/>
    </xf>
    <xf numFmtId="191" fontId="7" fillId="2" borderId="0" xfId="8" applyNumberFormat="1" applyFont="1" applyFill="1" applyBorder="1" applyAlignment="1">
      <alignment vertical="center"/>
    </xf>
    <xf numFmtId="191" fontId="7" fillId="2" borderId="0" xfId="1" applyNumberFormat="1" applyFont="1" applyFill="1" applyBorder="1" applyAlignment="1">
      <alignment horizontal="right" vertical="center"/>
    </xf>
    <xf numFmtId="191" fontId="7" fillId="2" borderId="1" xfId="1" applyNumberFormat="1" applyFont="1" applyFill="1" applyBorder="1" applyAlignment="1">
      <alignment horizontal="right" vertical="center"/>
    </xf>
    <xf numFmtId="191" fontId="8" fillId="2" borderId="0" xfId="1" applyNumberFormat="1" applyFont="1" applyFill="1" applyBorder="1" applyAlignment="1">
      <alignment horizontal="right" vertical="center"/>
    </xf>
    <xf numFmtId="191" fontId="7" fillId="2" borderId="0" xfId="1" applyNumberFormat="1" applyFont="1" applyFill="1" applyBorder="1" applyAlignment="1">
      <alignment vertical="center"/>
    </xf>
    <xf numFmtId="191" fontId="7" fillId="2" borderId="1" xfId="1" applyNumberFormat="1" applyFont="1" applyFill="1" applyBorder="1" applyAlignment="1">
      <alignment vertical="center"/>
    </xf>
    <xf numFmtId="191" fontId="7" fillId="2" borderId="2" xfId="1" applyNumberFormat="1" applyFont="1" applyFill="1" applyBorder="1" applyAlignment="1">
      <alignment vertical="center"/>
    </xf>
    <xf numFmtId="191" fontId="7" fillId="2" borderId="0" xfId="1" applyNumberFormat="1" applyFont="1" applyFill="1" applyBorder="1" applyAlignment="1">
      <alignment vertical="center" wrapText="1"/>
    </xf>
    <xf numFmtId="192" fontId="7" fillId="2" borderId="0" xfId="1" applyNumberFormat="1" applyFont="1" applyFill="1" applyBorder="1" applyAlignment="1">
      <alignment horizontal="right" vertical="center"/>
    </xf>
    <xf numFmtId="191" fontId="7" fillId="2" borderId="1" xfId="1" applyNumberFormat="1" applyFont="1" applyFill="1" applyBorder="1" applyAlignment="1">
      <alignment vertical="center" wrapText="1"/>
    </xf>
    <xf numFmtId="191" fontId="7" fillId="2" borderId="0" xfId="1" applyNumberFormat="1" applyFont="1" applyFill="1" applyAlignment="1">
      <alignment vertical="center"/>
    </xf>
    <xf numFmtId="191" fontId="7" fillId="2" borderId="2" xfId="1" quotePrefix="1" applyNumberFormat="1" applyFont="1" applyFill="1" applyBorder="1" applyAlignment="1">
      <alignment vertical="center"/>
    </xf>
    <xf numFmtId="191" fontId="8" fillId="0" borderId="0" xfId="16" applyNumberFormat="1" applyFont="1" applyAlignment="1">
      <alignment horizontal="left" vertical="center"/>
    </xf>
    <xf numFmtId="189" fontId="7" fillId="0" borderId="0" xfId="21" applyNumberFormat="1" applyFont="1" applyAlignment="1">
      <alignment horizontal="right" vertical="center"/>
    </xf>
    <xf numFmtId="0" fontId="8" fillId="0" borderId="0" xfId="16" applyFont="1" applyAlignment="1">
      <alignment vertical="center"/>
    </xf>
    <xf numFmtId="0" fontId="7" fillId="0" borderId="0" xfId="16" applyFont="1" applyAlignment="1">
      <alignment horizontal="right" vertical="center"/>
    </xf>
    <xf numFmtId="0" fontId="8" fillId="0" borderId="0" xfId="16" applyFont="1" applyAlignment="1">
      <alignment horizontal="right" vertical="center"/>
    </xf>
    <xf numFmtId="191" fontId="8" fillId="2" borderId="0" xfId="16" applyNumberFormat="1" applyFont="1" applyFill="1" applyAlignment="1">
      <alignment horizontal="center" vertical="center"/>
    </xf>
    <xf numFmtId="191" fontId="7" fillId="0" borderId="0" xfId="16" applyNumberFormat="1" applyFont="1" applyAlignment="1">
      <alignment vertical="center"/>
    </xf>
    <xf numFmtId="37" fontId="7" fillId="0" borderId="0" xfId="16" applyNumberFormat="1" applyFont="1" applyAlignment="1">
      <alignment horizontal="right" vertical="center"/>
    </xf>
    <xf numFmtId="191" fontId="7" fillId="0" borderId="0" xfId="4" applyNumberFormat="1" applyFont="1" applyFill="1" applyBorder="1" applyAlignment="1">
      <alignment horizontal="right" vertical="center"/>
    </xf>
    <xf numFmtId="191" fontId="7" fillId="0" borderId="0" xfId="16" applyNumberFormat="1" applyFont="1" applyAlignment="1">
      <alignment horizontal="right" vertical="center"/>
    </xf>
    <xf numFmtId="191" fontId="7" fillId="2" borderId="0" xfId="16" applyNumberFormat="1" applyFont="1" applyFill="1" applyAlignment="1">
      <alignment vertical="center"/>
    </xf>
    <xf numFmtId="191" fontId="8" fillId="0" borderId="0" xfId="4" quotePrefix="1" applyNumberFormat="1" applyFont="1" applyFill="1" applyBorder="1" applyAlignment="1">
      <alignment horizontal="right" vertical="center"/>
    </xf>
    <xf numFmtId="191" fontId="8" fillId="0" borderId="0" xfId="4" applyNumberFormat="1" applyFont="1" applyFill="1" applyAlignment="1">
      <alignment horizontal="right" vertical="center"/>
    </xf>
    <xf numFmtId="191" fontId="8" fillId="0" borderId="0" xfId="4" applyNumberFormat="1" applyFont="1" applyFill="1" applyBorder="1" applyAlignment="1">
      <alignment horizontal="right" vertical="center"/>
    </xf>
    <xf numFmtId="191" fontId="7" fillId="2" borderId="0" xfId="16" applyNumberFormat="1" applyFont="1" applyFill="1" applyAlignment="1">
      <alignment horizontal="right" vertical="center"/>
    </xf>
    <xf numFmtId="0" fontId="7" fillId="0" borderId="0" xfId="16" applyFont="1" applyAlignment="1">
      <alignment vertical="center" wrapText="1"/>
    </xf>
    <xf numFmtId="0" fontId="7" fillId="0" borderId="0" xfId="16" applyFont="1" applyAlignment="1">
      <alignment horizontal="left" vertical="center" wrapText="1"/>
    </xf>
    <xf numFmtId="0" fontId="7" fillId="0" borderId="1" xfId="16" applyFont="1" applyBorder="1" applyAlignment="1">
      <alignment vertical="center"/>
    </xf>
    <xf numFmtId="191" fontId="7" fillId="0" borderId="1" xfId="16" applyNumberFormat="1" applyFont="1" applyBorder="1" applyAlignment="1">
      <alignment horizontal="right" vertical="center"/>
    </xf>
    <xf numFmtId="191" fontId="7" fillId="0" borderId="1" xfId="16" applyNumberFormat="1" applyFont="1" applyBorder="1" applyAlignment="1">
      <alignment vertical="center"/>
    </xf>
    <xf numFmtId="38" fontId="7" fillId="0" borderId="0" xfId="19" applyNumberFormat="1" applyFont="1" applyAlignment="1">
      <alignment vertical="center"/>
    </xf>
    <xf numFmtId="0" fontId="8" fillId="0" borderId="0" xfId="13" applyFont="1" applyAlignment="1">
      <alignment vertical="center"/>
    </xf>
    <xf numFmtId="191" fontId="8" fillId="0" borderId="0" xfId="16" applyNumberFormat="1" applyFont="1" applyAlignment="1">
      <alignment horizontal="right" vertical="center"/>
    </xf>
    <xf numFmtId="191" fontId="8" fillId="0" borderId="0" xfId="16" applyNumberFormat="1" applyFont="1" applyAlignment="1">
      <alignment vertical="center"/>
    </xf>
    <xf numFmtId="191" fontId="8" fillId="0" borderId="1" xfId="16" applyNumberFormat="1" applyFont="1" applyBorder="1" applyAlignment="1">
      <alignment vertical="center"/>
    </xf>
    <xf numFmtId="0" fontId="8" fillId="0" borderId="0" xfId="16" quotePrefix="1" applyFont="1" applyAlignment="1">
      <alignment horizontal="left" vertical="center"/>
    </xf>
    <xf numFmtId="191" fontId="8" fillId="0" borderId="0" xfId="16" quotePrefix="1" applyNumberFormat="1" applyFont="1" applyAlignment="1">
      <alignment horizontal="left" vertical="center"/>
    </xf>
    <xf numFmtId="190" fontId="8" fillId="0" borderId="0" xfId="16" quotePrefix="1" applyNumberFormat="1" applyFont="1" applyAlignment="1">
      <alignment horizontal="left" vertical="center"/>
    </xf>
    <xf numFmtId="191" fontId="8" fillId="0" borderId="3" xfId="16" applyNumberFormat="1" applyFont="1" applyBorder="1" applyAlignment="1">
      <alignment vertical="center"/>
    </xf>
    <xf numFmtId="191" fontId="8" fillId="0" borderId="0" xfId="16" applyNumberFormat="1" applyFont="1" applyAlignment="1">
      <alignment horizontal="center" vertical="center" wrapText="1"/>
    </xf>
    <xf numFmtId="0" fontId="8" fillId="0" borderId="0" xfId="16" applyFont="1" applyAlignment="1">
      <alignment horizontal="center" vertical="center" wrapText="1"/>
    </xf>
    <xf numFmtId="0" fontId="8" fillId="0" borderId="0" xfId="16" applyFont="1" applyAlignment="1">
      <alignment horizontal="left" vertical="center" wrapText="1"/>
    </xf>
    <xf numFmtId="0" fontId="7" fillId="0" borderId="0" xfId="16" applyFont="1" applyAlignment="1">
      <alignment horizontal="center" vertical="center" wrapText="1"/>
    </xf>
    <xf numFmtId="191" fontId="7" fillId="0" borderId="0" xfId="4" applyNumberFormat="1" applyFont="1" applyFill="1" applyBorder="1" applyAlignment="1">
      <alignment vertical="center"/>
    </xf>
    <xf numFmtId="191" fontId="7" fillId="0" borderId="0" xfId="19" quotePrefix="1" applyNumberFormat="1" applyFont="1" applyAlignment="1">
      <alignment vertical="center"/>
    </xf>
    <xf numFmtId="191" fontId="7" fillId="0" borderId="0" xfId="19" applyNumberFormat="1" applyFont="1" applyAlignment="1">
      <alignment horizontal="right" vertical="center" wrapText="1"/>
    </xf>
    <xf numFmtId="191" fontId="7" fillId="0" borderId="0" xfId="16" applyNumberFormat="1" applyFont="1" applyAlignment="1">
      <alignment horizontal="left" vertical="center"/>
    </xf>
    <xf numFmtId="191" fontId="7" fillId="0" borderId="3" xfId="16" applyNumberFormat="1" applyFont="1" applyBorder="1" applyAlignment="1">
      <alignment vertical="center"/>
    </xf>
    <xf numFmtId="0" fontId="8" fillId="0" borderId="0" xfId="16" applyFont="1" applyAlignment="1">
      <alignment vertical="center" wrapText="1"/>
    </xf>
    <xf numFmtId="0" fontId="9" fillId="0" borderId="0" xfId="16" applyFont="1" applyAlignment="1">
      <alignment horizontal="left" vertical="center"/>
    </xf>
    <xf numFmtId="191" fontId="7" fillId="0" borderId="0" xfId="16" quotePrefix="1" applyNumberFormat="1" applyFont="1" applyAlignment="1">
      <alignment vertical="center"/>
    </xf>
    <xf numFmtId="0" fontId="7" fillId="0" borderId="0" xfId="13" applyFont="1" applyAlignment="1">
      <alignment vertical="center"/>
    </xf>
    <xf numFmtId="0" fontId="7" fillId="0" borderId="0" xfId="0" applyFont="1" applyAlignment="1">
      <alignment vertical="center"/>
    </xf>
    <xf numFmtId="191" fontId="7" fillId="2" borderId="2" xfId="1" applyNumberFormat="1" applyFont="1" applyFill="1" applyBorder="1" applyAlignment="1">
      <alignment vertical="center" wrapText="1"/>
    </xf>
    <xf numFmtId="191" fontId="10" fillId="0" borderId="0" xfId="1" quotePrefix="1" applyNumberFormat="1" applyFont="1" applyFill="1" applyAlignment="1">
      <alignment horizontal="right" vertical="center"/>
    </xf>
    <xf numFmtId="191" fontId="10" fillId="0" borderId="1" xfId="2" applyNumberFormat="1" applyFont="1" applyFill="1" applyBorder="1" applyAlignment="1">
      <alignment horizontal="right" vertical="center"/>
    </xf>
    <xf numFmtId="191" fontId="9" fillId="0" borderId="0" xfId="5" applyNumberFormat="1" applyFont="1" applyFill="1" applyBorder="1" applyAlignment="1">
      <alignment vertical="center"/>
    </xf>
    <xf numFmtId="191" fontId="9" fillId="0" borderId="2" xfId="5" applyNumberFormat="1" applyFont="1" applyFill="1" applyBorder="1" applyAlignment="1">
      <alignment vertical="center"/>
    </xf>
    <xf numFmtId="191" fontId="9" fillId="0" borderId="0" xfId="8" applyNumberFormat="1" applyFont="1" applyFill="1" applyBorder="1" applyAlignment="1">
      <alignment vertical="center"/>
    </xf>
    <xf numFmtId="191" fontId="9" fillId="0" borderId="0" xfId="5" applyNumberFormat="1" applyFont="1" applyFill="1" applyBorder="1" applyAlignment="1">
      <alignment horizontal="right" vertical="center"/>
    </xf>
    <xf numFmtId="191" fontId="9" fillId="0" borderId="1" xfId="5" applyNumberFormat="1" applyFont="1" applyFill="1" applyBorder="1" applyAlignment="1">
      <alignment horizontal="right" vertical="center"/>
    </xf>
    <xf numFmtId="191" fontId="9" fillId="0" borderId="0" xfId="8" applyNumberFormat="1" applyFont="1" applyFill="1" applyBorder="1" applyAlignment="1">
      <alignment horizontal="right" vertical="center"/>
    </xf>
    <xf numFmtId="191" fontId="9" fillId="0" borderId="2" xfId="1" applyNumberFormat="1" applyFont="1" applyFill="1" applyBorder="1" applyAlignment="1">
      <alignment horizontal="right" vertical="center"/>
    </xf>
    <xf numFmtId="191" fontId="9" fillId="0" borderId="0" xfId="1" applyNumberFormat="1" applyFont="1" applyFill="1" applyBorder="1" applyAlignment="1">
      <alignment horizontal="right" vertical="center"/>
    </xf>
    <xf numFmtId="191" fontId="9" fillId="0" borderId="3" xfId="5" applyNumberFormat="1" applyFont="1" applyFill="1" applyBorder="1" applyAlignment="1">
      <alignment horizontal="right" vertical="center"/>
    </xf>
    <xf numFmtId="191" fontId="9" fillId="0" borderId="2" xfId="5" applyNumberFormat="1" applyFont="1" applyFill="1" applyBorder="1" applyAlignment="1">
      <alignment horizontal="right" vertical="center"/>
    </xf>
    <xf numFmtId="191" fontId="8" fillId="0" borderId="1" xfId="21" applyNumberFormat="1" applyFont="1" applyBorder="1" applyAlignment="1">
      <alignment vertical="center" wrapText="1"/>
    </xf>
    <xf numFmtId="191" fontId="8" fillId="0" borderId="0" xfId="21" applyNumberFormat="1" applyFont="1" applyAlignment="1">
      <alignment vertical="center" wrapText="1"/>
    </xf>
    <xf numFmtId="0" fontId="9" fillId="0" borderId="0" xfId="16" applyFont="1" applyAlignment="1">
      <alignment horizontal="left" vertical="center" wrapText="1"/>
    </xf>
    <xf numFmtId="191" fontId="7" fillId="2" borderId="0" xfId="4" applyNumberFormat="1" applyFont="1" applyFill="1" applyBorder="1" applyAlignment="1">
      <alignment vertical="center"/>
    </xf>
    <xf numFmtId="191" fontId="7" fillId="2" borderId="1" xfId="4" applyNumberFormat="1" applyFont="1" applyFill="1" applyBorder="1" applyAlignment="1">
      <alignment vertical="center"/>
    </xf>
    <xf numFmtId="191" fontId="7" fillId="0" borderId="1" xfId="4" applyNumberFormat="1" applyFont="1" applyFill="1" applyBorder="1" applyAlignment="1">
      <alignment vertical="center"/>
    </xf>
    <xf numFmtId="191" fontId="7" fillId="2" borderId="0" xfId="4" quotePrefix="1" applyNumberFormat="1" applyFont="1" applyFill="1" applyBorder="1" applyAlignment="1">
      <alignment horizontal="right" vertical="center" wrapText="1"/>
    </xf>
    <xf numFmtId="191" fontId="7" fillId="0" borderId="0" xfId="4" quotePrefix="1" applyNumberFormat="1" applyFont="1" applyFill="1" applyBorder="1" applyAlignment="1">
      <alignment horizontal="right" vertical="center" wrapText="1"/>
    </xf>
    <xf numFmtId="191" fontId="7" fillId="2" borderId="0" xfId="4" applyNumberFormat="1" applyFont="1" applyFill="1" applyBorder="1" applyAlignment="1">
      <alignment horizontal="right" vertical="center"/>
    </xf>
    <xf numFmtId="191" fontId="7" fillId="2" borderId="1" xfId="4" applyNumberFormat="1" applyFont="1" applyFill="1" applyBorder="1" applyAlignment="1">
      <alignment horizontal="right" vertical="center"/>
    </xf>
    <xf numFmtId="191" fontId="7" fillId="0" borderId="1" xfId="4" applyNumberFormat="1" applyFont="1" applyFill="1" applyBorder="1" applyAlignment="1">
      <alignment horizontal="right" vertical="center"/>
    </xf>
    <xf numFmtId="191" fontId="10" fillId="0" borderId="0" xfId="21" applyNumberFormat="1" applyFont="1" applyAlignment="1">
      <alignment horizontal="left" vertical="center"/>
    </xf>
    <xf numFmtId="191" fontId="9" fillId="0" borderId="0" xfId="21" applyNumberFormat="1" applyFont="1" applyAlignment="1">
      <alignment horizontal="right" vertical="center"/>
    </xf>
    <xf numFmtId="191" fontId="10" fillId="0" borderId="0" xfId="21" applyNumberFormat="1" applyFont="1" applyAlignment="1">
      <alignment horizontal="right" vertical="center" wrapText="1"/>
    </xf>
    <xf numFmtId="191" fontId="9" fillId="0" borderId="0" xfId="19" applyNumberFormat="1" applyFont="1" applyAlignment="1">
      <alignment vertical="center"/>
    </xf>
    <xf numFmtId="191" fontId="9" fillId="0" borderId="0" xfId="19" applyNumberFormat="1" applyFont="1" applyAlignment="1">
      <alignment horizontal="right" vertical="center"/>
    </xf>
    <xf numFmtId="191" fontId="9" fillId="0" borderId="1" xfId="19" applyNumberFormat="1" applyFont="1" applyBorder="1" applyAlignment="1">
      <alignment horizontal="right" vertical="center"/>
    </xf>
    <xf numFmtId="191" fontId="8" fillId="0" borderId="1" xfId="4" applyNumberFormat="1" applyFont="1" applyFill="1" applyBorder="1" applyAlignment="1">
      <alignment horizontal="right" vertical="center"/>
    </xf>
    <xf numFmtId="191" fontId="7" fillId="2" borderId="0" xfId="1" quotePrefix="1" applyNumberFormat="1" applyFont="1" applyFill="1" applyBorder="1" applyAlignment="1">
      <alignment vertical="center"/>
    </xf>
    <xf numFmtId="191" fontId="7" fillId="0" borderId="0" xfId="24" applyNumberFormat="1" applyFont="1" applyAlignment="1">
      <alignment horizontal="right" vertical="center"/>
    </xf>
    <xf numFmtId="0" fontId="9" fillId="0" borderId="0" xfId="16" applyFont="1" applyAlignment="1">
      <alignment vertical="center"/>
    </xf>
    <xf numFmtId="0" fontId="7" fillId="0" borderId="0" xfId="21" quotePrefix="1" applyFont="1" applyAlignment="1">
      <alignment vertical="center"/>
    </xf>
    <xf numFmtId="191" fontId="7" fillId="2" borderId="1" xfId="1" quotePrefix="1" applyNumberFormat="1" applyFont="1" applyFill="1" applyBorder="1" applyAlignment="1">
      <alignment vertical="center"/>
    </xf>
    <xf numFmtId="0" fontId="8" fillId="0" borderId="1" xfId="16" applyFont="1" applyBorder="1" applyAlignment="1">
      <alignment horizontal="center" vertical="center" wrapText="1"/>
    </xf>
    <xf numFmtId="0" fontId="9" fillId="0" borderId="0" xfId="16" applyFont="1" applyAlignment="1">
      <alignment horizontal="center" vertical="center" wrapText="1"/>
    </xf>
    <xf numFmtId="0" fontId="8" fillId="0" borderId="0" xfId="21" applyFont="1" applyAlignment="1">
      <alignment horizontal="center" vertical="center" wrapText="1"/>
    </xf>
    <xf numFmtId="0" fontId="7" fillId="0" borderId="0" xfId="16" applyFont="1" applyAlignment="1">
      <alignment horizontal="center" vertical="center"/>
    </xf>
    <xf numFmtId="0" fontId="7" fillId="0" borderId="0" xfId="21" applyFont="1" applyAlignment="1">
      <alignment horizontal="center" vertical="center"/>
    </xf>
    <xf numFmtId="0" fontId="8" fillId="0" borderId="0" xfId="21" applyFont="1" applyAlignment="1">
      <alignment horizontal="left" vertical="center"/>
    </xf>
    <xf numFmtId="0" fontId="8" fillId="0" borderId="0" xfId="16" applyFont="1" applyAlignment="1">
      <alignment horizontal="left" vertical="center"/>
    </xf>
    <xf numFmtId="0" fontId="8" fillId="0" borderId="0" xfId="16" applyFont="1" applyAlignment="1">
      <alignment horizontal="center" vertical="center"/>
    </xf>
    <xf numFmtId="191" fontId="8" fillId="0" borderId="1" xfId="16" applyNumberFormat="1" applyFont="1" applyBorder="1" applyAlignment="1">
      <alignment horizontal="right" vertical="center"/>
    </xf>
    <xf numFmtId="0" fontId="7" fillId="0" borderId="0" xfId="16" quotePrefix="1" applyFont="1" applyAlignment="1">
      <alignment horizontal="center" vertical="center"/>
    </xf>
    <xf numFmtId="191" fontId="8" fillId="0" borderId="0" xfId="16" applyNumberFormat="1" applyFont="1" applyAlignment="1">
      <alignment horizontal="center" vertical="center"/>
    </xf>
    <xf numFmtId="191" fontId="7" fillId="0" borderId="0" xfId="16" quotePrefix="1" applyNumberFormat="1" applyFont="1" applyAlignment="1">
      <alignment horizontal="center" vertical="center"/>
    </xf>
    <xf numFmtId="0" fontId="7" fillId="0" borderId="0" xfId="16" applyFont="1" applyAlignment="1">
      <alignment horizontal="left" vertical="center"/>
    </xf>
    <xf numFmtId="191" fontId="7" fillId="0" borderId="0" xfId="16" applyNumberFormat="1" applyFont="1" applyAlignment="1">
      <alignment horizontal="center" vertical="center"/>
    </xf>
    <xf numFmtId="191" fontId="10" fillId="0" borderId="0" xfId="2" applyNumberFormat="1" applyFont="1" applyFill="1" applyBorder="1" applyAlignment="1">
      <alignment horizontal="right" vertical="center"/>
    </xf>
    <xf numFmtId="191" fontId="11" fillId="0" borderId="0" xfId="1" applyNumberFormat="1" applyFont="1" applyFill="1" applyBorder="1" applyAlignment="1">
      <alignment horizontal="right" vertical="center"/>
    </xf>
    <xf numFmtId="0" fontId="8" fillId="0" borderId="0" xfId="21" applyFont="1" applyAlignment="1">
      <alignment horizontal="left" vertical="center"/>
    </xf>
    <xf numFmtId="0" fontId="8" fillId="0" borderId="1" xfId="21" applyFont="1" applyBorder="1" applyAlignment="1">
      <alignment horizontal="left" vertical="center"/>
    </xf>
    <xf numFmtId="191" fontId="8" fillId="0" borderId="1" xfId="21" applyNumberFormat="1" applyFont="1" applyBorder="1" applyAlignment="1">
      <alignment horizontal="center" vertical="center" wrapText="1"/>
    </xf>
    <xf numFmtId="0" fontId="7" fillId="0" borderId="0" xfId="21" applyFont="1" applyAlignment="1">
      <alignment horizontal="center" vertical="center"/>
    </xf>
    <xf numFmtId="191" fontId="7" fillId="0" borderId="0" xfId="19" applyNumberFormat="1" applyFont="1" applyAlignment="1">
      <alignment horizontal="center" vertical="center"/>
    </xf>
    <xf numFmtId="0" fontId="7" fillId="0" borderId="1" xfId="17" quotePrefix="1" applyFont="1" applyBorder="1" applyAlignment="1">
      <alignment horizontal="left" vertical="center"/>
    </xf>
    <xf numFmtId="191" fontId="8" fillId="0" borderId="0" xfId="19" applyNumberFormat="1" applyFont="1" applyAlignment="1">
      <alignment horizontal="center" vertical="center"/>
    </xf>
    <xf numFmtId="0" fontId="7" fillId="0" borderId="1" xfId="16" quotePrefix="1" applyFont="1" applyBorder="1" applyAlignment="1">
      <alignment horizontal="left" vertical="center"/>
    </xf>
    <xf numFmtId="0" fontId="8" fillId="0" borderId="0" xfId="16" applyFont="1" applyAlignment="1">
      <alignment horizontal="left" vertical="center"/>
    </xf>
    <xf numFmtId="0" fontId="8" fillId="0" borderId="1" xfId="16" applyFont="1" applyBorder="1" applyAlignment="1">
      <alignment horizontal="left" vertical="center"/>
    </xf>
    <xf numFmtId="0" fontId="8" fillId="0" borderId="0" xfId="16" applyFont="1" applyAlignment="1">
      <alignment horizontal="center" vertical="center"/>
    </xf>
    <xf numFmtId="0" fontId="7" fillId="0" borderId="0" xfId="16" applyFont="1" applyAlignment="1">
      <alignment horizontal="center" vertical="center"/>
    </xf>
    <xf numFmtId="0" fontId="7" fillId="0" borderId="1" xfId="16" applyFont="1" applyBorder="1" applyAlignment="1">
      <alignment horizontal="left" vertical="center"/>
    </xf>
    <xf numFmtId="190" fontId="8" fillId="0" borderId="0" xfId="16" applyNumberFormat="1" applyFont="1" applyAlignment="1">
      <alignment horizontal="left" vertical="center"/>
    </xf>
    <xf numFmtId="0" fontId="8" fillId="0" borderId="1" xfId="16" quotePrefix="1" applyFont="1" applyBorder="1" applyAlignment="1">
      <alignment horizontal="left" vertical="center"/>
    </xf>
    <xf numFmtId="190" fontId="8" fillId="0" borderId="1" xfId="16" quotePrefix="1" applyNumberFormat="1" applyFont="1" applyBorder="1" applyAlignment="1">
      <alignment horizontal="left" vertical="center"/>
    </xf>
    <xf numFmtId="191" fontId="8" fillId="0" borderId="4" xfId="16" applyNumberFormat="1" applyFont="1" applyBorder="1" applyAlignment="1">
      <alignment horizontal="center" vertical="center"/>
    </xf>
    <xf numFmtId="191" fontId="8" fillId="0" borderId="1" xfId="16" applyNumberFormat="1" applyFont="1" applyBorder="1" applyAlignment="1">
      <alignment horizontal="right" vertical="center"/>
    </xf>
    <xf numFmtId="191" fontId="8" fillId="0" borderId="1" xfId="16" applyNumberFormat="1" applyFont="1" applyBorder="1" applyAlignment="1">
      <alignment horizontal="left" vertical="center"/>
    </xf>
    <xf numFmtId="0" fontId="7" fillId="0" borderId="0" xfId="16" quotePrefix="1" applyFont="1" applyAlignment="1">
      <alignment horizontal="center" vertical="center"/>
    </xf>
    <xf numFmtId="191" fontId="8" fillId="0" borderId="0" xfId="16" applyNumberFormat="1" applyFont="1" applyAlignment="1">
      <alignment horizontal="center" vertical="center"/>
    </xf>
    <xf numFmtId="191" fontId="7" fillId="0" borderId="0" xfId="16" quotePrefix="1" applyNumberFormat="1" applyFont="1" applyAlignment="1">
      <alignment horizontal="center" vertical="center"/>
    </xf>
    <xf numFmtId="191" fontId="7" fillId="0" borderId="0" xfId="16" applyNumberFormat="1" applyFont="1" applyAlignment="1">
      <alignment horizontal="center" vertical="center"/>
    </xf>
    <xf numFmtId="0" fontId="7" fillId="0" borderId="0" xfId="13" applyFont="1" applyAlignment="1">
      <alignment horizontal="left" vertical="center" wrapText="1"/>
    </xf>
    <xf numFmtId="191" fontId="8" fillId="0" borderId="1" xfId="16" applyNumberFormat="1" applyFont="1" applyBorder="1" applyAlignment="1">
      <alignment horizontal="center" vertical="center" wrapText="1"/>
    </xf>
    <xf numFmtId="0" fontId="7" fillId="0" borderId="0" xfId="16" applyFont="1" applyAlignment="1">
      <alignment horizontal="left" vertical="center"/>
    </xf>
  </cellXfs>
  <cellStyles count="25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3" xfId="23" xr:uid="{784F9A8E-18EE-4B84-90C6-E67BB163E9E9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2 2" xfId="8" xr:uid="{00000000-0005-0000-0000-000007000000}"/>
    <cellStyle name="Comma 4" xfId="9" xr:uid="{00000000-0005-0000-0000-000008000000}"/>
    <cellStyle name="Comma 6" xfId="10" xr:uid="{00000000-0005-0000-0000-000009000000}"/>
    <cellStyle name="Comma 6 2" xfId="11" xr:uid="{00000000-0005-0000-0000-00000A000000}"/>
    <cellStyle name="Normal" xfId="0" builtinId="0"/>
    <cellStyle name="Normal 19" xfId="12" xr:uid="{00000000-0005-0000-0000-00000C000000}"/>
    <cellStyle name="Normal 19 2" xfId="13" xr:uid="{00000000-0005-0000-0000-00000D000000}"/>
    <cellStyle name="Normal 2" xfId="14" xr:uid="{00000000-0005-0000-0000-00000E000000}"/>
    <cellStyle name="Normal 2 2" xfId="15" xr:uid="{00000000-0005-0000-0000-00000F000000}"/>
    <cellStyle name="Normal 2 2 2" xfId="16" xr:uid="{00000000-0005-0000-0000-000010000000}"/>
    <cellStyle name="Normal 2 3" xfId="17" xr:uid="{00000000-0005-0000-0000-000011000000}"/>
    <cellStyle name="Normal 3" xfId="18" xr:uid="{00000000-0005-0000-0000-000012000000}"/>
    <cellStyle name="Normal 3 2" xfId="19" xr:uid="{00000000-0005-0000-0000-000013000000}"/>
    <cellStyle name="Normal 3 2 2 2 2" xfId="24" xr:uid="{994F074E-B7BF-448F-949B-770DBFB9C53E}"/>
    <cellStyle name="Normal 4" xfId="20" xr:uid="{00000000-0005-0000-0000-000014000000}"/>
    <cellStyle name="Normal_031220060121E02" xfId="21" xr:uid="{00000000-0005-0000-0000-000015000000}"/>
    <cellStyle name="ปกติ_FIS Q1_04 ( SIM )" xfId="22" xr:uid="{00000000-0005-0000-0000-000016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5"/>
  <sheetViews>
    <sheetView tabSelected="1" zoomScaleNormal="100" zoomScaleSheetLayoutView="100" workbookViewId="0">
      <selection sqref="A1:J1"/>
    </sheetView>
  </sheetViews>
  <sheetFormatPr defaultColWidth="9.09765625" defaultRowHeight="11.5" x14ac:dyDescent="0.75"/>
  <cols>
    <col min="1" max="1" width="52.19921875" style="2" customWidth="1"/>
    <col min="2" max="2" width="6.3984375" style="165" customWidth="1"/>
    <col min="3" max="3" width="0.8984375" style="1" customWidth="1"/>
    <col min="4" max="4" width="13.19921875" style="3" customWidth="1"/>
    <col min="5" max="5" width="0.8984375" style="4" customWidth="1"/>
    <col min="6" max="6" width="13.19921875" style="150" customWidth="1"/>
    <col min="7" max="7" width="0.8984375" style="3" customWidth="1"/>
    <col min="8" max="8" width="13.19921875" style="3" customWidth="1"/>
    <col min="9" max="9" width="0.8984375" style="4" customWidth="1"/>
    <col min="10" max="10" width="13.19921875" style="150" customWidth="1"/>
    <col min="11" max="16384" width="9.09765625" style="1"/>
  </cols>
  <sheetData>
    <row r="1" spans="1:10" ht="16.25" customHeight="1" x14ac:dyDescent="0.75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</row>
    <row r="2" spans="1:10" ht="16.25" customHeight="1" x14ac:dyDescent="0.75">
      <c r="A2" s="177" t="s">
        <v>1</v>
      </c>
      <c r="B2" s="177"/>
      <c r="C2" s="177"/>
      <c r="D2" s="177"/>
      <c r="E2" s="177"/>
      <c r="F2" s="177"/>
      <c r="G2" s="177"/>
      <c r="H2" s="177"/>
      <c r="I2" s="177"/>
      <c r="J2" s="177"/>
    </row>
    <row r="3" spans="1:10" ht="16.25" customHeight="1" x14ac:dyDescent="0.75">
      <c r="A3" s="178" t="s">
        <v>241</v>
      </c>
      <c r="B3" s="178"/>
      <c r="C3" s="178"/>
      <c r="D3" s="178"/>
      <c r="E3" s="178"/>
      <c r="F3" s="178"/>
      <c r="G3" s="178"/>
      <c r="H3" s="178"/>
      <c r="I3" s="178"/>
      <c r="J3" s="178"/>
    </row>
    <row r="4" spans="1:10" ht="16.25" customHeight="1" x14ac:dyDescent="0.75">
      <c r="A4" s="166"/>
      <c r="B4" s="166"/>
      <c r="C4" s="166"/>
      <c r="D4" s="30"/>
      <c r="E4" s="30"/>
      <c r="F4" s="149"/>
      <c r="G4" s="30"/>
      <c r="H4" s="30"/>
      <c r="I4" s="30"/>
      <c r="J4" s="149"/>
    </row>
    <row r="5" spans="1:10" ht="16.25" customHeight="1" x14ac:dyDescent="0.75"/>
    <row r="6" spans="1:10" ht="16.25" customHeight="1" x14ac:dyDescent="0.75">
      <c r="A6" s="31"/>
      <c r="B6" s="32"/>
      <c r="C6" s="32"/>
      <c r="D6" s="179" t="s">
        <v>2</v>
      </c>
      <c r="E6" s="179"/>
      <c r="F6" s="179"/>
      <c r="H6" s="179" t="s">
        <v>3</v>
      </c>
      <c r="I6" s="179"/>
      <c r="J6" s="179"/>
    </row>
    <row r="7" spans="1:10" s="33" customFormat="1" ht="16.25" customHeight="1" x14ac:dyDescent="0.75">
      <c r="D7" s="34" t="s">
        <v>4</v>
      </c>
      <c r="E7" s="34"/>
      <c r="F7" s="151" t="s">
        <v>5</v>
      </c>
      <c r="G7" s="3"/>
      <c r="H7" s="34" t="s">
        <v>4</v>
      </c>
      <c r="I7" s="34"/>
      <c r="J7" s="151" t="s">
        <v>5</v>
      </c>
    </row>
    <row r="8" spans="1:10" s="33" customFormat="1" ht="16.25" customHeight="1" x14ac:dyDescent="0.75">
      <c r="D8" s="5" t="s">
        <v>242</v>
      </c>
      <c r="E8" s="6"/>
      <c r="F8" s="126" t="s">
        <v>6</v>
      </c>
      <c r="G8" s="7"/>
      <c r="H8" s="5" t="s">
        <v>242</v>
      </c>
      <c r="I8" s="6"/>
      <c r="J8" s="126" t="s">
        <v>6</v>
      </c>
    </row>
    <row r="9" spans="1:10" s="33" customFormat="1" ht="16.25" customHeight="1" x14ac:dyDescent="0.75">
      <c r="D9" s="27" t="s">
        <v>7</v>
      </c>
      <c r="E9" s="28"/>
      <c r="F9" s="27" t="s">
        <v>8</v>
      </c>
      <c r="G9" s="8"/>
      <c r="H9" s="27" t="s">
        <v>7</v>
      </c>
      <c r="I9" s="28"/>
      <c r="J9" s="27" t="s">
        <v>8</v>
      </c>
    </row>
    <row r="10" spans="1:10" s="33" customFormat="1" ht="16.25" customHeight="1" x14ac:dyDescent="0.75">
      <c r="B10" s="35" t="s">
        <v>9</v>
      </c>
      <c r="D10" s="36" t="s">
        <v>10</v>
      </c>
      <c r="E10" s="28"/>
      <c r="F10" s="127" t="s">
        <v>10</v>
      </c>
      <c r="G10" s="8"/>
      <c r="H10" s="36" t="s">
        <v>10</v>
      </c>
      <c r="I10" s="28"/>
      <c r="J10" s="127" t="s">
        <v>10</v>
      </c>
    </row>
    <row r="11" spans="1:10" s="33" customFormat="1" ht="16.25" customHeight="1" x14ac:dyDescent="0.75">
      <c r="B11" s="163"/>
      <c r="D11" s="60"/>
      <c r="E11" s="40"/>
      <c r="F11" s="152"/>
      <c r="G11" s="40"/>
      <c r="H11" s="60"/>
      <c r="I11" s="28"/>
      <c r="J11" s="175"/>
    </row>
    <row r="12" spans="1:10" ht="16.399999999999999" customHeight="1" x14ac:dyDescent="0.75">
      <c r="A12" s="37" t="s">
        <v>11</v>
      </c>
      <c r="B12" s="38"/>
      <c r="C12" s="39"/>
      <c r="D12" s="60"/>
      <c r="E12" s="40"/>
      <c r="F12" s="152"/>
      <c r="G12" s="40"/>
      <c r="H12" s="60"/>
      <c r="I12" s="40"/>
      <c r="J12" s="152"/>
    </row>
    <row r="13" spans="1:10" ht="16.25" customHeight="1" x14ac:dyDescent="0.75">
      <c r="A13" s="37"/>
      <c r="B13" s="38"/>
      <c r="C13" s="39"/>
      <c r="D13" s="60"/>
      <c r="E13" s="40"/>
      <c r="F13" s="152"/>
      <c r="G13" s="40"/>
      <c r="H13" s="60"/>
      <c r="I13" s="40"/>
      <c r="J13" s="152"/>
    </row>
    <row r="14" spans="1:10" ht="16.25" customHeight="1" x14ac:dyDescent="0.75">
      <c r="A14" s="39" t="s">
        <v>12</v>
      </c>
      <c r="B14" s="38"/>
      <c r="C14" s="39"/>
      <c r="D14" s="61">
        <v>965498</v>
      </c>
      <c r="E14" s="41"/>
      <c r="F14" s="128">
        <v>1000242</v>
      </c>
      <c r="G14" s="41"/>
      <c r="H14" s="61">
        <v>965342</v>
      </c>
      <c r="I14" s="41"/>
      <c r="J14" s="128">
        <v>1000086</v>
      </c>
    </row>
    <row r="15" spans="1:10" ht="16.25" customHeight="1" x14ac:dyDescent="0.75">
      <c r="A15" s="39" t="s">
        <v>13</v>
      </c>
      <c r="B15" s="38"/>
      <c r="C15" s="39"/>
      <c r="D15" s="61">
        <v>57873601</v>
      </c>
      <c r="E15" s="41"/>
      <c r="F15" s="128">
        <v>45732349</v>
      </c>
      <c r="G15" s="41"/>
      <c r="H15" s="61">
        <v>56295674</v>
      </c>
      <c r="I15" s="41"/>
      <c r="J15" s="128">
        <v>48186721</v>
      </c>
    </row>
    <row r="16" spans="1:10" ht="16.25" customHeight="1" x14ac:dyDescent="0.75">
      <c r="A16" s="39" t="s">
        <v>256</v>
      </c>
      <c r="B16" s="38">
        <v>7</v>
      </c>
      <c r="C16" s="39"/>
      <c r="D16" s="61">
        <v>12240529</v>
      </c>
      <c r="E16" s="41"/>
      <c r="F16" s="115">
        <v>18702990</v>
      </c>
      <c r="G16" s="115"/>
      <c r="H16" s="141">
        <v>2320458</v>
      </c>
      <c r="I16" s="115"/>
      <c r="J16" s="115">
        <v>3359880</v>
      </c>
    </row>
    <row r="17" spans="1:10" ht="16.25" customHeight="1" x14ac:dyDescent="0.75">
      <c r="A17" s="39" t="s">
        <v>14</v>
      </c>
      <c r="B17" s="38"/>
      <c r="C17" s="39"/>
      <c r="D17" s="61">
        <v>13859178</v>
      </c>
      <c r="E17" s="41"/>
      <c r="F17" s="115">
        <v>10538015</v>
      </c>
      <c r="G17" s="115"/>
      <c r="H17" s="141">
        <v>13842922</v>
      </c>
      <c r="I17" s="115"/>
      <c r="J17" s="115">
        <v>10538995</v>
      </c>
    </row>
    <row r="18" spans="1:10" ht="16.25" customHeight="1" x14ac:dyDescent="0.75">
      <c r="A18" s="39" t="s">
        <v>15</v>
      </c>
      <c r="B18" s="38">
        <v>8</v>
      </c>
      <c r="C18" s="39"/>
      <c r="D18" s="61">
        <v>36384562</v>
      </c>
      <c r="E18" s="41"/>
      <c r="F18" s="115">
        <v>31847691</v>
      </c>
      <c r="G18" s="115"/>
      <c r="H18" s="141">
        <v>34751776</v>
      </c>
      <c r="I18" s="115"/>
      <c r="J18" s="115">
        <v>30613322</v>
      </c>
    </row>
    <row r="19" spans="1:10" ht="16.25" customHeight="1" x14ac:dyDescent="0.75">
      <c r="A19" s="39" t="s">
        <v>16</v>
      </c>
      <c r="B19" s="38">
        <v>9</v>
      </c>
      <c r="C19" s="39"/>
      <c r="D19" s="62">
        <v>0</v>
      </c>
      <c r="E19" s="41"/>
      <c r="F19" s="145">
        <v>0</v>
      </c>
      <c r="G19" s="115"/>
      <c r="H19" s="144">
        <v>9709648</v>
      </c>
      <c r="I19" s="115"/>
      <c r="J19" s="145">
        <v>9706298</v>
      </c>
    </row>
    <row r="20" spans="1:10" ht="16.25" customHeight="1" x14ac:dyDescent="0.75">
      <c r="A20" s="39" t="s">
        <v>17</v>
      </c>
      <c r="C20" s="39"/>
      <c r="D20" s="61">
        <v>20084</v>
      </c>
      <c r="E20" s="41"/>
      <c r="F20" s="115">
        <v>20221</v>
      </c>
      <c r="G20" s="115"/>
      <c r="H20" s="141">
        <v>0</v>
      </c>
      <c r="I20" s="115"/>
      <c r="J20" s="115">
        <v>0</v>
      </c>
    </row>
    <row r="21" spans="1:10" ht="16.25" customHeight="1" x14ac:dyDescent="0.75">
      <c r="A21" s="39" t="s">
        <v>18</v>
      </c>
      <c r="B21" s="38">
        <v>10</v>
      </c>
      <c r="C21" s="39"/>
      <c r="D21" s="61">
        <v>387138199</v>
      </c>
      <c r="E21" s="41"/>
      <c r="F21" s="115">
        <v>364870521</v>
      </c>
      <c r="G21" s="115"/>
      <c r="H21" s="141">
        <v>388961973</v>
      </c>
      <c r="I21" s="115"/>
      <c r="J21" s="115">
        <v>366616498</v>
      </c>
    </row>
    <row r="22" spans="1:10" ht="16.25" customHeight="1" x14ac:dyDescent="0.75">
      <c r="A22" s="39" t="s">
        <v>19</v>
      </c>
      <c r="C22" s="39"/>
      <c r="D22" s="61">
        <v>6720738</v>
      </c>
      <c r="E22" s="41"/>
      <c r="F22" s="115">
        <v>5787730</v>
      </c>
      <c r="G22" s="115"/>
      <c r="H22" s="141">
        <v>7805247</v>
      </c>
      <c r="I22" s="115"/>
      <c r="J22" s="115">
        <v>6893164</v>
      </c>
    </row>
    <row r="23" spans="1:10" ht="16.25" customHeight="1" x14ac:dyDescent="0.75">
      <c r="A23" s="39" t="s">
        <v>20</v>
      </c>
      <c r="B23" s="38"/>
      <c r="C23" s="39"/>
      <c r="D23" s="61">
        <v>7439740</v>
      </c>
      <c r="E23" s="41"/>
      <c r="F23" s="115">
        <v>7412008</v>
      </c>
      <c r="G23" s="115"/>
      <c r="H23" s="141">
        <v>1326879</v>
      </c>
      <c r="I23" s="115"/>
      <c r="J23" s="115">
        <v>1278141</v>
      </c>
    </row>
    <row r="24" spans="1:10" ht="16.25" customHeight="1" x14ac:dyDescent="0.75">
      <c r="A24" s="39" t="s">
        <v>21</v>
      </c>
      <c r="B24" s="38"/>
      <c r="C24" s="39"/>
      <c r="D24" s="61">
        <v>253664</v>
      </c>
      <c r="E24" s="41"/>
      <c r="F24" s="115">
        <v>282138</v>
      </c>
      <c r="G24" s="115"/>
      <c r="H24" s="141">
        <v>1166869</v>
      </c>
      <c r="I24" s="115"/>
      <c r="J24" s="115">
        <v>1126819</v>
      </c>
    </row>
    <row r="25" spans="1:10" ht="16.25" customHeight="1" x14ac:dyDescent="0.75">
      <c r="A25" s="39" t="s">
        <v>22</v>
      </c>
      <c r="B25" s="38"/>
      <c r="C25" s="39"/>
      <c r="D25" s="61">
        <v>1594583</v>
      </c>
      <c r="E25" s="41"/>
      <c r="F25" s="115">
        <v>1388321</v>
      </c>
      <c r="G25" s="115"/>
      <c r="H25" s="141">
        <v>1364409</v>
      </c>
      <c r="I25" s="115"/>
      <c r="J25" s="115">
        <v>1263614</v>
      </c>
    </row>
    <row r="26" spans="1:10" ht="16.25" customHeight="1" x14ac:dyDescent="0.75">
      <c r="A26" s="39" t="s">
        <v>23</v>
      </c>
      <c r="B26" s="38"/>
      <c r="C26" s="39"/>
      <c r="D26" s="61">
        <v>3066035</v>
      </c>
      <c r="E26" s="41"/>
      <c r="F26" s="115">
        <v>3066035</v>
      </c>
      <c r="G26" s="115"/>
      <c r="H26" s="141">
        <v>0</v>
      </c>
      <c r="I26" s="115"/>
      <c r="J26" s="115">
        <v>0</v>
      </c>
    </row>
    <row r="27" spans="1:10" ht="16.25" customHeight="1" x14ac:dyDescent="0.75">
      <c r="A27" s="39" t="s">
        <v>24</v>
      </c>
      <c r="B27" s="38"/>
      <c r="C27" s="39"/>
      <c r="D27" s="61">
        <v>1977353</v>
      </c>
      <c r="E27" s="41"/>
      <c r="F27" s="115">
        <v>1431900</v>
      </c>
      <c r="G27" s="115"/>
      <c r="H27" s="141">
        <v>1694719</v>
      </c>
      <c r="I27" s="115"/>
      <c r="J27" s="115">
        <v>1215611</v>
      </c>
    </row>
    <row r="28" spans="1:10" ht="16.25" customHeight="1" x14ac:dyDescent="0.75">
      <c r="A28" s="39" t="s">
        <v>257</v>
      </c>
      <c r="B28" s="38"/>
      <c r="C28" s="39"/>
      <c r="D28" s="61">
        <v>1542894</v>
      </c>
      <c r="E28" s="41"/>
      <c r="F28" s="115">
        <v>1275894</v>
      </c>
      <c r="G28" s="115"/>
      <c r="H28" s="141">
        <v>0</v>
      </c>
      <c r="I28" s="115"/>
      <c r="J28" s="115">
        <v>0</v>
      </c>
    </row>
    <row r="29" spans="1:10" ht="16.25" customHeight="1" x14ac:dyDescent="0.75">
      <c r="A29" s="39" t="s">
        <v>25</v>
      </c>
      <c r="B29" s="38"/>
      <c r="C29" s="39"/>
      <c r="D29" s="61">
        <v>8298601</v>
      </c>
      <c r="E29" s="41"/>
      <c r="F29" s="115">
        <v>7976075</v>
      </c>
      <c r="G29" s="115"/>
      <c r="H29" s="141">
        <v>0</v>
      </c>
      <c r="I29" s="115"/>
      <c r="J29" s="115">
        <v>0</v>
      </c>
    </row>
    <row r="30" spans="1:10" ht="16.25" customHeight="1" x14ac:dyDescent="0.75">
      <c r="A30" s="39" t="s">
        <v>26</v>
      </c>
      <c r="B30" s="42" t="s">
        <v>268</v>
      </c>
      <c r="C30" s="39"/>
      <c r="D30" s="63">
        <v>14513290</v>
      </c>
      <c r="E30" s="41"/>
      <c r="F30" s="143">
        <v>6304888</v>
      </c>
      <c r="G30" s="115"/>
      <c r="H30" s="142">
        <v>12822798</v>
      </c>
      <c r="I30" s="115"/>
      <c r="J30" s="143">
        <v>5446609</v>
      </c>
    </row>
    <row r="31" spans="1:10" ht="16.25" customHeight="1" x14ac:dyDescent="0.75">
      <c r="A31" s="39"/>
      <c r="B31" s="42"/>
      <c r="C31" s="39"/>
      <c r="D31" s="61"/>
      <c r="E31" s="41"/>
      <c r="F31" s="128"/>
      <c r="G31" s="41"/>
      <c r="H31" s="61"/>
      <c r="I31" s="41"/>
      <c r="J31" s="128"/>
    </row>
    <row r="32" spans="1:10" ht="16.25" customHeight="1" thickBot="1" x14ac:dyDescent="0.8">
      <c r="A32" s="43" t="s">
        <v>28</v>
      </c>
      <c r="B32" s="38"/>
      <c r="C32" s="39"/>
      <c r="D32" s="64">
        <f>SUM(D14:D30)</f>
        <v>553888549</v>
      </c>
      <c r="E32" s="41"/>
      <c r="F32" s="129">
        <f>SUM(F14:F30)</f>
        <v>507637018</v>
      </c>
      <c r="G32" s="41"/>
      <c r="H32" s="64">
        <f>SUM(H14:H30)</f>
        <v>533028714</v>
      </c>
      <c r="I32" s="41"/>
      <c r="J32" s="129">
        <f>SUM(J14:J30)</f>
        <v>487245758</v>
      </c>
    </row>
    <row r="33" spans="1:10" ht="16.5" customHeight="1" thickTop="1" x14ac:dyDescent="0.75">
      <c r="A33" s="37"/>
      <c r="B33" s="38"/>
      <c r="C33" s="39"/>
      <c r="D33" s="44"/>
      <c r="E33" s="44"/>
      <c r="F33" s="153"/>
      <c r="G33" s="44"/>
      <c r="H33" s="44"/>
      <c r="I33" s="44"/>
      <c r="J33" s="153"/>
    </row>
    <row r="34" spans="1:10" ht="16.5" customHeight="1" x14ac:dyDescent="0.75">
      <c r="A34" s="37"/>
      <c r="B34" s="38"/>
      <c r="C34" s="39"/>
      <c r="D34" s="44"/>
      <c r="E34" s="44"/>
      <c r="F34" s="153"/>
      <c r="G34" s="44"/>
      <c r="H34" s="44"/>
      <c r="I34" s="44"/>
      <c r="J34" s="153"/>
    </row>
    <row r="35" spans="1:10" ht="16.5" customHeight="1" x14ac:dyDescent="0.75">
      <c r="A35" s="37"/>
      <c r="B35" s="38"/>
      <c r="C35" s="39"/>
      <c r="D35" s="44"/>
      <c r="E35" s="44"/>
      <c r="F35" s="153"/>
      <c r="G35" s="44"/>
      <c r="H35" s="44"/>
      <c r="I35" s="44"/>
      <c r="J35" s="153"/>
    </row>
    <row r="36" spans="1:10" ht="16.5" customHeight="1" x14ac:dyDescent="0.75">
      <c r="A36" s="37"/>
      <c r="B36" s="38"/>
      <c r="C36" s="39"/>
      <c r="D36" s="44"/>
      <c r="E36" s="44"/>
      <c r="F36" s="153"/>
      <c r="G36" s="44"/>
      <c r="H36" s="44"/>
      <c r="I36" s="44"/>
      <c r="J36" s="153"/>
    </row>
    <row r="37" spans="1:10" ht="16.5" customHeight="1" x14ac:dyDescent="0.75">
      <c r="A37" s="37"/>
      <c r="B37" s="38"/>
      <c r="C37" s="39"/>
      <c r="D37" s="44"/>
      <c r="E37" s="44"/>
      <c r="F37" s="153"/>
      <c r="G37" s="44"/>
      <c r="H37" s="44"/>
      <c r="I37" s="44"/>
      <c r="J37" s="153"/>
    </row>
    <row r="38" spans="1:10" ht="16.5" customHeight="1" x14ac:dyDescent="0.75">
      <c r="A38" s="37"/>
      <c r="B38" s="38"/>
      <c r="C38" s="39"/>
      <c r="D38" s="44"/>
      <c r="E38" s="44"/>
      <c r="F38" s="153"/>
      <c r="G38" s="44"/>
      <c r="H38" s="44"/>
      <c r="I38" s="44"/>
      <c r="J38" s="153"/>
    </row>
    <row r="39" spans="1:10" ht="16.5" customHeight="1" x14ac:dyDescent="0.75">
      <c r="A39" s="37"/>
      <c r="B39" s="38"/>
      <c r="C39" s="39"/>
      <c r="D39" s="44"/>
      <c r="E39" s="44"/>
      <c r="F39" s="153"/>
      <c r="G39" s="44"/>
      <c r="H39" s="44"/>
      <c r="I39" s="44"/>
      <c r="J39" s="153"/>
    </row>
    <row r="40" spans="1:10" ht="16.5" customHeight="1" x14ac:dyDescent="0.75">
      <c r="A40" s="37"/>
      <c r="B40" s="38"/>
      <c r="C40" s="39"/>
      <c r="D40" s="44"/>
      <c r="E40" s="44"/>
      <c r="F40" s="153"/>
      <c r="G40" s="44"/>
      <c r="H40" s="44"/>
      <c r="I40" s="44"/>
      <c r="J40" s="153"/>
    </row>
    <row r="41" spans="1:10" ht="16.5" customHeight="1" x14ac:dyDescent="0.75">
      <c r="A41" s="37"/>
      <c r="B41" s="38"/>
      <c r="C41" s="39"/>
      <c r="D41" s="44"/>
      <c r="E41" s="44"/>
      <c r="F41" s="153"/>
      <c r="G41" s="44"/>
      <c r="H41" s="44"/>
      <c r="I41" s="44"/>
      <c r="J41" s="153"/>
    </row>
    <row r="42" spans="1:10" ht="18" customHeight="1" x14ac:dyDescent="0.75">
      <c r="A42" s="37"/>
      <c r="B42" s="38"/>
      <c r="C42" s="39"/>
      <c r="D42" s="44"/>
      <c r="E42" s="44"/>
      <c r="F42" s="153"/>
      <c r="G42" s="44"/>
      <c r="H42" s="44"/>
      <c r="I42" s="44"/>
      <c r="J42" s="153"/>
    </row>
    <row r="43" spans="1:10" ht="16.5" customHeight="1" x14ac:dyDescent="0.75">
      <c r="A43" s="37"/>
      <c r="B43" s="38"/>
      <c r="C43" s="39"/>
      <c r="D43" s="44"/>
      <c r="E43" s="44"/>
      <c r="F43" s="153"/>
      <c r="G43" s="44"/>
      <c r="H43" s="44"/>
      <c r="I43" s="44"/>
      <c r="J43" s="153"/>
    </row>
    <row r="44" spans="1:10" ht="16.5" customHeight="1" x14ac:dyDescent="0.75">
      <c r="A44" s="37"/>
      <c r="B44" s="38"/>
      <c r="C44" s="39"/>
      <c r="D44" s="44"/>
      <c r="E44" s="44"/>
      <c r="F44" s="153"/>
      <c r="G44" s="44"/>
      <c r="H44" s="44"/>
      <c r="I44" s="44"/>
      <c r="J44" s="153"/>
    </row>
    <row r="45" spans="1:10" ht="16.5" customHeight="1" x14ac:dyDescent="0.75">
      <c r="A45" s="37"/>
      <c r="B45" s="38"/>
      <c r="C45" s="39"/>
      <c r="D45" s="44"/>
      <c r="E45" s="44"/>
      <c r="F45" s="153"/>
      <c r="G45" s="44"/>
      <c r="H45" s="44"/>
      <c r="I45" s="44"/>
      <c r="J45" s="153"/>
    </row>
    <row r="46" spans="1:10" ht="16.5" customHeight="1" x14ac:dyDescent="0.75">
      <c r="A46" s="37"/>
      <c r="B46" s="38"/>
      <c r="C46" s="39"/>
      <c r="D46" s="44"/>
      <c r="E46" s="44"/>
      <c r="F46" s="153"/>
      <c r="G46" s="44"/>
      <c r="H46" s="44"/>
      <c r="I46" s="44"/>
      <c r="J46" s="153"/>
    </row>
    <row r="47" spans="1:10" ht="16.5" customHeight="1" x14ac:dyDescent="0.75">
      <c r="A47" s="37"/>
      <c r="B47" s="38"/>
      <c r="C47" s="39"/>
      <c r="D47" s="44"/>
      <c r="E47" s="44"/>
      <c r="F47" s="153"/>
      <c r="G47" s="44"/>
      <c r="H47" s="44"/>
      <c r="I47" s="44"/>
      <c r="J47" s="153"/>
    </row>
    <row r="48" spans="1:10" ht="16.5" customHeight="1" x14ac:dyDescent="0.75">
      <c r="A48" s="37"/>
      <c r="B48" s="38"/>
      <c r="C48" s="39"/>
      <c r="D48" s="44"/>
      <c r="E48" s="44"/>
      <c r="F48" s="153"/>
      <c r="G48" s="44"/>
      <c r="H48" s="44"/>
      <c r="I48" s="44"/>
      <c r="J48" s="153"/>
    </row>
    <row r="49" spans="1:10" ht="16.5" customHeight="1" x14ac:dyDescent="0.75">
      <c r="A49" s="37"/>
      <c r="B49" s="38"/>
      <c r="C49" s="39"/>
      <c r="D49" s="44"/>
      <c r="E49" s="44"/>
      <c r="F49" s="153"/>
      <c r="G49" s="44"/>
      <c r="H49" s="44"/>
      <c r="I49" s="44"/>
      <c r="J49" s="153"/>
    </row>
    <row r="50" spans="1:10" ht="16.5" customHeight="1" x14ac:dyDescent="0.75">
      <c r="A50" s="37"/>
      <c r="B50" s="38"/>
      <c r="C50" s="39"/>
      <c r="D50" s="44"/>
      <c r="E50" s="44"/>
      <c r="F50" s="153"/>
      <c r="G50" s="44"/>
      <c r="H50" s="44"/>
      <c r="I50" s="44"/>
      <c r="J50" s="153"/>
    </row>
    <row r="51" spans="1:10" ht="16.5" customHeight="1" x14ac:dyDescent="0.75">
      <c r="A51" s="37"/>
      <c r="B51" s="38"/>
      <c r="C51" s="39"/>
      <c r="D51" s="44"/>
      <c r="E51" s="44"/>
      <c r="F51" s="153"/>
      <c r="G51" s="44"/>
      <c r="H51" s="44"/>
      <c r="I51" s="44"/>
      <c r="J51" s="153"/>
    </row>
    <row r="52" spans="1:10" ht="16.5" customHeight="1" x14ac:dyDescent="0.75">
      <c r="A52" s="37"/>
      <c r="B52" s="38"/>
      <c r="C52" s="39"/>
      <c r="D52" s="44"/>
      <c r="E52" s="44"/>
      <c r="F52" s="153"/>
      <c r="G52" s="44"/>
      <c r="H52" s="44"/>
      <c r="I52" s="44"/>
      <c r="J52" s="153"/>
    </row>
    <row r="53" spans="1:10" ht="16.25" customHeight="1" x14ac:dyDescent="0.75">
      <c r="A53" s="37"/>
      <c r="B53" s="38"/>
      <c r="C53" s="39"/>
      <c r="D53" s="44"/>
      <c r="E53" s="44"/>
      <c r="F53" s="153"/>
      <c r="G53" s="44"/>
      <c r="H53" s="44"/>
      <c r="I53" s="44"/>
      <c r="J53" s="153"/>
    </row>
    <row r="54" spans="1:10" ht="22.25" customHeight="1" x14ac:dyDescent="0.75">
      <c r="A54" s="37"/>
      <c r="B54" s="38"/>
      <c r="C54" s="39"/>
      <c r="D54" s="44"/>
      <c r="E54" s="44"/>
      <c r="F54" s="153"/>
      <c r="G54" s="44"/>
      <c r="H54" s="44"/>
      <c r="I54" s="44"/>
      <c r="J54" s="153"/>
    </row>
    <row r="55" spans="1:10" ht="22.25" customHeight="1" x14ac:dyDescent="0.75">
      <c r="A55" s="37"/>
      <c r="B55" s="38"/>
      <c r="C55" s="39"/>
      <c r="D55" s="44"/>
      <c r="E55" s="44"/>
      <c r="F55" s="153"/>
      <c r="G55" s="44"/>
      <c r="H55" s="44"/>
      <c r="I55" s="44"/>
      <c r="J55" s="153"/>
    </row>
    <row r="56" spans="1:10" ht="18.75" customHeight="1" x14ac:dyDescent="0.75">
      <c r="A56" s="37"/>
      <c r="B56" s="38"/>
      <c r="C56" s="39"/>
      <c r="D56" s="44"/>
      <c r="E56" s="44"/>
      <c r="F56" s="153"/>
      <c r="G56" s="44"/>
      <c r="H56" s="44"/>
      <c r="I56" s="44"/>
      <c r="J56" s="153"/>
    </row>
    <row r="57" spans="1:10" ht="7.5" customHeight="1" x14ac:dyDescent="0.75">
      <c r="A57" s="37"/>
      <c r="B57" s="38"/>
      <c r="C57" s="39"/>
      <c r="D57" s="44"/>
      <c r="E57" s="44"/>
      <c r="F57" s="153"/>
      <c r="G57" s="44"/>
      <c r="H57" s="44"/>
      <c r="I57" s="44"/>
      <c r="J57" s="153"/>
    </row>
    <row r="58" spans="1:10" ht="22.25" customHeight="1" x14ac:dyDescent="0.75">
      <c r="A58" s="45" t="s">
        <v>29</v>
      </c>
      <c r="B58" s="46"/>
      <c r="C58" s="47"/>
      <c r="D58" s="48"/>
      <c r="E58" s="48"/>
      <c r="F58" s="154"/>
      <c r="G58" s="48"/>
      <c r="H58" s="48"/>
      <c r="I58" s="48"/>
      <c r="J58" s="154"/>
    </row>
    <row r="59" spans="1:10" ht="16.25" customHeight="1" x14ac:dyDescent="0.75">
      <c r="A59" s="177" t="s">
        <v>30</v>
      </c>
      <c r="B59" s="177"/>
      <c r="C59" s="177"/>
      <c r="D59" s="177"/>
      <c r="E59" s="177"/>
      <c r="F59" s="177"/>
      <c r="G59" s="177"/>
      <c r="H59" s="177"/>
      <c r="I59" s="177"/>
      <c r="J59" s="177"/>
    </row>
    <row r="60" spans="1:10" ht="16.25" customHeight="1" x14ac:dyDescent="0.75">
      <c r="A60" s="177" t="s">
        <v>31</v>
      </c>
      <c r="B60" s="177"/>
      <c r="C60" s="177"/>
      <c r="D60" s="177"/>
      <c r="E60" s="177"/>
      <c r="F60" s="177"/>
      <c r="G60" s="177"/>
      <c r="H60" s="177"/>
      <c r="I60" s="177"/>
      <c r="J60" s="177"/>
    </row>
    <row r="61" spans="1:10" ht="16.25" customHeight="1" x14ac:dyDescent="0.75">
      <c r="A61" s="178" t="str">
        <f>+A3</f>
        <v>As at 30 September 2023</v>
      </c>
      <c r="B61" s="178"/>
      <c r="C61" s="178"/>
      <c r="D61" s="178"/>
      <c r="E61" s="178"/>
      <c r="F61" s="178"/>
      <c r="G61" s="178"/>
      <c r="H61" s="178"/>
      <c r="I61" s="178"/>
      <c r="J61" s="178"/>
    </row>
    <row r="62" spans="1:10" ht="16.25" customHeight="1" x14ac:dyDescent="0.75">
      <c r="A62" s="166"/>
      <c r="B62" s="166"/>
      <c r="C62" s="166"/>
      <c r="D62" s="30"/>
      <c r="E62" s="30"/>
      <c r="F62" s="149"/>
      <c r="G62" s="30"/>
      <c r="H62" s="30"/>
      <c r="I62" s="30"/>
      <c r="J62" s="149"/>
    </row>
    <row r="63" spans="1:10" ht="16.25" customHeight="1" x14ac:dyDescent="0.75"/>
    <row r="64" spans="1:10" ht="16.25" customHeight="1" x14ac:dyDescent="0.75">
      <c r="A64" s="31"/>
      <c r="B64" s="32"/>
      <c r="C64" s="32"/>
      <c r="D64" s="179" t="s">
        <v>2</v>
      </c>
      <c r="E64" s="179"/>
      <c r="F64" s="179"/>
      <c r="H64" s="179" t="s">
        <v>3</v>
      </c>
      <c r="I64" s="179"/>
      <c r="J64" s="179"/>
    </row>
    <row r="65" spans="1:10" s="33" customFormat="1" ht="16.25" customHeight="1" x14ac:dyDescent="0.75">
      <c r="D65" s="34" t="s">
        <v>4</v>
      </c>
      <c r="E65" s="34"/>
      <c r="F65" s="151" t="s">
        <v>5</v>
      </c>
      <c r="G65" s="3"/>
      <c r="H65" s="34" t="s">
        <v>4</v>
      </c>
      <c r="I65" s="34"/>
      <c r="J65" s="151" t="s">
        <v>5</v>
      </c>
    </row>
    <row r="66" spans="1:10" s="33" customFormat="1" ht="16.25" customHeight="1" x14ac:dyDescent="0.75">
      <c r="D66" s="5" t="s">
        <v>242</v>
      </c>
      <c r="E66" s="6"/>
      <c r="F66" s="126" t="s">
        <v>6</v>
      </c>
      <c r="G66" s="7"/>
      <c r="H66" s="5" t="s">
        <v>242</v>
      </c>
      <c r="I66" s="6"/>
      <c r="J66" s="126" t="s">
        <v>6</v>
      </c>
    </row>
    <row r="67" spans="1:10" s="33" customFormat="1" ht="16.25" customHeight="1" x14ac:dyDescent="0.75">
      <c r="D67" s="27" t="s">
        <v>7</v>
      </c>
      <c r="E67" s="28"/>
      <c r="F67" s="27" t="s">
        <v>8</v>
      </c>
      <c r="G67" s="8"/>
      <c r="H67" s="27" t="s">
        <v>7</v>
      </c>
      <c r="I67" s="28"/>
      <c r="J67" s="27" t="s">
        <v>8</v>
      </c>
    </row>
    <row r="68" spans="1:10" s="33" customFormat="1" ht="16.25" customHeight="1" x14ac:dyDescent="0.75">
      <c r="B68" s="35" t="s">
        <v>9</v>
      </c>
      <c r="D68" s="36" t="s">
        <v>10</v>
      </c>
      <c r="E68" s="28"/>
      <c r="F68" s="127" t="s">
        <v>10</v>
      </c>
      <c r="G68" s="8"/>
      <c r="H68" s="36" t="s">
        <v>10</v>
      </c>
      <c r="I68" s="28"/>
      <c r="J68" s="127" t="s">
        <v>10</v>
      </c>
    </row>
    <row r="69" spans="1:10" s="33" customFormat="1" ht="10" customHeight="1" x14ac:dyDescent="0.75">
      <c r="B69" s="163"/>
      <c r="D69" s="70"/>
      <c r="E69" s="49"/>
      <c r="F69" s="130"/>
      <c r="G69" s="49"/>
      <c r="H69" s="65"/>
      <c r="I69" s="28"/>
      <c r="J69" s="175"/>
    </row>
    <row r="70" spans="1:10" ht="14.75" customHeight="1" x14ac:dyDescent="0.75">
      <c r="A70" s="37" t="s">
        <v>32</v>
      </c>
      <c r="B70" s="38"/>
      <c r="C70" s="39"/>
      <c r="D70" s="70"/>
      <c r="E70" s="49"/>
      <c r="F70" s="130"/>
      <c r="G70" s="49"/>
      <c r="H70" s="65"/>
      <c r="I70" s="50"/>
      <c r="J70" s="133"/>
    </row>
    <row r="71" spans="1:10" ht="10" customHeight="1" x14ac:dyDescent="0.75">
      <c r="B71" s="38"/>
      <c r="C71" s="39"/>
      <c r="D71" s="70"/>
      <c r="E71" s="49"/>
      <c r="F71" s="130"/>
      <c r="G71" s="49"/>
      <c r="H71" s="65"/>
      <c r="I71" s="50"/>
      <c r="J71" s="133"/>
    </row>
    <row r="72" spans="1:10" ht="14.75" customHeight="1" x14ac:dyDescent="0.75">
      <c r="A72" s="37" t="s">
        <v>33</v>
      </c>
      <c r="B72" s="38"/>
      <c r="C72" s="39"/>
      <c r="D72" s="70"/>
      <c r="E72" s="49"/>
      <c r="F72" s="130"/>
      <c r="G72" s="49"/>
      <c r="H72" s="65"/>
      <c r="I72" s="50"/>
      <c r="J72" s="133"/>
    </row>
    <row r="73" spans="1:10" ht="10" customHeight="1" x14ac:dyDescent="0.75">
      <c r="A73" s="37"/>
      <c r="B73" s="38"/>
      <c r="C73" s="39"/>
      <c r="D73" s="70"/>
      <c r="E73" s="49"/>
      <c r="F73" s="130"/>
      <c r="G73" s="49"/>
      <c r="H73" s="65"/>
      <c r="I73" s="50"/>
      <c r="J73" s="133"/>
    </row>
    <row r="74" spans="1:10" ht="14.75" customHeight="1" x14ac:dyDescent="0.75">
      <c r="A74" s="39" t="s">
        <v>34</v>
      </c>
      <c r="B74" s="38"/>
      <c r="C74" s="39"/>
      <c r="D74" s="61">
        <v>350041588</v>
      </c>
      <c r="E74" s="41"/>
      <c r="F74" s="115">
        <v>331464000</v>
      </c>
      <c r="G74" s="115"/>
      <c r="H74" s="141">
        <v>350654832</v>
      </c>
      <c r="I74" s="115"/>
      <c r="J74" s="115">
        <v>331909248</v>
      </c>
    </row>
    <row r="75" spans="1:10" ht="14.75" customHeight="1" x14ac:dyDescent="0.75">
      <c r="A75" s="39" t="s">
        <v>35</v>
      </c>
      <c r="B75" s="38"/>
      <c r="C75" s="39"/>
      <c r="D75" s="61">
        <v>36280487</v>
      </c>
      <c r="E75" s="41"/>
      <c r="F75" s="115">
        <v>20175120</v>
      </c>
      <c r="G75" s="115"/>
      <c r="H75" s="141">
        <v>35028533</v>
      </c>
      <c r="I75" s="115"/>
      <c r="J75" s="115">
        <v>19500810</v>
      </c>
    </row>
    <row r="76" spans="1:10" ht="14.75" customHeight="1" x14ac:dyDescent="0.75">
      <c r="A76" s="39" t="s">
        <v>36</v>
      </c>
      <c r="B76" s="38"/>
      <c r="C76" s="39"/>
      <c r="D76" s="61">
        <v>611908</v>
      </c>
      <c r="E76" s="41"/>
      <c r="F76" s="115">
        <v>339834</v>
      </c>
      <c r="G76" s="115"/>
      <c r="H76" s="141">
        <v>611908</v>
      </c>
      <c r="I76" s="115"/>
      <c r="J76" s="115">
        <v>339834</v>
      </c>
    </row>
    <row r="77" spans="1:10" ht="14.75" customHeight="1" x14ac:dyDescent="0.75">
      <c r="A77" s="39" t="s">
        <v>258</v>
      </c>
      <c r="B77" s="38"/>
      <c r="C77" s="39"/>
      <c r="D77" s="61">
        <v>1700662</v>
      </c>
      <c r="E77" s="41"/>
      <c r="F77" s="115">
        <v>3556542</v>
      </c>
      <c r="G77" s="115"/>
      <c r="H77" s="141">
        <v>0</v>
      </c>
      <c r="I77" s="115"/>
      <c r="J77" s="115">
        <v>0</v>
      </c>
    </row>
    <row r="78" spans="1:10" ht="14.75" customHeight="1" x14ac:dyDescent="0.75">
      <c r="A78" s="39" t="s">
        <v>37</v>
      </c>
      <c r="B78" s="51"/>
      <c r="C78" s="39"/>
      <c r="D78" s="61">
        <v>15256197</v>
      </c>
      <c r="E78" s="41"/>
      <c r="F78" s="115">
        <v>9328151</v>
      </c>
      <c r="G78" s="115"/>
      <c r="H78" s="141">
        <v>15252855</v>
      </c>
      <c r="I78" s="115"/>
      <c r="J78" s="115">
        <v>9319498</v>
      </c>
    </row>
    <row r="79" spans="1:10" ht="14.75" customHeight="1" x14ac:dyDescent="0.75">
      <c r="A79" s="39" t="s">
        <v>38</v>
      </c>
      <c r="B79" s="52"/>
      <c r="C79" s="39"/>
      <c r="D79" s="61">
        <v>66208185</v>
      </c>
      <c r="E79" s="41"/>
      <c r="F79" s="115">
        <v>61354232</v>
      </c>
      <c r="G79" s="115"/>
      <c r="H79" s="141">
        <v>64638496</v>
      </c>
      <c r="I79" s="115"/>
      <c r="J79" s="115">
        <v>59719929</v>
      </c>
    </row>
    <row r="80" spans="1:10" ht="14.75" customHeight="1" x14ac:dyDescent="0.75">
      <c r="A80" s="39" t="s">
        <v>39</v>
      </c>
      <c r="B80" s="52"/>
      <c r="C80" s="39"/>
      <c r="D80" s="61">
        <v>185866</v>
      </c>
      <c r="E80" s="41"/>
      <c r="F80" s="115">
        <v>210623</v>
      </c>
      <c r="G80" s="115"/>
      <c r="H80" s="141">
        <v>1110515</v>
      </c>
      <c r="I80" s="115"/>
      <c r="J80" s="115">
        <v>1059019</v>
      </c>
    </row>
    <row r="81" spans="1:10" ht="14.75" customHeight="1" x14ac:dyDescent="0.75">
      <c r="A81" s="53" t="s">
        <v>40</v>
      </c>
      <c r="B81" s="52"/>
      <c r="C81" s="39"/>
      <c r="D81" s="61">
        <v>1267752</v>
      </c>
      <c r="E81" s="41"/>
      <c r="F81" s="115">
        <v>1207623</v>
      </c>
      <c r="G81" s="115"/>
      <c r="H81" s="141">
        <v>902260</v>
      </c>
      <c r="I81" s="115"/>
      <c r="J81" s="115">
        <v>867563</v>
      </c>
    </row>
    <row r="82" spans="1:10" ht="14.9" customHeight="1" x14ac:dyDescent="0.75">
      <c r="A82" s="54" t="s">
        <v>41</v>
      </c>
      <c r="B82" s="55"/>
      <c r="C82" s="39"/>
      <c r="D82" s="61">
        <v>551229</v>
      </c>
      <c r="E82" s="41"/>
      <c r="F82" s="115">
        <v>529924</v>
      </c>
      <c r="G82" s="115"/>
      <c r="H82" s="141">
        <v>0</v>
      </c>
      <c r="I82" s="115"/>
      <c r="J82" s="115">
        <v>0</v>
      </c>
    </row>
    <row r="83" spans="1:10" ht="14.75" customHeight="1" x14ac:dyDescent="0.75">
      <c r="A83" s="39" t="s">
        <v>42</v>
      </c>
      <c r="B83" s="52"/>
      <c r="C83" s="39"/>
      <c r="D83" s="61">
        <v>1060351</v>
      </c>
      <c r="E83" s="41"/>
      <c r="F83" s="115">
        <v>164038</v>
      </c>
      <c r="G83" s="115"/>
      <c r="H83" s="141">
        <v>0</v>
      </c>
      <c r="I83" s="115"/>
      <c r="J83" s="115">
        <v>0</v>
      </c>
    </row>
    <row r="84" spans="1:10" ht="14.75" customHeight="1" x14ac:dyDescent="0.75">
      <c r="A84" s="39" t="s">
        <v>43</v>
      </c>
      <c r="B84" s="52"/>
      <c r="C84" s="39"/>
      <c r="D84" s="61">
        <v>9084483</v>
      </c>
      <c r="E84" s="41"/>
      <c r="F84" s="115">
        <v>8179754</v>
      </c>
      <c r="G84" s="115"/>
      <c r="H84" s="141">
        <v>0</v>
      </c>
      <c r="I84" s="115"/>
      <c r="J84" s="115">
        <v>0</v>
      </c>
    </row>
    <row r="85" spans="1:10" ht="14.75" customHeight="1" x14ac:dyDescent="0.75">
      <c r="A85" s="53" t="s">
        <v>44</v>
      </c>
      <c r="B85" s="52"/>
      <c r="C85" s="39"/>
      <c r="D85" s="61">
        <v>1388898</v>
      </c>
      <c r="E85" s="41"/>
      <c r="F85" s="115">
        <v>505437</v>
      </c>
      <c r="G85" s="115"/>
      <c r="H85" s="141">
        <v>1388959</v>
      </c>
      <c r="I85" s="115"/>
      <c r="J85" s="115">
        <v>505437</v>
      </c>
    </row>
    <row r="86" spans="1:10" ht="14.75" customHeight="1" x14ac:dyDescent="0.75">
      <c r="A86" s="53" t="s">
        <v>45</v>
      </c>
      <c r="B86" s="52"/>
      <c r="C86" s="39"/>
      <c r="D86" s="61">
        <v>5136204</v>
      </c>
      <c r="E86" s="41"/>
      <c r="F86" s="115">
        <v>6778086</v>
      </c>
      <c r="G86" s="115"/>
      <c r="H86" s="141">
        <v>5000630</v>
      </c>
      <c r="I86" s="115"/>
      <c r="J86" s="115">
        <v>6529209</v>
      </c>
    </row>
    <row r="87" spans="1:10" ht="14.75" customHeight="1" x14ac:dyDescent="0.75">
      <c r="A87" s="53" t="s">
        <v>46</v>
      </c>
      <c r="B87" s="52"/>
      <c r="C87" s="39"/>
      <c r="D87" s="61">
        <v>459195</v>
      </c>
      <c r="E87" s="41"/>
      <c r="F87" s="115">
        <v>623071</v>
      </c>
      <c r="G87" s="115"/>
      <c r="H87" s="141">
        <v>312105</v>
      </c>
      <c r="I87" s="115"/>
      <c r="J87" s="115">
        <v>523600</v>
      </c>
    </row>
    <row r="88" spans="1:10" ht="14.75" customHeight="1" x14ac:dyDescent="0.75">
      <c r="A88" s="53" t="s">
        <v>47</v>
      </c>
      <c r="B88" s="52" t="s">
        <v>27</v>
      </c>
      <c r="C88" s="39"/>
      <c r="D88" s="63">
        <v>4257790</v>
      </c>
      <c r="E88" s="41"/>
      <c r="F88" s="143">
        <v>5109137</v>
      </c>
      <c r="G88" s="115"/>
      <c r="H88" s="142">
        <v>3719797</v>
      </c>
      <c r="I88" s="115"/>
      <c r="J88" s="143">
        <v>4030098</v>
      </c>
    </row>
    <row r="89" spans="1:10" ht="10" customHeight="1" x14ac:dyDescent="0.75">
      <c r="A89" s="53"/>
      <c r="B89" s="38"/>
      <c r="C89" s="39"/>
      <c r="D89" s="66"/>
      <c r="E89" s="56"/>
      <c r="F89" s="131"/>
      <c r="G89" s="56"/>
      <c r="H89" s="66"/>
      <c r="I89" s="56"/>
      <c r="J89" s="131"/>
    </row>
    <row r="90" spans="1:10" ht="14.75" customHeight="1" x14ac:dyDescent="0.75">
      <c r="A90" s="43" t="s">
        <v>48</v>
      </c>
      <c r="B90" s="57"/>
      <c r="C90" s="39"/>
      <c r="D90" s="67">
        <f>SUM(D74:D88)</f>
        <v>493490795</v>
      </c>
      <c r="E90" s="56"/>
      <c r="F90" s="132">
        <f>SUM(F74:F88)</f>
        <v>449525572</v>
      </c>
      <c r="G90" s="56"/>
      <c r="H90" s="67">
        <f>SUM(H74:H88)</f>
        <v>478620890</v>
      </c>
      <c r="I90" s="56"/>
      <c r="J90" s="132">
        <f>SUM(J74:J88)</f>
        <v>434304245</v>
      </c>
    </row>
    <row r="91" spans="1:10" ht="14.75" customHeight="1" x14ac:dyDescent="0.75">
      <c r="A91" s="37"/>
      <c r="B91" s="38"/>
      <c r="C91" s="39"/>
      <c r="D91" s="70"/>
      <c r="E91" s="49"/>
      <c r="F91" s="130"/>
      <c r="G91" s="50"/>
      <c r="H91" s="65"/>
      <c r="I91" s="50"/>
      <c r="J91" s="133"/>
    </row>
    <row r="92" spans="1:10" ht="14.75" customHeight="1" x14ac:dyDescent="0.75">
      <c r="A92" s="37"/>
      <c r="B92" s="38"/>
      <c r="C92" s="39"/>
      <c r="D92" s="70"/>
      <c r="E92" s="49"/>
      <c r="F92" s="130"/>
      <c r="G92" s="50"/>
      <c r="H92" s="65"/>
      <c r="I92" s="50"/>
      <c r="J92" s="133"/>
    </row>
    <row r="93" spans="1:10" ht="14.75" customHeight="1" x14ac:dyDescent="0.75">
      <c r="A93" s="43" t="s">
        <v>49</v>
      </c>
      <c r="B93" s="57"/>
      <c r="C93" s="39"/>
      <c r="D93" s="65"/>
      <c r="E93" s="50"/>
      <c r="F93" s="133"/>
      <c r="G93" s="49"/>
      <c r="H93" s="65"/>
      <c r="I93" s="50"/>
      <c r="J93" s="133"/>
    </row>
    <row r="94" spans="1:10" ht="10" customHeight="1" x14ac:dyDescent="0.75">
      <c r="A94" s="43"/>
      <c r="B94" s="57"/>
      <c r="C94" s="39"/>
      <c r="D94" s="65"/>
      <c r="E94" s="50"/>
      <c r="F94" s="133"/>
      <c r="G94" s="49"/>
      <c r="H94" s="65"/>
      <c r="I94" s="50"/>
      <c r="J94" s="133"/>
    </row>
    <row r="95" spans="1:10" ht="14.75" customHeight="1" x14ac:dyDescent="0.75">
      <c r="A95" s="39" t="s">
        <v>50</v>
      </c>
      <c r="B95" s="38"/>
      <c r="C95" s="39"/>
      <c r="D95" s="70"/>
      <c r="E95" s="49"/>
      <c r="F95" s="130"/>
      <c r="G95" s="49"/>
      <c r="H95" s="65"/>
      <c r="I95" s="50"/>
      <c r="J95" s="133"/>
    </row>
    <row r="96" spans="1:10" ht="14.75" customHeight="1" x14ac:dyDescent="0.75">
      <c r="A96" s="1" t="s">
        <v>51</v>
      </c>
      <c r="B96" s="57"/>
      <c r="C96" s="43"/>
      <c r="D96" s="60"/>
      <c r="E96" s="40"/>
      <c r="F96" s="152"/>
      <c r="G96" s="40"/>
      <c r="H96" s="60"/>
      <c r="I96" s="40"/>
      <c r="J96" s="152"/>
    </row>
    <row r="97" spans="1:10" ht="14.75" customHeight="1" x14ac:dyDescent="0.75">
      <c r="A97" s="1" t="s">
        <v>250</v>
      </c>
      <c r="B97" s="57"/>
      <c r="C97" s="43"/>
      <c r="D97" s="70"/>
      <c r="E97" s="49"/>
      <c r="F97" s="130"/>
      <c r="G97" s="49"/>
      <c r="H97" s="65"/>
      <c r="I97" s="40"/>
      <c r="J97" s="152"/>
    </row>
    <row r="98" spans="1:10" ht="14.75" customHeight="1" x14ac:dyDescent="0.75">
      <c r="A98" s="159" t="s">
        <v>283</v>
      </c>
      <c r="B98" s="1"/>
      <c r="D98" s="70"/>
      <c r="E98" s="49"/>
      <c r="F98" s="130"/>
      <c r="G98" s="49"/>
      <c r="H98" s="65"/>
      <c r="I98" s="1"/>
      <c r="J98" s="1"/>
    </row>
    <row r="99" spans="1:10" ht="14.75" customHeight="1" thickBot="1" x14ac:dyDescent="0.8">
      <c r="A99" s="159" t="s">
        <v>284</v>
      </c>
      <c r="B99" s="38">
        <v>15</v>
      </c>
      <c r="D99" s="68">
        <v>10478763</v>
      </c>
      <c r="E99" s="41"/>
      <c r="F99" s="134">
        <v>8467511</v>
      </c>
      <c r="G99" s="176"/>
      <c r="H99" s="68">
        <v>10478763</v>
      </c>
      <c r="I99" s="176"/>
      <c r="J99" s="134">
        <v>8467511</v>
      </c>
    </row>
    <row r="100" spans="1:10" ht="10" customHeight="1" thickTop="1" x14ac:dyDescent="0.75">
      <c r="A100" s="1"/>
      <c r="B100" s="57"/>
      <c r="D100" s="66"/>
      <c r="E100" s="41"/>
      <c r="F100" s="131"/>
      <c r="G100" s="56"/>
      <c r="H100" s="66"/>
      <c r="I100" s="56"/>
      <c r="J100" s="131"/>
    </row>
    <row r="101" spans="1:10" ht="14.75" customHeight="1" x14ac:dyDescent="0.75">
      <c r="A101" s="1" t="s">
        <v>53</v>
      </c>
      <c r="B101" s="33"/>
      <c r="C101" s="43"/>
      <c r="D101" s="66"/>
      <c r="E101" s="56"/>
      <c r="F101" s="131"/>
      <c r="G101" s="56"/>
      <c r="H101" s="66"/>
      <c r="I101" s="56"/>
      <c r="J101" s="131"/>
    </row>
    <row r="102" spans="1:10" ht="14.75" customHeight="1" x14ac:dyDescent="0.75">
      <c r="A102" s="1" t="s">
        <v>52</v>
      </c>
      <c r="B102" s="33"/>
      <c r="C102" s="43"/>
      <c r="D102" s="66">
        <v>8467511</v>
      </c>
      <c r="E102" s="56"/>
      <c r="F102" s="135">
        <v>8467511</v>
      </c>
      <c r="G102" s="176"/>
      <c r="H102" s="66">
        <v>8467511</v>
      </c>
      <c r="I102" s="176"/>
      <c r="J102" s="135">
        <v>8467511</v>
      </c>
    </row>
    <row r="103" spans="1:10" ht="14.75" customHeight="1" x14ac:dyDescent="0.75">
      <c r="A103" s="39" t="s">
        <v>54</v>
      </c>
      <c r="C103" s="43"/>
      <c r="D103" s="66">
        <v>9356233</v>
      </c>
      <c r="E103" s="56"/>
      <c r="F103" s="90">
        <v>9356233</v>
      </c>
      <c r="G103" s="90"/>
      <c r="H103" s="146">
        <v>9356233</v>
      </c>
      <c r="I103" s="90"/>
      <c r="J103" s="90">
        <v>9356233</v>
      </c>
    </row>
    <row r="104" spans="1:10" ht="14.75" customHeight="1" x14ac:dyDescent="0.75">
      <c r="A104" s="39" t="s">
        <v>55</v>
      </c>
      <c r="B104" s="38"/>
      <c r="C104" s="43"/>
      <c r="D104" s="66">
        <v>1768566</v>
      </c>
      <c r="E104" s="56"/>
      <c r="F104" s="90">
        <v>2010004</v>
      </c>
      <c r="G104" s="90"/>
      <c r="H104" s="146">
        <v>79598</v>
      </c>
      <c r="I104" s="90"/>
      <c r="J104" s="90">
        <v>317447</v>
      </c>
    </row>
    <row r="105" spans="1:10" ht="14.75" customHeight="1" x14ac:dyDescent="0.75">
      <c r="A105" s="39" t="s">
        <v>56</v>
      </c>
      <c r="B105" s="38"/>
      <c r="C105" s="43"/>
      <c r="D105" s="66"/>
      <c r="E105" s="56"/>
      <c r="F105" s="135"/>
      <c r="G105" s="176"/>
      <c r="H105" s="66"/>
      <c r="I105" s="176"/>
      <c r="J105" s="135"/>
    </row>
    <row r="106" spans="1:10" ht="14.75" customHeight="1" x14ac:dyDescent="0.75">
      <c r="A106" s="1" t="s">
        <v>57</v>
      </c>
      <c r="C106" s="43"/>
      <c r="D106" s="66"/>
      <c r="E106" s="56"/>
      <c r="F106" s="135"/>
      <c r="G106" s="176"/>
      <c r="H106" s="66"/>
      <c r="I106" s="176"/>
      <c r="J106" s="135"/>
    </row>
    <row r="107" spans="1:10" ht="14.75" customHeight="1" x14ac:dyDescent="0.75">
      <c r="A107" s="1" t="s">
        <v>58</v>
      </c>
      <c r="B107" s="38">
        <v>16</v>
      </c>
      <c r="C107" s="43"/>
      <c r="D107" s="66">
        <v>1006417</v>
      </c>
      <c r="E107" s="56"/>
      <c r="F107" s="90">
        <v>852337</v>
      </c>
      <c r="G107" s="90"/>
      <c r="H107" s="146">
        <v>1006417</v>
      </c>
      <c r="I107" s="90"/>
      <c r="J107" s="90">
        <v>852337</v>
      </c>
    </row>
    <row r="108" spans="1:10" ht="14.75" customHeight="1" x14ac:dyDescent="0.75">
      <c r="A108" s="1" t="s">
        <v>59</v>
      </c>
      <c r="B108" s="33"/>
      <c r="C108" s="43"/>
      <c r="D108" s="67">
        <v>39501208</v>
      </c>
      <c r="E108" s="56"/>
      <c r="F108" s="148">
        <v>37137439</v>
      </c>
      <c r="G108" s="90"/>
      <c r="H108" s="147">
        <v>35498065</v>
      </c>
      <c r="I108" s="90"/>
      <c r="J108" s="148">
        <v>33947985</v>
      </c>
    </row>
    <row r="109" spans="1:10" ht="10" customHeight="1" x14ac:dyDescent="0.75">
      <c r="A109" s="1"/>
      <c r="B109" s="33"/>
      <c r="C109" s="43"/>
      <c r="D109" s="66"/>
      <c r="E109" s="56"/>
      <c r="F109" s="131"/>
      <c r="G109" s="56"/>
      <c r="H109" s="66"/>
      <c r="I109" s="56"/>
      <c r="J109" s="131"/>
    </row>
    <row r="110" spans="1:10" ht="14.9" customHeight="1" x14ac:dyDescent="0.75">
      <c r="A110" s="58" t="s">
        <v>60</v>
      </c>
      <c r="B110" s="33"/>
      <c r="C110" s="43"/>
      <c r="D110" s="66">
        <f>SUM(D102:D108)</f>
        <v>60099935</v>
      </c>
      <c r="E110" s="56"/>
      <c r="F110" s="131">
        <f>SUM(F102:F108)</f>
        <v>57823524</v>
      </c>
      <c r="G110" s="56"/>
      <c r="H110" s="66">
        <f>SUM(H102:H108)</f>
        <v>54407824</v>
      </c>
      <c r="I110" s="56"/>
      <c r="J110" s="131">
        <f>SUM(J102:J108)</f>
        <v>52941513</v>
      </c>
    </row>
    <row r="111" spans="1:10" ht="14.75" customHeight="1" x14ac:dyDescent="0.75">
      <c r="A111" s="39" t="s">
        <v>61</v>
      </c>
      <c r="B111" s="33"/>
      <c r="C111" s="43"/>
      <c r="D111" s="66">
        <v>297819</v>
      </c>
      <c r="E111" s="56"/>
      <c r="F111" s="90">
        <v>287922</v>
      </c>
      <c r="G111" s="90"/>
      <c r="H111" s="146">
        <v>0</v>
      </c>
      <c r="I111" s="90"/>
      <c r="J111" s="90">
        <v>0</v>
      </c>
    </row>
    <row r="112" spans="1:10" ht="10" customHeight="1" x14ac:dyDescent="0.75">
      <c r="A112" s="39"/>
      <c r="B112" s="33"/>
      <c r="C112" s="43"/>
      <c r="D112" s="69"/>
      <c r="E112" s="56"/>
      <c r="F112" s="136"/>
      <c r="G112" s="56"/>
      <c r="H112" s="69"/>
      <c r="I112" s="59"/>
      <c r="J112" s="136"/>
    </row>
    <row r="113" spans="1:10" ht="14.75" customHeight="1" x14ac:dyDescent="0.75">
      <c r="A113" s="43" t="s">
        <v>62</v>
      </c>
      <c r="B113" s="33"/>
      <c r="C113" s="43"/>
      <c r="D113" s="67">
        <f>SUM(D110:D111)</f>
        <v>60397754</v>
      </c>
      <c r="E113" s="56"/>
      <c r="F113" s="132">
        <f>SUM(F110:F111)</f>
        <v>58111446</v>
      </c>
      <c r="G113" s="56"/>
      <c r="H113" s="67">
        <f>SUM(H110:H111)</f>
        <v>54407824</v>
      </c>
      <c r="I113" s="56"/>
      <c r="J113" s="132">
        <f>SUM(J110:J111)</f>
        <v>52941513</v>
      </c>
    </row>
    <row r="114" spans="1:10" ht="10" customHeight="1" x14ac:dyDescent="0.75">
      <c r="A114" s="43"/>
      <c r="B114" s="33"/>
      <c r="C114" s="43"/>
      <c r="D114" s="66"/>
      <c r="E114" s="56"/>
      <c r="F114" s="131"/>
      <c r="G114" s="56"/>
      <c r="H114" s="66"/>
      <c r="I114" s="56"/>
      <c r="J114" s="131"/>
    </row>
    <row r="115" spans="1:10" ht="14.75" customHeight="1" thickBot="1" x14ac:dyDescent="0.8">
      <c r="A115" s="43" t="s">
        <v>63</v>
      </c>
      <c r="B115" s="33"/>
      <c r="C115" s="43"/>
      <c r="D115" s="68">
        <f>D90+D113</f>
        <v>553888549</v>
      </c>
      <c r="E115" s="56"/>
      <c r="F115" s="137">
        <f>F90+F113</f>
        <v>507637018</v>
      </c>
      <c r="G115" s="56"/>
      <c r="H115" s="68">
        <f>H90+H113</f>
        <v>533028714</v>
      </c>
      <c r="I115" s="56"/>
      <c r="J115" s="137">
        <f>J90+J113</f>
        <v>487245758</v>
      </c>
    </row>
    <row r="116" spans="1:10" ht="14.9" customHeight="1" thickTop="1" x14ac:dyDescent="0.75">
      <c r="A116" s="43"/>
      <c r="B116" s="33"/>
      <c r="C116" s="43"/>
      <c r="D116" s="56"/>
      <c r="E116" s="56"/>
      <c r="F116" s="131"/>
      <c r="G116" s="56"/>
      <c r="H116" s="56"/>
      <c r="I116" s="56"/>
      <c r="J116" s="131"/>
    </row>
    <row r="117" spans="1:10" ht="14.9" customHeight="1" x14ac:dyDescent="0.75">
      <c r="A117" s="43"/>
      <c r="B117" s="33"/>
      <c r="C117" s="43"/>
      <c r="D117" s="56"/>
      <c r="E117" s="56"/>
      <c r="F117" s="131"/>
      <c r="G117" s="56"/>
      <c r="H117" s="56"/>
      <c r="I117" s="56"/>
      <c r="J117" s="131"/>
    </row>
    <row r="118" spans="1:10" ht="14.9" customHeight="1" x14ac:dyDescent="0.75">
      <c r="A118" s="43"/>
      <c r="B118" s="33"/>
      <c r="C118" s="43"/>
      <c r="D118" s="56"/>
      <c r="E118" s="56"/>
      <c r="F118" s="131"/>
      <c r="G118" s="56"/>
      <c r="H118" s="56"/>
      <c r="I118" s="56"/>
      <c r="J118" s="131"/>
    </row>
    <row r="119" spans="1:10" ht="14.9" customHeight="1" x14ac:dyDescent="0.75">
      <c r="A119" s="43"/>
      <c r="B119" s="33"/>
      <c r="C119" s="43"/>
      <c r="D119" s="56"/>
      <c r="E119" s="56"/>
      <c r="F119" s="131"/>
      <c r="G119" s="56"/>
      <c r="H119" s="56"/>
      <c r="I119" s="56"/>
      <c r="J119" s="131"/>
    </row>
    <row r="120" spans="1:10" ht="14.9" customHeight="1" x14ac:dyDescent="0.75">
      <c r="A120" s="33" t="s">
        <v>64</v>
      </c>
      <c r="B120" s="43"/>
      <c r="C120" s="39"/>
      <c r="D120" s="44"/>
      <c r="E120" s="44"/>
      <c r="F120" s="183" t="s">
        <v>64</v>
      </c>
      <c r="G120" s="183"/>
      <c r="H120" s="183"/>
      <c r="I120" s="183"/>
      <c r="J120" s="183"/>
    </row>
    <row r="121" spans="1:10" ht="14.9" customHeight="1" x14ac:dyDescent="0.75">
      <c r="A121" s="165" t="s">
        <v>65</v>
      </c>
      <c r="B121" s="1"/>
      <c r="C121" s="39"/>
      <c r="D121" s="44"/>
      <c r="E121" s="44"/>
      <c r="F121" s="180" t="s">
        <v>66</v>
      </c>
      <c r="G121" s="180"/>
      <c r="H121" s="180"/>
      <c r="I121" s="180"/>
      <c r="J121" s="180"/>
    </row>
    <row r="122" spans="1:10" ht="14.9" customHeight="1" x14ac:dyDescent="0.75">
      <c r="A122" s="164" t="s">
        <v>67</v>
      </c>
      <c r="B122" s="33"/>
      <c r="C122" s="39"/>
      <c r="D122" s="44"/>
      <c r="E122" s="44"/>
      <c r="F122" s="181" t="s">
        <v>68</v>
      </c>
      <c r="G122" s="181"/>
      <c r="H122" s="181"/>
      <c r="I122" s="181"/>
      <c r="J122" s="181"/>
    </row>
    <row r="123" spans="1:10" ht="11.25" customHeight="1" x14ac:dyDescent="0.75">
      <c r="A123" s="43"/>
      <c r="B123" s="33"/>
      <c r="C123" s="43"/>
      <c r="D123" s="56"/>
      <c r="E123" s="56"/>
      <c r="F123" s="131"/>
      <c r="G123" s="56"/>
      <c r="H123" s="56"/>
      <c r="I123" s="56"/>
      <c r="J123" s="131"/>
    </row>
    <row r="124" spans="1:10" ht="10" customHeight="1" x14ac:dyDescent="0.75">
      <c r="A124" s="43"/>
      <c r="B124" s="33"/>
      <c r="C124" s="43"/>
      <c r="D124" s="56"/>
      <c r="E124" s="56"/>
      <c r="F124" s="131"/>
      <c r="G124" s="56"/>
      <c r="H124" s="56"/>
      <c r="I124" s="56"/>
      <c r="J124" s="131"/>
    </row>
    <row r="125" spans="1:10" ht="22.25" customHeight="1" x14ac:dyDescent="0.75">
      <c r="A125" s="182" t="str">
        <f>+A58</f>
        <v>The condensed notes are an integral part of this interim financial information.</v>
      </c>
      <c r="B125" s="182"/>
      <c r="C125" s="182"/>
      <c r="D125" s="182"/>
      <c r="E125" s="182"/>
      <c r="F125" s="182"/>
      <c r="G125" s="182"/>
      <c r="H125" s="182"/>
      <c r="I125" s="182"/>
      <c r="J125" s="182"/>
    </row>
  </sheetData>
  <mergeCells count="14">
    <mergeCell ref="F121:J121"/>
    <mergeCell ref="F122:J122"/>
    <mergeCell ref="A125:J125"/>
    <mergeCell ref="A59:J59"/>
    <mergeCell ref="A60:J60"/>
    <mergeCell ref="A61:J61"/>
    <mergeCell ref="F120:J120"/>
    <mergeCell ref="D64:F64"/>
    <mergeCell ref="H64:J64"/>
    <mergeCell ref="A1:J1"/>
    <mergeCell ref="A2:J2"/>
    <mergeCell ref="A3:J3"/>
    <mergeCell ref="D6:F6"/>
    <mergeCell ref="H6:J6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58" max="17" man="1"/>
  </rowBreaks>
  <ignoredErrors>
    <ignoredError sqref="E9 G9 D9 H9:J9 F9 D67:J67 B30 B8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11"/>
  <sheetViews>
    <sheetView zoomScaleNormal="100" zoomScaleSheetLayoutView="100" workbookViewId="0">
      <selection sqref="A1:J1"/>
    </sheetView>
  </sheetViews>
  <sheetFormatPr defaultColWidth="9.09765625" defaultRowHeight="11.5" x14ac:dyDescent="0.75"/>
  <cols>
    <col min="1" max="1" width="50.8984375" style="58" customWidth="1"/>
    <col min="2" max="2" width="6.09765625" style="164" customWidth="1"/>
    <col min="3" max="3" width="1" style="58" customWidth="1"/>
    <col min="4" max="4" width="12" style="88" customWidth="1"/>
    <col min="5" max="5" width="1" style="88" customWidth="1"/>
    <col min="6" max="6" width="12" style="88" customWidth="1"/>
    <col min="7" max="7" width="1" style="88" customWidth="1"/>
    <col min="8" max="8" width="12" style="88" customWidth="1"/>
    <col min="9" max="9" width="1" style="88" customWidth="1"/>
    <col min="10" max="10" width="12" style="88" customWidth="1"/>
    <col min="11" max="16384" width="9.09765625" style="58"/>
  </cols>
  <sheetData>
    <row r="1" spans="1:10" ht="16.25" customHeight="1" x14ac:dyDescent="0.75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</row>
    <row r="2" spans="1:10" ht="16.25" customHeight="1" x14ac:dyDescent="0.75">
      <c r="A2" s="185" t="s">
        <v>69</v>
      </c>
      <c r="B2" s="185"/>
      <c r="C2" s="185"/>
      <c r="D2" s="185"/>
      <c r="E2" s="185"/>
      <c r="F2" s="185"/>
      <c r="G2" s="185"/>
      <c r="H2" s="185"/>
      <c r="I2" s="185"/>
      <c r="J2" s="185"/>
    </row>
    <row r="3" spans="1:10" ht="16.25" customHeight="1" x14ac:dyDescent="0.75">
      <c r="A3" s="186" t="s">
        <v>259</v>
      </c>
      <c r="B3" s="186"/>
      <c r="C3" s="186"/>
      <c r="D3" s="186"/>
      <c r="E3" s="186"/>
      <c r="F3" s="186"/>
      <c r="G3" s="186"/>
      <c r="H3" s="186"/>
      <c r="I3" s="186"/>
      <c r="J3" s="186"/>
    </row>
    <row r="4" spans="1:10" ht="16.25" customHeight="1" x14ac:dyDescent="0.75">
      <c r="A4" s="167"/>
      <c r="B4" s="167"/>
      <c r="C4" s="167"/>
      <c r="D4" s="82"/>
      <c r="E4" s="82"/>
      <c r="F4" s="82"/>
      <c r="G4" s="82"/>
      <c r="H4" s="82"/>
      <c r="I4" s="82"/>
      <c r="J4" s="82"/>
    </row>
    <row r="5" spans="1:10" s="1" customFormat="1" ht="16.25" customHeight="1" x14ac:dyDescent="0.75">
      <c r="A5" s="2"/>
      <c r="B5" s="165"/>
      <c r="C5" s="83"/>
      <c r="D5" s="4"/>
      <c r="E5" s="3"/>
      <c r="F5" s="4"/>
      <c r="G5" s="3"/>
      <c r="H5" s="4"/>
      <c r="I5" s="3"/>
      <c r="J5" s="4"/>
    </row>
    <row r="6" spans="1:10" s="84" customFormat="1" ht="16.25" customHeight="1" x14ac:dyDescent="0.75">
      <c r="B6" s="164"/>
      <c r="C6" s="58"/>
      <c r="D6" s="179" t="s">
        <v>2</v>
      </c>
      <c r="E6" s="179"/>
      <c r="F6" s="179"/>
      <c r="G6" s="3"/>
      <c r="H6" s="179" t="s">
        <v>3</v>
      </c>
      <c r="I6" s="179"/>
      <c r="J6" s="179"/>
    </row>
    <row r="7" spans="1:10" s="84" customFormat="1" ht="16.25" customHeight="1" x14ac:dyDescent="0.75">
      <c r="B7" s="164"/>
      <c r="C7" s="58"/>
      <c r="D7" s="93" t="s">
        <v>7</v>
      </c>
      <c r="E7" s="94"/>
      <c r="F7" s="93" t="s">
        <v>8</v>
      </c>
      <c r="G7" s="95"/>
      <c r="H7" s="93" t="s">
        <v>7</v>
      </c>
      <c r="I7" s="94"/>
      <c r="J7" s="93" t="s">
        <v>8</v>
      </c>
    </row>
    <row r="8" spans="1:10" s="84" customFormat="1" ht="16.25" customHeight="1" x14ac:dyDescent="0.75">
      <c r="B8" s="164"/>
      <c r="C8" s="58"/>
      <c r="D8" s="5" t="s">
        <v>70</v>
      </c>
      <c r="E8" s="9"/>
      <c r="F8" s="5" t="s">
        <v>70</v>
      </c>
      <c r="G8" s="9"/>
      <c r="H8" s="5" t="s">
        <v>70</v>
      </c>
      <c r="I8" s="9"/>
      <c r="J8" s="5" t="s">
        <v>70</v>
      </c>
    </row>
    <row r="9" spans="1:10" s="84" customFormat="1" ht="16.25" customHeight="1" x14ac:dyDescent="0.75">
      <c r="B9" s="163"/>
      <c r="C9" s="85"/>
      <c r="D9" s="18" t="s">
        <v>71</v>
      </c>
      <c r="E9" s="6"/>
      <c r="F9" s="18" t="s">
        <v>71</v>
      </c>
      <c r="G9" s="11"/>
      <c r="H9" s="18" t="s">
        <v>71</v>
      </c>
      <c r="I9" s="6"/>
      <c r="J9" s="18" t="s">
        <v>71</v>
      </c>
    </row>
    <row r="10" spans="1:10" s="86" customFormat="1" ht="16.25" customHeight="1" x14ac:dyDescent="0.75">
      <c r="B10" s="164"/>
      <c r="C10" s="85"/>
      <c r="D10" s="87"/>
      <c r="E10" s="171"/>
      <c r="F10" s="171"/>
      <c r="G10" s="171"/>
      <c r="H10" s="87"/>
      <c r="I10" s="171"/>
      <c r="J10" s="171"/>
    </row>
    <row r="11" spans="1:10" ht="16.25" customHeight="1" x14ac:dyDescent="0.75">
      <c r="A11" s="58" t="s">
        <v>72</v>
      </c>
      <c r="D11" s="71">
        <v>8191146</v>
      </c>
      <c r="E11" s="9">
        <v>0</v>
      </c>
      <c r="F11" s="9">
        <v>5967077</v>
      </c>
      <c r="G11" s="9">
        <v>0</v>
      </c>
      <c r="H11" s="71">
        <v>7559421</v>
      </c>
      <c r="I11" s="9"/>
      <c r="J11" s="9">
        <v>5961867</v>
      </c>
    </row>
    <row r="12" spans="1:10" ht="16.25" customHeight="1" x14ac:dyDescent="0.75">
      <c r="A12" s="58" t="s">
        <v>73</v>
      </c>
      <c r="D12" s="72">
        <v>2203640</v>
      </c>
      <c r="E12" s="9">
        <v>0</v>
      </c>
      <c r="F12" s="10">
        <v>1191845</v>
      </c>
      <c r="G12" s="9">
        <v>0</v>
      </c>
      <c r="H12" s="72">
        <v>2221724</v>
      </c>
      <c r="I12" s="9"/>
      <c r="J12" s="10">
        <v>1201239</v>
      </c>
    </row>
    <row r="13" spans="1:10" ht="16.25" customHeight="1" x14ac:dyDescent="0.75">
      <c r="D13" s="71"/>
      <c r="E13" s="9"/>
      <c r="F13" s="9"/>
      <c r="G13" s="9"/>
      <c r="H13" s="71"/>
      <c r="I13" s="9"/>
      <c r="J13" s="9"/>
    </row>
    <row r="14" spans="1:10" ht="16.25" customHeight="1" x14ac:dyDescent="0.75">
      <c r="A14" s="84" t="s">
        <v>74</v>
      </c>
      <c r="D14" s="72">
        <f>D11-D12</f>
        <v>5987506</v>
      </c>
      <c r="E14" s="9"/>
      <c r="F14" s="10">
        <f>F11-F12</f>
        <v>4775232</v>
      </c>
      <c r="G14" s="9"/>
      <c r="H14" s="72">
        <f>H11-H12</f>
        <v>5337697</v>
      </c>
      <c r="I14" s="9"/>
      <c r="J14" s="10">
        <f>J11-J12</f>
        <v>4760628</v>
      </c>
    </row>
    <row r="15" spans="1:10" ht="16.25" customHeight="1" x14ac:dyDescent="0.75">
      <c r="A15" s="84"/>
      <c r="D15" s="71"/>
      <c r="E15" s="9"/>
      <c r="F15" s="9"/>
      <c r="G15" s="9"/>
      <c r="H15" s="71"/>
      <c r="I15" s="9"/>
      <c r="J15" s="9"/>
    </row>
    <row r="16" spans="1:10" ht="16.25" customHeight="1" x14ac:dyDescent="0.75">
      <c r="A16" s="58" t="s">
        <v>75</v>
      </c>
      <c r="D16" s="71">
        <v>1581075</v>
      </c>
      <c r="E16" s="9">
        <v>0</v>
      </c>
      <c r="F16" s="9">
        <v>1805942</v>
      </c>
      <c r="G16" s="9">
        <v>0</v>
      </c>
      <c r="H16" s="71">
        <v>684149</v>
      </c>
      <c r="I16" s="9"/>
      <c r="J16" s="9">
        <v>756802</v>
      </c>
    </row>
    <row r="17" spans="1:10" ht="16.25" customHeight="1" x14ac:dyDescent="0.75">
      <c r="A17" s="58" t="s">
        <v>76</v>
      </c>
      <c r="D17" s="72">
        <v>244033</v>
      </c>
      <c r="E17" s="9">
        <v>0</v>
      </c>
      <c r="F17" s="10">
        <v>236317</v>
      </c>
      <c r="G17" s="9">
        <v>0</v>
      </c>
      <c r="H17" s="72">
        <v>76075</v>
      </c>
      <c r="I17" s="9"/>
      <c r="J17" s="10">
        <v>59400</v>
      </c>
    </row>
    <row r="18" spans="1:10" ht="16.25" customHeight="1" x14ac:dyDescent="0.75">
      <c r="D18" s="71"/>
      <c r="E18" s="9"/>
      <c r="F18" s="9"/>
      <c r="G18" s="9"/>
      <c r="H18" s="71"/>
      <c r="I18" s="9"/>
      <c r="J18" s="9"/>
    </row>
    <row r="19" spans="1:10" ht="16.25" customHeight="1" x14ac:dyDescent="0.75">
      <c r="A19" s="84" t="s">
        <v>77</v>
      </c>
      <c r="D19" s="72">
        <f>D16-D17</f>
        <v>1337042</v>
      </c>
      <c r="E19" s="9"/>
      <c r="F19" s="10">
        <f>F16-F17</f>
        <v>1569625</v>
      </c>
      <c r="G19" s="9"/>
      <c r="H19" s="72">
        <f>H16-H17</f>
        <v>608074</v>
      </c>
      <c r="I19" s="9"/>
      <c r="J19" s="10">
        <f>J16-J17</f>
        <v>697402</v>
      </c>
    </row>
    <row r="20" spans="1:10" ht="16.25" customHeight="1" x14ac:dyDescent="0.75">
      <c r="C20" s="84"/>
      <c r="D20" s="71"/>
      <c r="E20" s="11"/>
      <c r="F20" s="9"/>
      <c r="G20" s="9"/>
      <c r="H20" s="71"/>
      <c r="I20" s="9"/>
      <c r="J20" s="9"/>
    </row>
    <row r="21" spans="1:10" ht="16.25" customHeight="1" x14ac:dyDescent="0.75">
      <c r="A21" s="58" t="s">
        <v>78</v>
      </c>
      <c r="C21" s="84"/>
      <c r="D21" s="71"/>
      <c r="E21" s="11"/>
      <c r="F21" s="9"/>
      <c r="G21" s="9"/>
      <c r="H21" s="71"/>
      <c r="I21" s="9"/>
      <c r="J21" s="9"/>
    </row>
    <row r="22" spans="1:10" ht="16.25" customHeight="1" x14ac:dyDescent="0.75">
      <c r="A22" s="58" t="s">
        <v>79</v>
      </c>
      <c r="C22" s="84"/>
      <c r="D22" s="71">
        <v>31837</v>
      </c>
      <c r="E22" s="11">
        <v>0</v>
      </c>
      <c r="F22" s="91">
        <v>219762</v>
      </c>
      <c r="G22" s="9">
        <v>0</v>
      </c>
      <c r="H22" s="71">
        <v>-108551</v>
      </c>
      <c r="I22" s="9"/>
      <c r="J22" s="9">
        <v>114370</v>
      </c>
    </row>
    <row r="23" spans="1:10" ht="16.25" customHeight="1" x14ac:dyDescent="0.75">
      <c r="A23" s="58" t="s">
        <v>260</v>
      </c>
      <c r="D23" s="71">
        <v>-557</v>
      </c>
      <c r="E23" s="9">
        <v>0</v>
      </c>
      <c r="F23" s="9">
        <v>2653</v>
      </c>
      <c r="G23" s="9">
        <v>0</v>
      </c>
      <c r="H23" s="71">
        <v>79</v>
      </c>
      <c r="I23" s="9"/>
      <c r="J23" s="9">
        <v>18505</v>
      </c>
    </row>
    <row r="24" spans="1:10" ht="16.399999999999999" customHeight="1" x14ac:dyDescent="0.75">
      <c r="A24" s="58" t="s">
        <v>80</v>
      </c>
      <c r="D24" s="71">
        <v>48597</v>
      </c>
      <c r="E24" s="9">
        <v>0</v>
      </c>
      <c r="F24" s="9">
        <v>194190</v>
      </c>
      <c r="G24" s="9">
        <v>0</v>
      </c>
      <c r="H24" s="71">
        <v>525731</v>
      </c>
      <c r="I24" s="9"/>
      <c r="J24" s="9">
        <v>917621</v>
      </c>
    </row>
    <row r="25" spans="1:10" ht="16.25" customHeight="1" x14ac:dyDescent="0.75">
      <c r="A25" s="58" t="s">
        <v>81</v>
      </c>
      <c r="D25" s="72">
        <v>39386</v>
      </c>
      <c r="E25" s="9">
        <v>0</v>
      </c>
      <c r="F25" s="10">
        <v>42058</v>
      </c>
      <c r="G25" s="9">
        <v>0</v>
      </c>
      <c r="H25" s="72">
        <v>59100</v>
      </c>
      <c r="I25" s="9"/>
      <c r="J25" s="10">
        <v>51960</v>
      </c>
    </row>
    <row r="26" spans="1:10" ht="16.25" customHeight="1" x14ac:dyDescent="0.75">
      <c r="D26" s="71"/>
      <c r="E26" s="9"/>
      <c r="F26" s="9"/>
      <c r="G26" s="9"/>
      <c r="H26" s="71"/>
      <c r="I26" s="9"/>
      <c r="J26" s="9"/>
    </row>
    <row r="27" spans="1:10" ht="16.25" customHeight="1" x14ac:dyDescent="0.75">
      <c r="A27" s="84" t="s">
        <v>82</v>
      </c>
      <c r="D27" s="72">
        <f>D14+D19+SUM(D22:D25)</f>
        <v>7443811</v>
      </c>
      <c r="E27" s="9"/>
      <c r="F27" s="10">
        <f>F14+F19+SUM(F22:F25)</f>
        <v>6803520</v>
      </c>
      <c r="G27" s="9"/>
      <c r="H27" s="72">
        <f>H14+H19+SUM(H22:H25)</f>
        <v>6422130</v>
      </c>
      <c r="I27" s="9"/>
      <c r="J27" s="10">
        <f>J14+J19+SUM(J22:J25)</f>
        <v>6560486</v>
      </c>
    </row>
    <row r="28" spans="1:10" ht="16.25" customHeight="1" x14ac:dyDescent="0.75">
      <c r="A28" s="173"/>
      <c r="D28" s="71"/>
      <c r="E28" s="9"/>
      <c r="F28" s="9"/>
      <c r="G28" s="9"/>
      <c r="H28" s="71"/>
      <c r="I28" s="9"/>
      <c r="J28" s="9"/>
    </row>
    <row r="29" spans="1:10" ht="16.25" customHeight="1" x14ac:dyDescent="0.75">
      <c r="A29" s="84" t="s">
        <v>83</v>
      </c>
      <c r="D29" s="71"/>
      <c r="E29" s="9"/>
      <c r="F29" s="9"/>
      <c r="G29" s="9"/>
      <c r="H29" s="71"/>
      <c r="I29" s="9"/>
      <c r="J29" s="9"/>
    </row>
    <row r="30" spans="1:10" ht="16.25" customHeight="1" x14ac:dyDescent="0.75">
      <c r="A30" s="58" t="s">
        <v>84</v>
      </c>
      <c r="C30" s="89">
        <v>0</v>
      </c>
      <c r="D30" s="71">
        <v>1735422</v>
      </c>
      <c r="E30" s="9">
        <v>0</v>
      </c>
      <c r="F30" s="9">
        <v>1831137</v>
      </c>
      <c r="G30" s="9">
        <v>0</v>
      </c>
      <c r="H30" s="71">
        <v>1298740</v>
      </c>
      <c r="I30" s="9"/>
      <c r="J30" s="9">
        <v>1278570</v>
      </c>
    </row>
    <row r="31" spans="1:10" ht="16.25" customHeight="1" x14ac:dyDescent="0.75">
      <c r="A31" s="58" t="s">
        <v>85</v>
      </c>
      <c r="C31" s="39"/>
      <c r="D31" s="71">
        <v>10235</v>
      </c>
      <c r="E31" s="9">
        <v>0</v>
      </c>
      <c r="F31" s="9">
        <v>10264</v>
      </c>
      <c r="G31" s="9">
        <v>0</v>
      </c>
      <c r="H31" s="71">
        <v>8795</v>
      </c>
      <c r="I31" s="9"/>
      <c r="J31" s="9">
        <v>8863</v>
      </c>
    </row>
    <row r="32" spans="1:10" ht="16.25" customHeight="1" x14ac:dyDescent="0.75">
      <c r="A32" s="58" t="s">
        <v>86</v>
      </c>
      <c r="C32" s="39"/>
      <c r="D32" s="71">
        <v>337288</v>
      </c>
      <c r="E32" s="9">
        <v>0</v>
      </c>
      <c r="F32" s="9">
        <v>273747</v>
      </c>
      <c r="G32" s="9">
        <v>0</v>
      </c>
      <c r="H32" s="71">
        <v>305250</v>
      </c>
      <c r="I32" s="9"/>
      <c r="J32" s="9">
        <v>244972</v>
      </c>
    </row>
    <row r="33" spans="1:10" ht="16.25" customHeight="1" x14ac:dyDescent="0.75">
      <c r="A33" s="58" t="s">
        <v>87</v>
      </c>
      <c r="C33" s="39"/>
      <c r="D33" s="71">
        <v>179034</v>
      </c>
      <c r="E33" s="9">
        <v>0</v>
      </c>
      <c r="F33" s="9">
        <v>128898</v>
      </c>
      <c r="G33" s="9">
        <v>0</v>
      </c>
      <c r="H33" s="71">
        <v>146181</v>
      </c>
      <c r="I33" s="9"/>
      <c r="J33" s="9">
        <v>124317</v>
      </c>
    </row>
    <row r="34" spans="1:10" ht="16.25" customHeight="1" x14ac:dyDescent="0.75">
      <c r="A34" s="58" t="s">
        <v>88</v>
      </c>
      <c r="D34" s="71">
        <v>-40057</v>
      </c>
      <c r="E34" s="9">
        <v>0</v>
      </c>
      <c r="F34" s="9">
        <v>-60758</v>
      </c>
      <c r="G34" s="9">
        <v>0</v>
      </c>
      <c r="H34" s="71">
        <v>-40584</v>
      </c>
      <c r="I34" s="9"/>
      <c r="J34" s="9">
        <v>-60758</v>
      </c>
    </row>
    <row r="35" spans="1:10" ht="16.25" customHeight="1" x14ac:dyDescent="0.75">
      <c r="A35" s="58" t="s">
        <v>89</v>
      </c>
      <c r="D35" s="71">
        <v>1344242</v>
      </c>
      <c r="E35" s="9">
        <v>0</v>
      </c>
      <c r="F35" s="9">
        <v>403306</v>
      </c>
      <c r="G35" s="9">
        <v>0</v>
      </c>
      <c r="H35" s="71">
        <v>1351844</v>
      </c>
      <c r="I35" s="9"/>
      <c r="J35" s="9">
        <v>455767</v>
      </c>
    </row>
    <row r="36" spans="1:10" ht="16.25" customHeight="1" x14ac:dyDescent="0.75">
      <c r="A36" s="58" t="s">
        <v>90</v>
      </c>
      <c r="D36" s="72">
        <v>714480</v>
      </c>
      <c r="E36" s="9">
        <v>0</v>
      </c>
      <c r="F36" s="10">
        <v>519388</v>
      </c>
      <c r="G36" s="9">
        <v>0</v>
      </c>
      <c r="H36" s="72">
        <v>641683</v>
      </c>
      <c r="I36" s="9"/>
      <c r="J36" s="10">
        <v>456503</v>
      </c>
    </row>
    <row r="37" spans="1:10" ht="16.25" customHeight="1" x14ac:dyDescent="0.75">
      <c r="D37" s="71"/>
      <c r="E37" s="9"/>
      <c r="F37" s="9"/>
      <c r="G37" s="9"/>
      <c r="H37" s="71"/>
      <c r="I37" s="9"/>
      <c r="J37" s="9"/>
    </row>
    <row r="38" spans="1:10" ht="16.25" customHeight="1" x14ac:dyDescent="0.75">
      <c r="A38" s="84" t="s">
        <v>91</v>
      </c>
      <c r="D38" s="72">
        <f>SUM(D30:D36)</f>
        <v>4280644</v>
      </c>
      <c r="E38" s="9"/>
      <c r="F38" s="10">
        <f>SUM(F30:F36)</f>
        <v>3105982</v>
      </c>
      <c r="G38" s="9"/>
      <c r="H38" s="72">
        <f>SUM(H30:H36)</f>
        <v>3711909</v>
      </c>
      <c r="I38" s="9"/>
      <c r="J38" s="10">
        <f>SUM(J30:J36)</f>
        <v>2508234</v>
      </c>
    </row>
    <row r="39" spans="1:10" ht="16.25" customHeight="1" x14ac:dyDescent="0.75">
      <c r="A39" s="84"/>
      <c r="D39" s="71"/>
      <c r="E39" s="9"/>
      <c r="F39" s="9"/>
      <c r="G39" s="9"/>
      <c r="H39" s="71"/>
      <c r="I39" s="9"/>
      <c r="J39" s="9"/>
    </row>
    <row r="40" spans="1:10" ht="16.25" customHeight="1" x14ac:dyDescent="0.75">
      <c r="A40" s="58" t="s">
        <v>92</v>
      </c>
      <c r="D40" s="72">
        <v>1677818</v>
      </c>
      <c r="E40" s="9"/>
      <c r="F40" s="10">
        <v>1089139</v>
      </c>
      <c r="G40" s="9"/>
      <c r="H40" s="72">
        <v>1649904</v>
      </c>
      <c r="I40" s="9"/>
      <c r="J40" s="10">
        <v>1063575</v>
      </c>
    </row>
    <row r="41" spans="1:10" ht="16.25" customHeight="1" x14ac:dyDescent="0.75">
      <c r="D41" s="71"/>
      <c r="E41" s="9"/>
      <c r="F41" s="9"/>
      <c r="G41" s="9"/>
      <c r="H41" s="71"/>
      <c r="I41" s="9"/>
      <c r="J41" s="9"/>
    </row>
    <row r="42" spans="1:10" ht="16.25" customHeight="1" x14ac:dyDescent="0.75">
      <c r="A42" s="84" t="s">
        <v>93</v>
      </c>
      <c r="D42" s="71">
        <f>D27-D38-D40</f>
        <v>1485349</v>
      </c>
      <c r="E42" s="9"/>
      <c r="F42" s="9">
        <f>F27-F38-F40</f>
        <v>2608399</v>
      </c>
      <c r="G42" s="9"/>
      <c r="H42" s="71">
        <f>H27-H38-H40</f>
        <v>1060317</v>
      </c>
      <c r="I42" s="9"/>
      <c r="J42" s="9">
        <f>J27-J38-J40</f>
        <v>2988677</v>
      </c>
    </row>
    <row r="43" spans="1:10" ht="16.25" customHeight="1" x14ac:dyDescent="0.75">
      <c r="A43" s="58" t="s">
        <v>94</v>
      </c>
      <c r="C43" s="89"/>
      <c r="D43" s="72">
        <v>201097</v>
      </c>
      <c r="E43" s="9">
        <v>0</v>
      </c>
      <c r="F43" s="10">
        <v>522794</v>
      </c>
      <c r="G43" s="9">
        <v>0</v>
      </c>
      <c r="H43" s="72">
        <v>111799</v>
      </c>
      <c r="I43" s="9"/>
      <c r="J43" s="10">
        <v>430938</v>
      </c>
    </row>
    <row r="44" spans="1:10" ht="16.25" customHeight="1" x14ac:dyDescent="0.75">
      <c r="C44" s="89"/>
      <c r="D44" s="71"/>
      <c r="E44" s="9"/>
      <c r="F44" s="9"/>
      <c r="G44" s="9"/>
      <c r="H44" s="71"/>
      <c r="I44" s="9"/>
      <c r="J44" s="9"/>
    </row>
    <row r="45" spans="1:10" ht="16.25" customHeight="1" x14ac:dyDescent="0.75">
      <c r="A45" s="84" t="s">
        <v>95</v>
      </c>
      <c r="D45" s="72">
        <f>D42-D43</f>
        <v>1284252</v>
      </c>
      <c r="E45" s="9"/>
      <c r="F45" s="10">
        <f>F42-F43</f>
        <v>2085605</v>
      </c>
      <c r="G45" s="9"/>
      <c r="H45" s="72">
        <f>H42-H43</f>
        <v>948518</v>
      </c>
      <c r="I45" s="9"/>
      <c r="J45" s="10">
        <f>J42-J43</f>
        <v>2557739</v>
      </c>
    </row>
    <row r="46" spans="1:10" ht="16.25" customHeight="1" x14ac:dyDescent="0.75">
      <c r="D46" s="90"/>
      <c r="E46" s="91"/>
      <c r="F46" s="90"/>
      <c r="G46" s="91"/>
      <c r="H46" s="90"/>
      <c r="I46" s="91"/>
      <c r="J46" s="90"/>
    </row>
    <row r="47" spans="1:10" ht="16.25" customHeight="1" x14ac:dyDescent="0.75">
      <c r="D47" s="90"/>
      <c r="E47" s="91"/>
      <c r="F47" s="90"/>
      <c r="G47" s="91"/>
      <c r="H47" s="90"/>
      <c r="I47" s="91"/>
      <c r="J47" s="90"/>
    </row>
    <row r="48" spans="1:10" ht="16.25" customHeight="1" x14ac:dyDescent="0.75">
      <c r="D48" s="90"/>
      <c r="E48" s="91"/>
      <c r="F48" s="90"/>
      <c r="G48" s="91"/>
      <c r="H48" s="90"/>
      <c r="I48" s="91"/>
      <c r="J48" s="90"/>
    </row>
    <row r="49" spans="1:10" ht="16.25" customHeight="1" x14ac:dyDescent="0.75">
      <c r="D49" s="90"/>
      <c r="E49" s="91"/>
      <c r="F49" s="90"/>
      <c r="G49" s="91"/>
      <c r="H49" s="90"/>
      <c r="I49" s="91"/>
      <c r="J49" s="90"/>
    </row>
    <row r="50" spans="1:10" ht="17.75" customHeight="1" x14ac:dyDescent="0.75">
      <c r="D50" s="90"/>
      <c r="E50" s="91"/>
      <c r="F50" s="90"/>
      <c r="G50" s="91"/>
      <c r="H50" s="90"/>
      <c r="I50" s="91"/>
      <c r="J50" s="90"/>
    </row>
    <row r="51" spans="1:10" ht="17" customHeight="1" x14ac:dyDescent="0.75">
      <c r="D51" s="90"/>
      <c r="E51" s="91"/>
      <c r="F51" s="90"/>
      <c r="G51" s="91"/>
      <c r="H51" s="90"/>
      <c r="I51" s="91"/>
      <c r="J51" s="90"/>
    </row>
    <row r="52" spans="1:10" ht="16.25" customHeight="1" x14ac:dyDescent="0.75">
      <c r="D52" s="90"/>
      <c r="E52" s="91"/>
      <c r="F52" s="90"/>
      <c r="G52" s="91"/>
      <c r="H52" s="90"/>
      <c r="I52" s="91"/>
      <c r="J52" s="90"/>
    </row>
    <row r="53" spans="1:10" ht="16.25" customHeight="1" x14ac:dyDescent="0.75">
      <c r="D53" s="90"/>
      <c r="E53" s="91"/>
      <c r="F53" s="90"/>
      <c r="G53" s="91"/>
      <c r="H53" s="90"/>
      <c r="I53" s="91"/>
      <c r="J53" s="90"/>
    </row>
    <row r="54" spans="1:10" ht="16.25" customHeight="1" x14ac:dyDescent="0.75">
      <c r="D54" s="90"/>
      <c r="E54" s="91"/>
      <c r="F54" s="90"/>
      <c r="G54" s="91"/>
      <c r="H54" s="90"/>
      <c r="I54" s="91"/>
      <c r="J54" s="90"/>
    </row>
    <row r="55" spans="1:10" ht="6.75" customHeight="1" x14ac:dyDescent="0.75">
      <c r="D55" s="90"/>
      <c r="E55" s="91"/>
      <c r="F55" s="90"/>
      <c r="G55" s="91"/>
      <c r="H55" s="90"/>
      <c r="I55" s="91"/>
      <c r="J55" s="90"/>
    </row>
    <row r="56" spans="1:10" ht="22.25" customHeight="1" x14ac:dyDescent="0.75">
      <c r="A56" s="184" t="s">
        <v>29</v>
      </c>
      <c r="B56" s="184"/>
      <c r="C56" s="184"/>
      <c r="D56" s="184"/>
      <c r="E56" s="184"/>
      <c r="F56" s="184"/>
      <c r="G56" s="184"/>
      <c r="H56" s="184"/>
      <c r="I56" s="184"/>
      <c r="J56" s="184"/>
    </row>
    <row r="57" spans="1:10" ht="16.399999999999999" customHeight="1" x14ac:dyDescent="0.75">
      <c r="A57" s="185" t="str">
        <f>A1</f>
        <v xml:space="preserve">Kiatnakin Phatra Bank Public Company Limited and Subsidiaries </v>
      </c>
      <c r="B57" s="185"/>
      <c r="C57" s="185"/>
      <c r="D57" s="185"/>
      <c r="E57" s="185"/>
      <c r="F57" s="185"/>
      <c r="G57" s="185"/>
      <c r="H57" s="185"/>
      <c r="I57" s="185"/>
      <c r="J57" s="185"/>
    </row>
    <row r="58" spans="1:10" ht="16.399999999999999" customHeight="1" x14ac:dyDescent="0.75">
      <c r="A58" s="185" t="s">
        <v>96</v>
      </c>
      <c r="B58" s="185"/>
      <c r="C58" s="185"/>
      <c r="D58" s="185"/>
      <c r="E58" s="185"/>
      <c r="F58" s="185"/>
      <c r="G58" s="185"/>
      <c r="H58" s="185"/>
      <c r="I58" s="185"/>
      <c r="J58" s="185"/>
    </row>
    <row r="59" spans="1:10" ht="16.399999999999999" customHeight="1" x14ac:dyDescent="0.75">
      <c r="A59" s="186" t="str">
        <f>+A3</f>
        <v>For the three-month period ended 30 September 2023</v>
      </c>
      <c r="B59" s="186"/>
      <c r="C59" s="186"/>
      <c r="D59" s="186"/>
      <c r="E59" s="186"/>
      <c r="F59" s="186"/>
      <c r="G59" s="186"/>
      <c r="H59" s="186"/>
      <c r="I59" s="186"/>
      <c r="J59" s="186"/>
    </row>
    <row r="60" spans="1:10" ht="16.399999999999999" customHeight="1" x14ac:dyDescent="0.75">
      <c r="A60" s="2"/>
      <c r="B60" s="165"/>
      <c r="C60" s="83"/>
      <c r="D60" s="4"/>
      <c r="E60" s="3"/>
      <c r="F60" s="4"/>
      <c r="G60" s="3"/>
      <c r="H60" s="4"/>
      <c r="I60" s="3"/>
      <c r="J60" s="4"/>
    </row>
    <row r="61" spans="1:10" ht="16.399999999999999" customHeight="1" x14ac:dyDescent="0.75">
      <c r="A61" s="2"/>
      <c r="B61" s="165"/>
      <c r="C61" s="83"/>
      <c r="D61" s="4"/>
      <c r="E61" s="3"/>
      <c r="F61" s="4"/>
      <c r="G61" s="3"/>
      <c r="H61" s="4"/>
      <c r="I61" s="3"/>
      <c r="J61" s="4"/>
    </row>
    <row r="62" spans="1:10" s="1" customFormat="1" ht="16.399999999999999" customHeight="1" x14ac:dyDescent="0.75">
      <c r="A62" s="84"/>
      <c r="B62" s="164"/>
      <c r="C62" s="58"/>
      <c r="D62" s="179" t="s">
        <v>2</v>
      </c>
      <c r="E62" s="179"/>
      <c r="F62" s="179"/>
      <c r="G62" s="3"/>
      <c r="H62" s="179" t="s">
        <v>3</v>
      </c>
      <c r="I62" s="179"/>
      <c r="J62" s="179"/>
    </row>
    <row r="63" spans="1:10" s="84" customFormat="1" ht="16.399999999999999" customHeight="1" x14ac:dyDescent="0.75">
      <c r="B63" s="164"/>
      <c r="C63" s="58"/>
      <c r="D63" s="93" t="s">
        <v>7</v>
      </c>
      <c r="E63" s="94"/>
      <c r="F63" s="93" t="s">
        <v>8</v>
      </c>
      <c r="G63" s="95"/>
      <c r="H63" s="93" t="s">
        <v>7</v>
      </c>
      <c r="I63" s="94"/>
      <c r="J63" s="93" t="s">
        <v>8</v>
      </c>
    </row>
    <row r="64" spans="1:10" s="84" customFormat="1" ht="16.399999999999999" customHeight="1" x14ac:dyDescent="0.75">
      <c r="B64" s="164"/>
      <c r="C64" s="58"/>
      <c r="D64" s="5" t="s">
        <v>70</v>
      </c>
      <c r="E64" s="9"/>
      <c r="F64" s="5" t="s">
        <v>70</v>
      </c>
      <c r="G64" s="9"/>
      <c r="H64" s="5" t="s">
        <v>70</v>
      </c>
      <c r="I64" s="9"/>
      <c r="J64" s="5" t="s">
        <v>70</v>
      </c>
    </row>
    <row r="65" spans="1:10" s="84" customFormat="1" ht="16.399999999999999" customHeight="1" x14ac:dyDescent="0.75">
      <c r="A65" s="86"/>
      <c r="B65" s="163"/>
      <c r="C65" s="85"/>
      <c r="D65" s="18" t="s">
        <v>71</v>
      </c>
      <c r="E65" s="6"/>
      <c r="F65" s="18" t="s">
        <v>71</v>
      </c>
      <c r="G65" s="11"/>
      <c r="H65" s="18" t="s">
        <v>71</v>
      </c>
      <c r="I65" s="6"/>
      <c r="J65" s="18" t="s">
        <v>71</v>
      </c>
    </row>
    <row r="66" spans="1:10" s="84" customFormat="1" ht="16.399999999999999" customHeight="1" x14ac:dyDescent="0.75">
      <c r="A66" s="86"/>
      <c r="B66" s="168"/>
      <c r="C66" s="85"/>
      <c r="D66" s="73"/>
      <c r="E66" s="6"/>
      <c r="F66" s="11"/>
      <c r="G66" s="11"/>
      <c r="H66" s="73"/>
      <c r="I66" s="6"/>
      <c r="J66" s="11"/>
    </row>
    <row r="67" spans="1:10" s="86" customFormat="1" ht="16.399999999999999" customHeight="1" x14ac:dyDescent="0.75">
      <c r="A67" s="84" t="s">
        <v>97</v>
      </c>
      <c r="B67" s="164"/>
      <c r="C67" s="58"/>
      <c r="D67" s="74"/>
      <c r="E67" s="12"/>
      <c r="F67" s="12"/>
      <c r="G67" s="12"/>
      <c r="H67" s="74"/>
      <c r="I67" s="12"/>
      <c r="J67" s="12"/>
    </row>
    <row r="68" spans="1:10" s="86" customFormat="1" ht="16.399999999999999" customHeight="1" x14ac:dyDescent="0.75">
      <c r="A68" s="58" t="s">
        <v>98</v>
      </c>
      <c r="B68" s="164"/>
      <c r="C68" s="58"/>
      <c r="D68" s="74"/>
      <c r="E68" s="12"/>
      <c r="F68" s="12"/>
      <c r="G68" s="12"/>
      <c r="H68" s="74"/>
      <c r="I68" s="12"/>
      <c r="J68" s="12"/>
    </row>
    <row r="69" spans="1:10" s="86" customFormat="1" ht="16.399999999999999" customHeight="1" x14ac:dyDescent="0.75">
      <c r="A69" s="58" t="s">
        <v>269</v>
      </c>
      <c r="B69" s="164"/>
      <c r="C69" s="58"/>
      <c r="D69" s="74"/>
      <c r="E69" s="12"/>
      <c r="F69" s="12"/>
      <c r="G69" s="12"/>
      <c r="H69" s="74"/>
      <c r="I69" s="12"/>
      <c r="J69" s="12"/>
    </row>
    <row r="70" spans="1:10" s="86" customFormat="1" ht="16.399999999999999" customHeight="1" x14ac:dyDescent="0.75">
      <c r="A70" s="58" t="s">
        <v>99</v>
      </c>
      <c r="B70" s="164"/>
      <c r="C70" s="58"/>
      <c r="D70" s="74">
        <v>-227361</v>
      </c>
      <c r="E70" s="12">
        <v>0</v>
      </c>
      <c r="F70" s="12">
        <v>-95853</v>
      </c>
      <c r="G70" s="12">
        <v>0</v>
      </c>
      <c r="H70" s="74">
        <v>-227361</v>
      </c>
      <c r="I70" s="12"/>
      <c r="J70" s="12">
        <v>-95853</v>
      </c>
    </row>
    <row r="71" spans="1:10" ht="16.399999999999999" customHeight="1" x14ac:dyDescent="0.75">
      <c r="A71" s="58" t="s">
        <v>100</v>
      </c>
      <c r="B71" s="58"/>
      <c r="D71" s="92"/>
      <c r="E71" s="58"/>
      <c r="G71" s="58"/>
      <c r="H71" s="92"/>
      <c r="I71" s="58"/>
    </row>
    <row r="72" spans="1:10" ht="16.399999999999999" customHeight="1" x14ac:dyDescent="0.75">
      <c r="A72" s="58" t="s">
        <v>101</v>
      </c>
      <c r="D72" s="75">
        <v>45472</v>
      </c>
      <c r="E72" s="12">
        <v>0</v>
      </c>
      <c r="F72" s="13">
        <v>19170</v>
      </c>
      <c r="G72" s="12">
        <v>0</v>
      </c>
      <c r="H72" s="75">
        <v>45472</v>
      </c>
      <c r="I72" s="12"/>
      <c r="J72" s="13">
        <v>19170</v>
      </c>
    </row>
    <row r="73" spans="1:10" ht="16.399999999999999" customHeight="1" x14ac:dyDescent="0.75">
      <c r="D73" s="74"/>
      <c r="E73" s="12"/>
      <c r="F73" s="12"/>
      <c r="G73" s="12"/>
      <c r="H73" s="74"/>
      <c r="I73" s="12"/>
      <c r="J73" s="12"/>
    </row>
    <row r="74" spans="1:10" ht="16.399999999999999" customHeight="1" x14ac:dyDescent="0.75">
      <c r="A74" s="173" t="s">
        <v>102</v>
      </c>
      <c r="D74" s="75">
        <f>SUM(D69:D72)</f>
        <v>-181889</v>
      </c>
      <c r="E74" s="12"/>
      <c r="F74" s="13">
        <f>SUM(F69:F72)</f>
        <v>-76683</v>
      </c>
      <c r="G74" s="12"/>
      <c r="H74" s="75">
        <f>SUM(H69:H72)</f>
        <v>-181889</v>
      </c>
      <c r="I74" s="12"/>
      <c r="J74" s="13">
        <f>SUM(J69:J72)</f>
        <v>-76683</v>
      </c>
    </row>
    <row r="75" spans="1:10" ht="16.399999999999999" customHeight="1" x14ac:dyDescent="0.75">
      <c r="D75" s="74"/>
      <c r="E75" s="12"/>
      <c r="F75" s="12"/>
      <c r="G75" s="12"/>
      <c r="H75" s="74"/>
      <c r="I75" s="12"/>
      <c r="J75" s="12"/>
    </row>
    <row r="76" spans="1:10" ht="16.399999999999999" customHeight="1" x14ac:dyDescent="0.75">
      <c r="A76" s="58" t="s">
        <v>103</v>
      </c>
      <c r="D76" s="74"/>
      <c r="E76" s="12"/>
      <c r="F76" s="12"/>
      <c r="G76" s="12"/>
      <c r="H76" s="74"/>
      <c r="I76" s="12"/>
      <c r="J76" s="12"/>
    </row>
    <row r="77" spans="1:10" ht="16.399999999999999" customHeight="1" x14ac:dyDescent="0.75">
      <c r="A77" s="58" t="s">
        <v>270</v>
      </c>
      <c r="D77" s="74"/>
      <c r="E77" s="12"/>
      <c r="F77" s="12"/>
      <c r="G77" s="12"/>
      <c r="H77" s="74"/>
      <c r="I77" s="12"/>
      <c r="J77" s="12"/>
    </row>
    <row r="78" spans="1:10" ht="16.399999999999999" customHeight="1" x14ac:dyDescent="0.75">
      <c r="A78" s="58" t="s">
        <v>99</v>
      </c>
      <c r="D78" s="74">
        <v>57379</v>
      </c>
      <c r="E78" s="12">
        <v>0</v>
      </c>
      <c r="F78" s="9">
        <v>95414</v>
      </c>
      <c r="G78" s="9">
        <v>0</v>
      </c>
      <c r="H78" s="71">
        <v>0</v>
      </c>
      <c r="I78" s="9"/>
      <c r="J78" s="9">
        <v>-1289</v>
      </c>
    </row>
    <row r="79" spans="1:10" ht="16.399999999999999" customHeight="1" x14ac:dyDescent="0.75">
      <c r="A79" s="58" t="s">
        <v>104</v>
      </c>
      <c r="D79" s="74"/>
      <c r="E79" s="12"/>
      <c r="F79" s="12"/>
      <c r="G79" s="12"/>
      <c r="H79" s="74"/>
      <c r="I79" s="12"/>
      <c r="J79" s="12"/>
    </row>
    <row r="80" spans="1:10" ht="16.399999999999999" customHeight="1" x14ac:dyDescent="0.75">
      <c r="A80" s="58" t="s">
        <v>101</v>
      </c>
      <c r="D80" s="75">
        <v>-11462</v>
      </c>
      <c r="E80" s="12">
        <v>0</v>
      </c>
      <c r="F80" s="10">
        <v>-19081</v>
      </c>
      <c r="G80" s="12">
        <v>0</v>
      </c>
      <c r="H80" s="75">
        <v>0</v>
      </c>
      <c r="I80" s="12"/>
      <c r="J80" s="13">
        <v>258</v>
      </c>
    </row>
    <row r="81" spans="1:10" ht="16.399999999999999" customHeight="1" x14ac:dyDescent="0.75">
      <c r="D81" s="74"/>
      <c r="E81" s="12"/>
      <c r="F81" s="12"/>
      <c r="G81" s="12"/>
      <c r="H81" s="74"/>
      <c r="I81" s="12"/>
      <c r="J81" s="12"/>
    </row>
    <row r="82" spans="1:10" ht="16.399999999999999" customHeight="1" x14ac:dyDescent="0.75">
      <c r="A82" s="58" t="s">
        <v>105</v>
      </c>
      <c r="D82" s="75">
        <f>SUM(D78:D80)</f>
        <v>45917</v>
      </c>
      <c r="E82" s="12"/>
      <c r="F82" s="13">
        <f>SUM(F78:F80)</f>
        <v>76333</v>
      </c>
      <c r="G82" s="12"/>
      <c r="H82" s="75">
        <f>SUM(H78:H80)</f>
        <v>0</v>
      </c>
      <c r="I82" s="12"/>
      <c r="J82" s="13">
        <f>SUM(J78:J80)</f>
        <v>-1031</v>
      </c>
    </row>
    <row r="83" spans="1:10" ht="16.399999999999999" customHeight="1" x14ac:dyDescent="0.75">
      <c r="A83" s="173"/>
      <c r="D83" s="74"/>
      <c r="E83" s="12"/>
      <c r="F83" s="12"/>
      <c r="G83" s="12"/>
      <c r="H83" s="74"/>
      <c r="I83" s="12"/>
      <c r="J83" s="12"/>
    </row>
    <row r="84" spans="1:10" ht="16.399999999999999" customHeight="1" x14ac:dyDescent="0.75">
      <c r="A84" s="84" t="s">
        <v>106</v>
      </c>
      <c r="D84" s="75">
        <f>D82+D74</f>
        <v>-135972</v>
      </c>
      <c r="E84" s="12"/>
      <c r="F84" s="13">
        <f>F82+F74</f>
        <v>-350</v>
      </c>
      <c r="G84" s="12"/>
      <c r="H84" s="75">
        <f>H82+H74</f>
        <v>-181889</v>
      </c>
      <c r="I84" s="12"/>
      <c r="J84" s="13">
        <f>J82+J74</f>
        <v>-77714</v>
      </c>
    </row>
    <row r="85" spans="1:10" ht="16.399999999999999" customHeight="1" x14ac:dyDescent="0.75">
      <c r="A85" s="84"/>
      <c r="D85" s="74"/>
      <c r="E85" s="12"/>
      <c r="F85" s="12"/>
      <c r="G85" s="12"/>
      <c r="H85" s="74"/>
      <c r="I85" s="12"/>
      <c r="J85" s="12"/>
    </row>
    <row r="86" spans="1:10" ht="16.399999999999999" customHeight="1" thickBot="1" x14ac:dyDescent="0.8">
      <c r="A86" s="84" t="s">
        <v>107</v>
      </c>
      <c r="D86" s="76">
        <f>D45+D84</f>
        <v>1148280</v>
      </c>
      <c r="E86" s="12"/>
      <c r="F86" s="16">
        <f>F45+F84</f>
        <v>2085255</v>
      </c>
      <c r="G86" s="12"/>
      <c r="H86" s="76">
        <f>H45+H84</f>
        <v>766629</v>
      </c>
      <c r="I86" s="12"/>
      <c r="J86" s="16">
        <f>J45+J84</f>
        <v>2480025</v>
      </c>
    </row>
    <row r="87" spans="1:10" ht="16.399999999999999" customHeight="1" thickTop="1" x14ac:dyDescent="0.75">
      <c r="A87" s="84"/>
      <c r="D87" s="74"/>
      <c r="E87" s="12"/>
      <c r="F87" s="12"/>
      <c r="G87" s="12"/>
      <c r="H87" s="74"/>
      <c r="I87" s="12"/>
      <c r="J87" s="12"/>
    </row>
    <row r="88" spans="1:10" ht="16.399999999999999" customHeight="1" x14ac:dyDescent="0.75">
      <c r="A88" s="58" t="s">
        <v>108</v>
      </c>
      <c r="D88" s="74"/>
      <c r="E88" s="12"/>
      <c r="F88" s="12"/>
      <c r="G88" s="12"/>
      <c r="H88" s="74"/>
      <c r="I88" s="12"/>
      <c r="J88" s="12"/>
    </row>
    <row r="89" spans="1:10" ht="16.399999999999999" customHeight="1" x14ac:dyDescent="0.75">
      <c r="A89" s="58" t="s">
        <v>109</v>
      </c>
      <c r="D89" s="74">
        <v>1280508</v>
      </c>
      <c r="E89" s="12">
        <v>0</v>
      </c>
      <c r="F89" s="12">
        <v>2083412</v>
      </c>
      <c r="G89" s="12">
        <v>0</v>
      </c>
      <c r="H89" s="74">
        <v>948518</v>
      </c>
      <c r="I89" s="12"/>
      <c r="J89" s="12">
        <v>2557739</v>
      </c>
    </row>
    <row r="90" spans="1:10" ht="16.399999999999999" customHeight="1" x14ac:dyDescent="0.75">
      <c r="A90" s="58" t="s">
        <v>110</v>
      </c>
      <c r="D90" s="77">
        <v>3744</v>
      </c>
      <c r="E90" s="12">
        <v>0</v>
      </c>
      <c r="F90" s="14">
        <v>2193</v>
      </c>
      <c r="G90" s="12">
        <v>0</v>
      </c>
      <c r="H90" s="77">
        <v>0</v>
      </c>
      <c r="I90" s="14"/>
      <c r="J90" s="14">
        <v>0</v>
      </c>
    </row>
    <row r="91" spans="1:10" ht="16.399999999999999" customHeight="1" x14ac:dyDescent="0.75">
      <c r="D91" s="74"/>
      <c r="E91" s="12"/>
      <c r="F91" s="12"/>
      <c r="G91" s="12"/>
      <c r="H91" s="74"/>
      <c r="I91" s="12"/>
      <c r="J91" s="12"/>
    </row>
    <row r="92" spans="1:10" ht="16.399999999999999" customHeight="1" x14ac:dyDescent="0.75">
      <c r="A92" s="58" t="s">
        <v>111</v>
      </c>
      <c r="D92" s="92"/>
      <c r="H92" s="92"/>
    </row>
    <row r="93" spans="1:10" ht="16.399999999999999" customHeight="1" x14ac:dyDescent="0.75">
      <c r="A93" s="58" t="s">
        <v>109</v>
      </c>
      <c r="D93" s="92">
        <v>1144522</v>
      </c>
      <c r="E93" s="88">
        <v>0</v>
      </c>
      <c r="F93" s="88">
        <v>2083046</v>
      </c>
      <c r="G93" s="88">
        <v>0</v>
      </c>
      <c r="H93" s="92">
        <v>766629</v>
      </c>
      <c r="J93" s="88">
        <v>2480025</v>
      </c>
    </row>
    <row r="94" spans="1:10" ht="16.399999999999999" customHeight="1" x14ac:dyDescent="0.75">
      <c r="A94" s="58" t="s">
        <v>110</v>
      </c>
      <c r="D94" s="74">
        <v>3758</v>
      </c>
      <c r="E94" s="12">
        <v>0</v>
      </c>
      <c r="F94" s="12">
        <v>2209</v>
      </c>
      <c r="G94" s="12">
        <v>0</v>
      </c>
      <c r="H94" s="74">
        <v>0</v>
      </c>
      <c r="I94" s="12"/>
      <c r="J94" s="12">
        <v>0</v>
      </c>
    </row>
    <row r="95" spans="1:10" ht="16.399999999999999" customHeight="1" x14ac:dyDescent="0.75">
      <c r="D95" s="74"/>
      <c r="E95" s="12"/>
      <c r="F95" s="12"/>
      <c r="G95" s="12"/>
      <c r="H95" s="74"/>
      <c r="I95" s="12"/>
      <c r="J95" s="12"/>
    </row>
    <row r="96" spans="1:10" ht="16.399999999999999" customHeight="1" x14ac:dyDescent="0.75">
      <c r="B96" s="168"/>
      <c r="D96" s="74"/>
      <c r="E96" s="12"/>
      <c r="F96" s="12"/>
      <c r="G96" s="12"/>
      <c r="H96" s="74"/>
      <c r="I96" s="12"/>
      <c r="J96" s="12"/>
    </row>
    <row r="97" spans="1:10" ht="16.399999999999999" customHeight="1" x14ac:dyDescent="0.75">
      <c r="A97" s="84" t="s">
        <v>112</v>
      </c>
      <c r="B97" s="168"/>
      <c r="D97" s="71"/>
      <c r="E97" s="9"/>
      <c r="F97" s="9"/>
      <c r="G97" s="9"/>
      <c r="H97" s="71"/>
      <c r="I97" s="9"/>
      <c r="J97" s="9"/>
    </row>
    <row r="98" spans="1:10" ht="16.399999999999999" customHeight="1" x14ac:dyDescent="0.75">
      <c r="A98" s="84"/>
      <c r="B98" s="168"/>
      <c r="D98" s="71"/>
      <c r="E98" s="9"/>
      <c r="F98" s="9"/>
      <c r="G98" s="9"/>
      <c r="H98" s="71"/>
      <c r="I98" s="9"/>
      <c r="J98" s="9"/>
    </row>
    <row r="99" spans="1:10" ht="16.399999999999999" customHeight="1" x14ac:dyDescent="0.75">
      <c r="A99" s="58" t="s">
        <v>113</v>
      </c>
      <c r="D99" s="78">
        <v>1.5099999999999998</v>
      </c>
      <c r="E99" s="17">
        <v>0</v>
      </c>
      <c r="F99" s="17">
        <v>2.46</v>
      </c>
      <c r="G99" s="17">
        <v>0</v>
      </c>
      <c r="H99" s="78">
        <v>1.1199999999999997</v>
      </c>
      <c r="I99" s="17"/>
      <c r="J99" s="17">
        <v>3.0200000000000005</v>
      </c>
    </row>
    <row r="100" spans="1:10" ht="16.399999999999999" customHeight="1" x14ac:dyDescent="0.75">
      <c r="D100" s="12"/>
      <c r="E100" s="12"/>
      <c r="F100" s="12"/>
      <c r="G100" s="12"/>
      <c r="H100" s="12"/>
      <c r="I100" s="12"/>
      <c r="J100" s="12"/>
    </row>
    <row r="101" spans="1:10" ht="16.399999999999999" customHeight="1" x14ac:dyDescent="0.75">
      <c r="D101" s="12"/>
      <c r="E101" s="12"/>
      <c r="F101" s="12"/>
      <c r="G101" s="12"/>
      <c r="H101" s="12"/>
      <c r="I101" s="12"/>
      <c r="J101" s="12"/>
    </row>
    <row r="102" spans="1:10" ht="16.399999999999999" customHeight="1" x14ac:dyDescent="0.75">
      <c r="D102" s="12"/>
      <c r="E102" s="12"/>
      <c r="F102" s="12"/>
      <c r="G102" s="12"/>
      <c r="H102" s="12"/>
      <c r="I102" s="12"/>
      <c r="J102" s="12"/>
    </row>
    <row r="103" spans="1:10" ht="16.399999999999999" customHeight="1" x14ac:dyDescent="0.75">
      <c r="D103" s="12"/>
      <c r="E103" s="12"/>
      <c r="F103" s="12"/>
      <c r="G103" s="12"/>
      <c r="H103" s="12"/>
      <c r="I103" s="12"/>
      <c r="J103" s="12"/>
    </row>
    <row r="104" spans="1:10" ht="17.25" customHeight="1" x14ac:dyDescent="0.75">
      <c r="D104" s="12"/>
      <c r="E104" s="12"/>
      <c r="F104" s="12"/>
      <c r="G104" s="12"/>
      <c r="H104" s="12"/>
      <c r="I104" s="12"/>
      <c r="J104" s="12"/>
    </row>
    <row r="105" spans="1:10" ht="16.399999999999999" customHeight="1" x14ac:dyDescent="0.75">
      <c r="D105" s="12"/>
      <c r="E105" s="12"/>
      <c r="F105" s="12"/>
      <c r="G105" s="12"/>
      <c r="H105" s="12"/>
      <c r="I105" s="12"/>
      <c r="J105" s="12"/>
    </row>
    <row r="106" spans="1:10" ht="16.399999999999999" customHeight="1" x14ac:dyDescent="0.75">
      <c r="A106" s="168" t="s">
        <v>64</v>
      </c>
      <c r="C106" s="84"/>
      <c r="D106" s="187" t="s">
        <v>64</v>
      </c>
      <c r="E106" s="187"/>
      <c r="F106" s="187"/>
      <c r="G106" s="187"/>
      <c r="H106" s="187"/>
      <c r="I106" s="187"/>
      <c r="J106" s="187"/>
    </row>
    <row r="107" spans="1:10" ht="16.399999999999999" customHeight="1" x14ac:dyDescent="0.75">
      <c r="A107" s="165" t="s">
        <v>65</v>
      </c>
      <c r="D107" s="188" t="s">
        <v>66</v>
      </c>
      <c r="E107" s="188"/>
      <c r="F107" s="188"/>
      <c r="G107" s="188"/>
      <c r="H107" s="188"/>
      <c r="I107" s="188"/>
      <c r="J107" s="188"/>
    </row>
    <row r="108" spans="1:10" ht="16.399999999999999" customHeight="1" x14ac:dyDescent="0.75">
      <c r="A108" s="164" t="s">
        <v>67</v>
      </c>
      <c r="D108" s="188" t="s">
        <v>68</v>
      </c>
      <c r="E108" s="188"/>
      <c r="F108" s="188"/>
      <c r="G108" s="188"/>
      <c r="H108" s="188"/>
      <c r="I108" s="188"/>
      <c r="J108" s="188"/>
    </row>
    <row r="109" spans="1:10" ht="16.5" customHeight="1" x14ac:dyDescent="0.75">
      <c r="A109" s="164"/>
      <c r="D109" s="164"/>
      <c r="E109" s="164"/>
      <c r="F109" s="164"/>
      <c r="G109" s="164"/>
      <c r="H109" s="164"/>
      <c r="I109" s="164"/>
      <c r="J109" s="164"/>
    </row>
    <row r="110" spans="1:10" ht="12.75" customHeight="1" x14ac:dyDescent="0.75">
      <c r="A110" s="164"/>
      <c r="D110" s="164"/>
      <c r="E110" s="164"/>
      <c r="F110" s="164"/>
      <c r="G110" s="164"/>
      <c r="H110" s="164"/>
      <c r="I110" s="164"/>
      <c r="J110" s="164"/>
    </row>
    <row r="111" spans="1:10" ht="22.25" customHeight="1" x14ac:dyDescent="0.75">
      <c r="A111" s="184" t="s">
        <v>29</v>
      </c>
      <c r="B111" s="184"/>
      <c r="C111" s="184"/>
      <c r="D111" s="184"/>
      <c r="E111" s="184"/>
      <c r="F111" s="184"/>
      <c r="G111" s="184"/>
      <c r="H111" s="184"/>
      <c r="I111" s="184"/>
      <c r="J111" s="184"/>
    </row>
  </sheetData>
  <mergeCells count="15">
    <mergeCell ref="A56:J56"/>
    <mergeCell ref="A1:J1"/>
    <mergeCell ref="A2:J2"/>
    <mergeCell ref="A3:J3"/>
    <mergeCell ref="D6:F6"/>
    <mergeCell ref="H6:J6"/>
    <mergeCell ref="A111:J111"/>
    <mergeCell ref="A57:J57"/>
    <mergeCell ref="A58:J58"/>
    <mergeCell ref="A59:J59"/>
    <mergeCell ref="D62:F62"/>
    <mergeCell ref="H62:J62"/>
    <mergeCell ref="D106:J106"/>
    <mergeCell ref="D107:J107"/>
    <mergeCell ref="D108:J108"/>
  </mergeCells>
  <pageMargins left="0.8" right="0.5" top="0.5" bottom="0.6" header="0.49" footer="0.4"/>
  <pageSetup paperSize="9" scale="90" firstPageNumber="4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2" man="1"/>
  </rowBreaks>
  <ignoredErrors>
    <ignoredError sqref="D7:J7 D63:J6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D4426-0966-444C-B2EE-5E7C2813EF51}">
  <dimension ref="A1:J111"/>
  <sheetViews>
    <sheetView zoomScaleNormal="100" zoomScaleSheetLayoutView="100" workbookViewId="0">
      <selection sqref="A1:J1"/>
    </sheetView>
  </sheetViews>
  <sheetFormatPr defaultColWidth="9.09765625" defaultRowHeight="11.5" x14ac:dyDescent="0.75"/>
  <cols>
    <col min="1" max="1" width="50.69921875" style="58" customWidth="1"/>
    <col min="2" max="2" width="6.09765625" style="164" customWidth="1"/>
    <col min="3" max="3" width="1" style="58" customWidth="1"/>
    <col min="4" max="4" width="12" style="88" customWidth="1"/>
    <col min="5" max="5" width="1" style="88" customWidth="1"/>
    <col min="6" max="6" width="12" style="88" customWidth="1"/>
    <col min="7" max="7" width="1" style="88" customWidth="1"/>
    <col min="8" max="8" width="12" style="88" customWidth="1"/>
    <col min="9" max="9" width="1" style="88" customWidth="1"/>
    <col min="10" max="10" width="12" style="88" customWidth="1"/>
    <col min="11" max="16384" width="9.09765625" style="58"/>
  </cols>
  <sheetData>
    <row r="1" spans="1:10" ht="16.25" customHeight="1" x14ac:dyDescent="0.75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</row>
    <row r="2" spans="1:10" ht="16.25" customHeight="1" x14ac:dyDescent="0.75">
      <c r="A2" s="185" t="s">
        <v>69</v>
      </c>
      <c r="B2" s="185"/>
      <c r="C2" s="185"/>
      <c r="D2" s="185"/>
      <c r="E2" s="185"/>
      <c r="F2" s="185"/>
      <c r="G2" s="185"/>
      <c r="H2" s="185"/>
      <c r="I2" s="185"/>
      <c r="J2" s="185"/>
    </row>
    <row r="3" spans="1:10" ht="16.25" customHeight="1" x14ac:dyDescent="0.75">
      <c r="A3" s="186" t="s">
        <v>243</v>
      </c>
      <c r="B3" s="186"/>
      <c r="C3" s="186"/>
      <c r="D3" s="186"/>
      <c r="E3" s="186"/>
      <c r="F3" s="186"/>
      <c r="G3" s="186"/>
      <c r="H3" s="186"/>
      <c r="I3" s="186"/>
      <c r="J3" s="186"/>
    </row>
    <row r="4" spans="1:10" ht="16.25" customHeight="1" x14ac:dyDescent="0.75">
      <c r="A4" s="167"/>
      <c r="B4" s="167"/>
      <c r="C4" s="167"/>
      <c r="D4" s="82"/>
      <c r="E4" s="82"/>
      <c r="F4" s="82"/>
      <c r="G4" s="82"/>
      <c r="H4" s="82"/>
      <c r="I4" s="82"/>
      <c r="J4" s="82"/>
    </row>
    <row r="5" spans="1:10" s="1" customFormat="1" ht="16.25" customHeight="1" x14ac:dyDescent="0.75">
      <c r="A5" s="2"/>
      <c r="B5" s="165"/>
      <c r="C5" s="83"/>
      <c r="D5" s="4"/>
      <c r="E5" s="3"/>
      <c r="F5" s="4"/>
      <c r="G5" s="3"/>
      <c r="H5" s="4"/>
      <c r="I5" s="3"/>
      <c r="J5" s="4"/>
    </row>
    <row r="6" spans="1:10" s="84" customFormat="1" ht="16.25" customHeight="1" x14ac:dyDescent="0.75">
      <c r="B6" s="164"/>
      <c r="C6" s="58"/>
      <c r="D6" s="179" t="s">
        <v>2</v>
      </c>
      <c r="E6" s="179"/>
      <c r="F6" s="179"/>
      <c r="G6" s="3"/>
      <c r="H6" s="179" t="s">
        <v>3</v>
      </c>
      <c r="I6" s="179"/>
      <c r="J6" s="179"/>
    </row>
    <row r="7" spans="1:10" s="84" customFormat="1" ht="16.25" customHeight="1" x14ac:dyDescent="0.75">
      <c r="B7" s="164"/>
      <c r="C7" s="58"/>
      <c r="D7" s="93" t="s">
        <v>7</v>
      </c>
      <c r="E7" s="94"/>
      <c r="F7" s="93" t="s">
        <v>8</v>
      </c>
      <c r="G7" s="95"/>
      <c r="H7" s="93" t="s">
        <v>7</v>
      </c>
      <c r="I7" s="94"/>
      <c r="J7" s="93" t="s">
        <v>8</v>
      </c>
    </row>
    <row r="8" spans="1:10" s="84" customFormat="1" ht="16.25" customHeight="1" x14ac:dyDescent="0.75">
      <c r="B8" s="164"/>
      <c r="C8" s="58"/>
      <c r="D8" s="5" t="s">
        <v>70</v>
      </c>
      <c r="E8" s="9"/>
      <c r="F8" s="5" t="s">
        <v>70</v>
      </c>
      <c r="G8" s="9"/>
      <c r="H8" s="5" t="s">
        <v>70</v>
      </c>
      <c r="I8" s="9"/>
      <c r="J8" s="5" t="s">
        <v>70</v>
      </c>
    </row>
    <row r="9" spans="1:10" s="84" customFormat="1" ht="16.25" customHeight="1" x14ac:dyDescent="0.75">
      <c r="B9" s="35" t="s">
        <v>9</v>
      </c>
      <c r="C9" s="85"/>
      <c r="D9" s="18" t="s">
        <v>71</v>
      </c>
      <c r="E9" s="6"/>
      <c r="F9" s="18" t="s">
        <v>71</v>
      </c>
      <c r="G9" s="11"/>
      <c r="H9" s="18" t="s">
        <v>71</v>
      </c>
      <c r="I9" s="6"/>
      <c r="J9" s="18" t="s">
        <v>71</v>
      </c>
    </row>
    <row r="10" spans="1:10" s="86" customFormat="1" ht="16.25" customHeight="1" x14ac:dyDescent="0.75">
      <c r="B10" s="164"/>
      <c r="C10" s="85"/>
      <c r="D10" s="87"/>
      <c r="E10" s="171"/>
      <c r="F10" s="171"/>
      <c r="G10" s="171"/>
      <c r="H10" s="87"/>
      <c r="I10" s="171"/>
      <c r="J10" s="171"/>
    </row>
    <row r="11" spans="1:10" ht="16.25" customHeight="1" x14ac:dyDescent="0.75">
      <c r="A11" s="58" t="s">
        <v>72</v>
      </c>
      <c r="B11" s="164">
        <v>19</v>
      </c>
      <c r="D11" s="71">
        <v>22660343</v>
      </c>
      <c r="E11" s="9"/>
      <c r="F11" s="9">
        <v>16784440</v>
      </c>
      <c r="G11" s="9"/>
      <c r="H11" s="71">
        <v>21956510</v>
      </c>
      <c r="I11" s="9"/>
      <c r="J11" s="9">
        <v>16739109</v>
      </c>
    </row>
    <row r="12" spans="1:10" ht="16.25" customHeight="1" x14ac:dyDescent="0.75">
      <c r="A12" s="58" t="s">
        <v>73</v>
      </c>
      <c r="B12" s="164">
        <v>20</v>
      </c>
      <c r="D12" s="72">
        <v>5928462</v>
      </c>
      <c r="E12" s="9"/>
      <c r="F12" s="10">
        <v>3229815</v>
      </c>
      <c r="G12" s="9"/>
      <c r="H12" s="72">
        <v>5978400</v>
      </c>
      <c r="I12" s="9"/>
      <c r="J12" s="10">
        <v>3261848</v>
      </c>
    </row>
    <row r="13" spans="1:10" ht="16.25" customHeight="1" x14ac:dyDescent="0.75">
      <c r="D13" s="71"/>
      <c r="E13" s="9"/>
      <c r="F13" s="9"/>
      <c r="G13" s="9"/>
      <c r="H13" s="71"/>
      <c r="I13" s="9"/>
      <c r="J13" s="9"/>
    </row>
    <row r="14" spans="1:10" ht="16.25" customHeight="1" x14ac:dyDescent="0.75">
      <c r="A14" s="84" t="s">
        <v>74</v>
      </c>
      <c r="D14" s="72">
        <f>D11-D12</f>
        <v>16731881</v>
      </c>
      <c r="E14" s="9"/>
      <c r="F14" s="10">
        <f>F11-F12</f>
        <v>13554625</v>
      </c>
      <c r="G14" s="9"/>
      <c r="H14" s="72">
        <f>H11-H12</f>
        <v>15978110</v>
      </c>
      <c r="I14" s="9"/>
      <c r="J14" s="10">
        <f>J11-J12</f>
        <v>13477261</v>
      </c>
    </row>
    <row r="15" spans="1:10" ht="16.25" customHeight="1" x14ac:dyDescent="0.75">
      <c r="A15" s="84"/>
      <c r="D15" s="71"/>
      <c r="E15" s="9"/>
      <c r="F15" s="9"/>
      <c r="G15" s="9"/>
      <c r="H15" s="71"/>
      <c r="I15" s="9"/>
      <c r="J15" s="9"/>
    </row>
    <row r="16" spans="1:10" ht="16.25" customHeight="1" x14ac:dyDescent="0.75">
      <c r="A16" s="58" t="s">
        <v>75</v>
      </c>
      <c r="B16" s="164">
        <v>21</v>
      </c>
      <c r="D16" s="71">
        <v>4895818</v>
      </c>
      <c r="E16" s="9"/>
      <c r="F16" s="9">
        <v>5302022</v>
      </c>
      <c r="G16" s="9"/>
      <c r="H16" s="71">
        <v>2183747</v>
      </c>
      <c r="I16" s="9"/>
      <c r="J16" s="9">
        <v>2253278</v>
      </c>
    </row>
    <row r="17" spans="1:10" ht="16.25" customHeight="1" x14ac:dyDescent="0.75">
      <c r="A17" s="58" t="s">
        <v>76</v>
      </c>
      <c r="B17" s="164">
        <v>21</v>
      </c>
      <c r="D17" s="72">
        <v>752000</v>
      </c>
      <c r="E17" s="9"/>
      <c r="F17" s="10">
        <v>782605</v>
      </c>
      <c r="G17" s="9"/>
      <c r="H17" s="72">
        <v>224658</v>
      </c>
      <c r="I17" s="9"/>
      <c r="J17" s="10">
        <v>193265</v>
      </c>
    </row>
    <row r="18" spans="1:10" ht="16.25" customHeight="1" x14ac:dyDescent="0.75">
      <c r="D18" s="71"/>
      <c r="E18" s="9"/>
      <c r="F18" s="9"/>
      <c r="G18" s="9"/>
      <c r="H18" s="71"/>
      <c r="I18" s="9"/>
      <c r="J18" s="9"/>
    </row>
    <row r="19" spans="1:10" ht="16.25" customHeight="1" x14ac:dyDescent="0.75">
      <c r="A19" s="84" t="s">
        <v>77</v>
      </c>
      <c r="D19" s="72">
        <f>D16-D17</f>
        <v>4143818</v>
      </c>
      <c r="E19" s="9"/>
      <c r="F19" s="10">
        <f>F16-F17</f>
        <v>4519417</v>
      </c>
      <c r="G19" s="9"/>
      <c r="H19" s="72">
        <f>H16-H17</f>
        <v>1959089</v>
      </c>
      <c r="I19" s="9"/>
      <c r="J19" s="10">
        <f>J16-J17</f>
        <v>2060013</v>
      </c>
    </row>
    <row r="20" spans="1:10" ht="16.25" customHeight="1" x14ac:dyDescent="0.75">
      <c r="C20" s="84"/>
      <c r="D20" s="71"/>
      <c r="E20" s="11"/>
      <c r="F20" s="9"/>
      <c r="G20" s="9"/>
      <c r="H20" s="71"/>
      <c r="I20" s="9"/>
      <c r="J20" s="9"/>
    </row>
    <row r="21" spans="1:10" ht="16.25" customHeight="1" x14ac:dyDescent="0.75">
      <c r="A21" s="58" t="s">
        <v>78</v>
      </c>
      <c r="C21" s="84"/>
      <c r="D21" s="71"/>
      <c r="E21" s="11"/>
      <c r="F21" s="9"/>
      <c r="G21" s="9"/>
      <c r="H21" s="71"/>
      <c r="I21" s="9"/>
      <c r="J21" s="9"/>
    </row>
    <row r="22" spans="1:10" ht="16.25" customHeight="1" x14ac:dyDescent="0.75">
      <c r="A22" s="58" t="s">
        <v>79</v>
      </c>
      <c r="B22" s="164">
        <v>22</v>
      </c>
      <c r="C22" s="84"/>
      <c r="D22" s="71">
        <v>478838</v>
      </c>
      <c r="E22" s="11"/>
      <c r="F22" s="91">
        <v>704742</v>
      </c>
      <c r="G22" s="9"/>
      <c r="H22" s="71">
        <v>-102605</v>
      </c>
      <c r="I22" s="9"/>
      <c r="J22" s="9">
        <v>440400</v>
      </c>
    </row>
    <row r="23" spans="1:10" ht="16.25" customHeight="1" x14ac:dyDescent="0.75">
      <c r="A23" s="58" t="s">
        <v>260</v>
      </c>
      <c r="B23" s="164">
        <v>23</v>
      </c>
      <c r="D23" s="71">
        <v>-12080</v>
      </c>
      <c r="E23" s="9"/>
      <c r="F23" s="9">
        <v>-9856</v>
      </c>
      <c r="G23" s="9"/>
      <c r="H23" s="71">
        <v>-11569</v>
      </c>
      <c r="I23" s="9"/>
      <c r="J23" s="9">
        <v>25205</v>
      </c>
    </row>
    <row r="24" spans="1:10" ht="16.25" customHeight="1" x14ac:dyDescent="0.75">
      <c r="A24" s="58" t="s">
        <v>80</v>
      </c>
      <c r="D24" s="71">
        <v>321430</v>
      </c>
      <c r="E24" s="9"/>
      <c r="F24" s="9">
        <v>486742</v>
      </c>
      <c r="G24" s="9"/>
      <c r="H24" s="71">
        <v>992522</v>
      </c>
      <c r="I24" s="9"/>
      <c r="J24" s="9">
        <v>1603728</v>
      </c>
    </row>
    <row r="25" spans="1:10" ht="16.25" customHeight="1" x14ac:dyDescent="0.75">
      <c r="A25" s="58" t="s">
        <v>81</v>
      </c>
      <c r="D25" s="72">
        <v>144056</v>
      </c>
      <c r="E25" s="9"/>
      <c r="F25" s="10">
        <v>136692</v>
      </c>
      <c r="G25" s="9"/>
      <c r="H25" s="72">
        <v>192904</v>
      </c>
      <c r="I25" s="9"/>
      <c r="J25" s="10">
        <v>166866</v>
      </c>
    </row>
    <row r="26" spans="1:10" ht="16.25" customHeight="1" x14ac:dyDescent="0.75">
      <c r="D26" s="71"/>
      <c r="E26" s="9"/>
      <c r="F26" s="9"/>
      <c r="G26" s="9"/>
      <c r="H26" s="71"/>
      <c r="I26" s="9"/>
      <c r="J26" s="9"/>
    </row>
    <row r="27" spans="1:10" ht="16.25" customHeight="1" x14ac:dyDescent="0.75">
      <c r="A27" s="84" t="s">
        <v>82</v>
      </c>
      <c r="D27" s="72">
        <f>D14+D19+SUM(D22:D25)</f>
        <v>21807943</v>
      </c>
      <c r="E27" s="9"/>
      <c r="F27" s="10">
        <f>F14+F19+SUM(F22:F25)</f>
        <v>19392362</v>
      </c>
      <c r="G27" s="9"/>
      <c r="H27" s="72">
        <f>H14+H19+SUM(H22:H25)</f>
        <v>19008451</v>
      </c>
      <c r="I27" s="9"/>
      <c r="J27" s="10">
        <f>J14+J19+SUM(J22:J25)</f>
        <v>17773473</v>
      </c>
    </row>
    <row r="28" spans="1:10" ht="16.25" customHeight="1" x14ac:dyDescent="0.75">
      <c r="A28" s="173"/>
      <c r="D28" s="71"/>
      <c r="E28" s="9"/>
      <c r="F28" s="9"/>
      <c r="G28" s="9"/>
      <c r="H28" s="71"/>
      <c r="I28" s="9"/>
      <c r="J28" s="9"/>
    </row>
    <row r="29" spans="1:10" ht="16.25" customHeight="1" x14ac:dyDescent="0.75">
      <c r="A29" s="84" t="s">
        <v>83</v>
      </c>
      <c r="D29" s="71"/>
      <c r="E29" s="9"/>
      <c r="F29" s="9"/>
      <c r="G29" s="9"/>
      <c r="H29" s="71"/>
      <c r="I29" s="9"/>
      <c r="J29" s="9"/>
    </row>
    <row r="30" spans="1:10" ht="16.25" customHeight="1" x14ac:dyDescent="0.75">
      <c r="A30" s="58" t="s">
        <v>84</v>
      </c>
      <c r="C30" s="89">
        <v>0</v>
      </c>
      <c r="D30" s="71">
        <v>5201209</v>
      </c>
      <c r="E30" s="9"/>
      <c r="F30" s="9">
        <v>5159196</v>
      </c>
      <c r="G30" s="9"/>
      <c r="H30" s="71">
        <v>3794769</v>
      </c>
      <c r="I30" s="9"/>
      <c r="J30" s="9">
        <v>3668898</v>
      </c>
    </row>
    <row r="31" spans="1:10" ht="16.25" customHeight="1" x14ac:dyDescent="0.75">
      <c r="A31" s="58" t="s">
        <v>85</v>
      </c>
      <c r="C31" s="39"/>
      <c r="D31" s="71">
        <v>29702</v>
      </c>
      <c r="E31" s="9"/>
      <c r="F31" s="9">
        <v>33236</v>
      </c>
      <c r="G31" s="9"/>
      <c r="H31" s="71">
        <v>25007</v>
      </c>
      <c r="I31" s="9"/>
      <c r="J31" s="9">
        <v>26553</v>
      </c>
    </row>
    <row r="32" spans="1:10" ht="16.25" customHeight="1" x14ac:dyDescent="0.75">
      <c r="A32" s="58" t="s">
        <v>86</v>
      </c>
      <c r="C32" s="39"/>
      <c r="D32" s="71">
        <v>983047</v>
      </c>
      <c r="E32" s="9"/>
      <c r="F32" s="9">
        <v>796697</v>
      </c>
      <c r="G32" s="9"/>
      <c r="H32" s="71">
        <v>893340</v>
      </c>
      <c r="I32" s="9"/>
      <c r="J32" s="9">
        <v>703948</v>
      </c>
    </row>
    <row r="33" spans="1:10" ht="16.25" customHeight="1" x14ac:dyDescent="0.75">
      <c r="A33" s="58" t="s">
        <v>87</v>
      </c>
      <c r="C33" s="39"/>
      <c r="D33" s="71">
        <v>472295</v>
      </c>
      <c r="E33" s="9"/>
      <c r="F33" s="9">
        <v>357673</v>
      </c>
      <c r="G33" s="9"/>
      <c r="H33" s="71">
        <v>423757</v>
      </c>
      <c r="I33" s="9"/>
      <c r="J33" s="9">
        <v>348199</v>
      </c>
    </row>
    <row r="34" spans="1:10" ht="16.25" customHeight="1" x14ac:dyDescent="0.75">
      <c r="A34" s="58" t="s">
        <v>88</v>
      </c>
      <c r="D34" s="71">
        <v>-642660</v>
      </c>
      <c r="E34" s="9"/>
      <c r="F34" s="9">
        <v>19720</v>
      </c>
      <c r="G34" s="9"/>
      <c r="H34" s="71">
        <v>-644200</v>
      </c>
      <c r="I34" s="9"/>
      <c r="J34" s="9">
        <v>20754</v>
      </c>
    </row>
    <row r="35" spans="1:10" ht="16.25" customHeight="1" x14ac:dyDescent="0.75">
      <c r="A35" s="58" t="s">
        <v>89</v>
      </c>
      <c r="D35" s="71">
        <v>3407095</v>
      </c>
      <c r="E35" s="9"/>
      <c r="F35" s="9">
        <v>895931</v>
      </c>
      <c r="G35" s="9"/>
      <c r="H35" s="71">
        <v>3427320</v>
      </c>
      <c r="I35" s="9"/>
      <c r="J35" s="9">
        <v>996118</v>
      </c>
    </row>
    <row r="36" spans="1:10" ht="16.25" customHeight="1" x14ac:dyDescent="0.75">
      <c r="A36" s="58" t="s">
        <v>90</v>
      </c>
      <c r="D36" s="72">
        <v>1859823</v>
      </c>
      <c r="E36" s="9"/>
      <c r="F36" s="10">
        <v>1454946</v>
      </c>
      <c r="G36" s="9"/>
      <c r="H36" s="72">
        <v>1650303</v>
      </c>
      <c r="I36" s="9"/>
      <c r="J36" s="10">
        <v>1297681</v>
      </c>
    </row>
    <row r="37" spans="1:10" ht="16.25" customHeight="1" x14ac:dyDescent="0.75">
      <c r="D37" s="71"/>
      <c r="E37" s="9"/>
      <c r="F37" s="9"/>
      <c r="G37" s="9"/>
      <c r="H37" s="71"/>
      <c r="I37" s="9"/>
      <c r="J37" s="9"/>
    </row>
    <row r="38" spans="1:10" ht="16.25" customHeight="1" x14ac:dyDescent="0.75">
      <c r="A38" s="84" t="s">
        <v>91</v>
      </c>
      <c r="D38" s="72">
        <f>SUM(D30:D36)</f>
        <v>11310511</v>
      </c>
      <c r="E38" s="9"/>
      <c r="F38" s="10">
        <f>SUM(F30:F36)</f>
        <v>8717399</v>
      </c>
      <c r="G38" s="9"/>
      <c r="H38" s="72">
        <f>SUM(H30:H36)</f>
        <v>9570296</v>
      </c>
      <c r="I38" s="9"/>
      <c r="J38" s="10">
        <f>SUM(J30:J36)</f>
        <v>7062151</v>
      </c>
    </row>
    <row r="39" spans="1:10" ht="16.25" customHeight="1" x14ac:dyDescent="0.75">
      <c r="A39" s="84"/>
      <c r="D39" s="71"/>
      <c r="E39" s="9"/>
      <c r="F39" s="9"/>
      <c r="G39" s="9"/>
      <c r="H39" s="71"/>
      <c r="I39" s="9"/>
      <c r="J39" s="9"/>
    </row>
    <row r="40" spans="1:10" ht="16.25" customHeight="1" x14ac:dyDescent="0.75">
      <c r="A40" s="58" t="s">
        <v>92</v>
      </c>
      <c r="B40" s="164">
        <v>24</v>
      </c>
      <c r="D40" s="72">
        <v>4653080</v>
      </c>
      <c r="E40" s="9"/>
      <c r="F40" s="10">
        <v>2967408</v>
      </c>
      <c r="G40" s="9"/>
      <c r="H40" s="72">
        <v>4642901</v>
      </c>
      <c r="I40" s="9"/>
      <c r="J40" s="10">
        <v>2937262</v>
      </c>
    </row>
    <row r="41" spans="1:10" ht="16.25" customHeight="1" x14ac:dyDescent="0.75">
      <c r="D41" s="71"/>
      <c r="E41" s="9"/>
      <c r="F41" s="9"/>
      <c r="G41" s="9"/>
      <c r="H41" s="71"/>
      <c r="I41" s="9"/>
      <c r="J41" s="9"/>
    </row>
    <row r="42" spans="1:10" ht="16.25" customHeight="1" x14ac:dyDescent="0.75">
      <c r="A42" s="84" t="s">
        <v>93</v>
      </c>
      <c r="D42" s="71">
        <f>D27-D38-D40</f>
        <v>5844352</v>
      </c>
      <c r="E42" s="9"/>
      <c r="F42" s="9">
        <f>F27-F38-F40</f>
        <v>7707555</v>
      </c>
      <c r="G42" s="9"/>
      <c r="H42" s="71">
        <f>H27-H38-H40</f>
        <v>4795254</v>
      </c>
      <c r="I42" s="9"/>
      <c r="J42" s="9">
        <f>J27-J38-J40</f>
        <v>7774060</v>
      </c>
    </row>
    <row r="43" spans="1:10" ht="16.25" customHeight="1" x14ac:dyDescent="0.75">
      <c r="A43" s="58" t="s">
        <v>94</v>
      </c>
      <c r="B43" s="164">
        <v>25</v>
      </c>
      <c r="C43" s="89"/>
      <c r="D43" s="72">
        <v>1060481</v>
      </c>
      <c r="E43" s="9"/>
      <c r="F43" s="10">
        <v>1524757</v>
      </c>
      <c r="G43" s="9"/>
      <c r="H43" s="72">
        <v>765132</v>
      </c>
      <c r="I43" s="9"/>
      <c r="J43" s="10">
        <v>1256912</v>
      </c>
    </row>
    <row r="44" spans="1:10" ht="16.25" customHeight="1" x14ac:dyDescent="0.75">
      <c r="C44" s="89"/>
      <c r="D44" s="71"/>
      <c r="E44" s="9"/>
      <c r="F44" s="9"/>
      <c r="G44" s="9"/>
      <c r="H44" s="71"/>
      <c r="I44" s="9"/>
      <c r="J44" s="9"/>
    </row>
    <row r="45" spans="1:10" ht="16.25" customHeight="1" x14ac:dyDescent="0.75">
      <c r="A45" s="84" t="s">
        <v>95</v>
      </c>
      <c r="D45" s="72">
        <f>D42-D43</f>
        <v>4783871</v>
      </c>
      <c r="E45" s="9"/>
      <c r="F45" s="10">
        <f>F42-F43</f>
        <v>6182798</v>
      </c>
      <c r="G45" s="9"/>
      <c r="H45" s="72">
        <f>H42-H43</f>
        <v>4030122</v>
      </c>
      <c r="I45" s="9"/>
      <c r="J45" s="10">
        <f>J42-J43</f>
        <v>6517148</v>
      </c>
    </row>
    <row r="46" spans="1:10" ht="16.25" customHeight="1" x14ac:dyDescent="0.75">
      <c r="D46" s="90"/>
      <c r="E46" s="91"/>
      <c r="F46" s="90"/>
      <c r="G46" s="91"/>
      <c r="H46" s="90"/>
      <c r="I46" s="91"/>
      <c r="J46" s="90"/>
    </row>
    <row r="47" spans="1:10" ht="16.25" customHeight="1" x14ac:dyDescent="0.75">
      <c r="D47" s="90"/>
      <c r="E47" s="91"/>
      <c r="F47" s="90"/>
      <c r="G47" s="91"/>
      <c r="H47" s="90"/>
      <c r="I47" s="91"/>
      <c r="J47" s="90"/>
    </row>
    <row r="48" spans="1:10" ht="16.25" customHeight="1" x14ac:dyDescent="0.75">
      <c r="D48" s="90"/>
      <c r="E48" s="91"/>
      <c r="F48" s="90"/>
      <c r="G48" s="91"/>
      <c r="H48" s="90"/>
      <c r="I48" s="91"/>
      <c r="J48" s="90"/>
    </row>
    <row r="49" spans="1:10" ht="16.25" customHeight="1" x14ac:dyDescent="0.75">
      <c r="D49" s="90"/>
      <c r="E49" s="91"/>
      <c r="F49" s="90"/>
      <c r="G49" s="91"/>
      <c r="H49" s="90"/>
      <c r="I49" s="91"/>
      <c r="J49" s="90"/>
    </row>
    <row r="50" spans="1:10" ht="17.75" customHeight="1" x14ac:dyDescent="0.75">
      <c r="D50" s="90"/>
      <c r="E50" s="91"/>
      <c r="F50" s="90"/>
      <c r="G50" s="91"/>
      <c r="H50" s="90"/>
      <c r="I50" s="91"/>
      <c r="J50" s="90"/>
    </row>
    <row r="51" spans="1:10" ht="17.75" customHeight="1" x14ac:dyDescent="0.75">
      <c r="D51" s="90"/>
      <c r="E51" s="91"/>
      <c r="F51" s="90"/>
      <c r="G51" s="91"/>
      <c r="H51" s="90"/>
      <c r="I51" s="91"/>
      <c r="J51" s="90"/>
    </row>
    <row r="52" spans="1:10" ht="17" customHeight="1" x14ac:dyDescent="0.75">
      <c r="D52" s="90"/>
      <c r="E52" s="91"/>
      <c r="F52" s="90"/>
      <c r="G52" s="91"/>
      <c r="H52" s="90"/>
      <c r="I52" s="91"/>
      <c r="J52" s="90"/>
    </row>
    <row r="53" spans="1:10" ht="16.25" customHeight="1" x14ac:dyDescent="0.75">
      <c r="D53" s="90"/>
      <c r="E53" s="91"/>
      <c r="F53" s="90"/>
      <c r="G53" s="91"/>
      <c r="H53" s="90"/>
      <c r="I53" s="91"/>
      <c r="J53" s="90"/>
    </row>
    <row r="54" spans="1:10" ht="16.25" customHeight="1" x14ac:dyDescent="0.75">
      <c r="D54" s="90"/>
      <c r="E54" s="91"/>
      <c r="F54" s="90"/>
      <c r="G54" s="91"/>
      <c r="H54" s="90"/>
      <c r="I54" s="91"/>
      <c r="J54" s="90"/>
    </row>
    <row r="55" spans="1:10" ht="6.75" customHeight="1" x14ac:dyDescent="0.75">
      <c r="D55" s="90"/>
      <c r="E55" s="91"/>
      <c r="F55" s="90"/>
      <c r="G55" s="91"/>
      <c r="H55" s="90"/>
      <c r="I55" s="91"/>
      <c r="J55" s="90"/>
    </row>
    <row r="56" spans="1:10" ht="22.25" customHeight="1" x14ac:dyDescent="0.75">
      <c r="A56" s="184" t="s">
        <v>29</v>
      </c>
      <c r="B56" s="184"/>
      <c r="C56" s="184"/>
      <c r="D56" s="184"/>
      <c r="E56" s="184"/>
      <c r="F56" s="184"/>
      <c r="G56" s="184"/>
      <c r="H56" s="184"/>
      <c r="I56" s="184"/>
      <c r="J56" s="184"/>
    </row>
    <row r="57" spans="1:10" ht="16.25" customHeight="1" x14ac:dyDescent="0.75">
      <c r="A57" s="185" t="str">
        <f>A1</f>
        <v xml:space="preserve">Kiatnakin Phatra Bank Public Company Limited and Subsidiaries </v>
      </c>
      <c r="B57" s="185"/>
      <c r="C57" s="185"/>
      <c r="D57" s="185"/>
      <c r="E57" s="185"/>
      <c r="F57" s="185"/>
      <c r="G57" s="185"/>
      <c r="H57" s="185"/>
      <c r="I57" s="185"/>
      <c r="J57" s="185"/>
    </row>
    <row r="58" spans="1:10" ht="16.25" customHeight="1" x14ac:dyDescent="0.75">
      <c r="A58" s="185" t="s">
        <v>96</v>
      </c>
      <c r="B58" s="185"/>
      <c r="C58" s="185"/>
      <c r="D58" s="185"/>
      <c r="E58" s="185"/>
      <c r="F58" s="185"/>
      <c r="G58" s="185"/>
      <c r="H58" s="185"/>
      <c r="I58" s="185"/>
      <c r="J58" s="185"/>
    </row>
    <row r="59" spans="1:10" ht="16.25" customHeight="1" x14ac:dyDescent="0.75">
      <c r="A59" s="186" t="str">
        <f>+A3</f>
        <v>For the nine-month period ended 30 September 2023</v>
      </c>
      <c r="B59" s="186"/>
      <c r="C59" s="186"/>
      <c r="D59" s="186"/>
      <c r="E59" s="186"/>
      <c r="F59" s="186"/>
      <c r="G59" s="186"/>
      <c r="H59" s="186"/>
      <c r="I59" s="186"/>
      <c r="J59" s="186"/>
    </row>
    <row r="60" spans="1:10" ht="16.25" customHeight="1" x14ac:dyDescent="0.75">
      <c r="A60" s="2"/>
      <c r="B60" s="165"/>
      <c r="C60" s="83"/>
      <c r="D60" s="4"/>
      <c r="E60" s="3"/>
      <c r="F60" s="4"/>
      <c r="G60" s="3"/>
      <c r="H60" s="4"/>
      <c r="I60" s="3"/>
      <c r="J60" s="4"/>
    </row>
    <row r="61" spans="1:10" ht="16.25" customHeight="1" x14ac:dyDescent="0.75">
      <c r="A61" s="2"/>
      <c r="B61" s="165"/>
      <c r="C61" s="83"/>
      <c r="D61" s="4"/>
      <c r="E61" s="3"/>
      <c r="F61" s="4"/>
      <c r="G61" s="3"/>
      <c r="H61" s="4"/>
      <c r="I61" s="3"/>
      <c r="J61" s="4"/>
    </row>
    <row r="62" spans="1:10" s="1" customFormat="1" ht="16.25" customHeight="1" x14ac:dyDescent="0.75">
      <c r="A62" s="84"/>
      <c r="B62" s="164"/>
      <c r="C62" s="58"/>
      <c r="D62" s="179" t="s">
        <v>2</v>
      </c>
      <c r="E62" s="179"/>
      <c r="F62" s="179"/>
      <c r="G62" s="3"/>
      <c r="H62" s="179" t="s">
        <v>3</v>
      </c>
      <c r="I62" s="179"/>
      <c r="J62" s="179"/>
    </row>
    <row r="63" spans="1:10" s="84" customFormat="1" ht="16.25" customHeight="1" x14ac:dyDescent="0.75">
      <c r="B63" s="164"/>
      <c r="C63" s="58"/>
      <c r="D63" s="93" t="s">
        <v>7</v>
      </c>
      <c r="E63" s="94"/>
      <c r="F63" s="93" t="s">
        <v>8</v>
      </c>
      <c r="G63" s="95"/>
      <c r="H63" s="93" t="s">
        <v>7</v>
      </c>
      <c r="I63" s="94"/>
      <c r="J63" s="93" t="s">
        <v>8</v>
      </c>
    </row>
    <row r="64" spans="1:10" s="84" customFormat="1" ht="16.399999999999999" customHeight="1" x14ac:dyDescent="0.75">
      <c r="B64" s="164"/>
      <c r="C64" s="58"/>
      <c r="D64" s="5" t="s">
        <v>70</v>
      </c>
      <c r="E64" s="9"/>
      <c r="F64" s="5" t="s">
        <v>70</v>
      </c>
      <c r="G64" s="9"/>
      <c r="H64" s="5" t="s">
        <v>70</v>
      </c>
      <c r="I64" s="9"/>
      <c r="J64" s="5" t="s">
        <v>70</v>
      </c>
    </row>
    <row r="65" spans="1:10" s="84" customFormat="1" ht="16.399999999999999" customHeight="1" x14ac:dyDescent="0.75">
      <c r="A65" s="86"/>
      <c r="B65" s="35" t="s">
        <v>9</v>
      </c>
      <c r="C65" s="85"/>
      <c r="D65" s="18" t="s">
        <v>71</v>
      </c>
      <c r="E65" s="6"/>
      <c r="F65" s="18" t="s">
        <v>71</v>
      </c>
      <c r="G65" s="11"/>
      <c r="H65" s="18" t="s">
        <v>71</v>
      </c>
      <c r="I65" s="6"/>
      <c r="J65" s="18" t="s">
        <v>71</v>
      </c>
    </row>
    <row r="66" spans="1:10" s="84" customFormat="1" ht="16.399999999999999" customHeight="1" x14ac:dyDescent="0.75">
      <c r="A66" s="86"/>
      <c r="B66" s="168"/>
      <c r="C66" s="85"/>
      <c r="D66" s="73"/>
      <c r="E66" s="6"/>
      <c r="F66" s="11"/>
      <c r="G66" s="11"/>
      <c r="H66" s="73"/>
      <c r="I66" s="6"/>
      <c r="J66" s="11"/>
    </row>
    <row r="67" spans="1:10" s="86" customFormat="1" ht="16.399999999999999" customHeight="1" x14ac:dyDescent="0.75">
      <c r="A67" s="84" t="s">
        <v>97</v>
      </c>
      <c r="B67" s="164"/>
      <c r="C67" s="58"/>
      <c r="D67" s="74"/>
      <c r="E67" s="12"/>
      <c r="F67" s="12"/>
      <c r="G67" s="12"/>
      <c r="H67" s="74"/>
      <c r="I67" s="12"/>
      <c r="J67" s="12"/>
    </row>
    <row r="68" spans="1:10" s="86" customFormat="1" ht="16.399999999999999" customHeight="1" x14ac:dyDescent="0.75">
      <c r="A68" s="58" t="s">
        <v>98</v>
      </c>
      <c r="B68" s="164"/>
      <c r="C68" s="58"/>
      <c r="D68" s="74"/>
      <c r="E68" s="12"/>
      <c r="F68" s="12"/>
      <c r="G68" s="12"/>
      <c r="H68" s="74"/>
      <c r="I68" s="12"/>
      <c r="J68" s="12"/>
    </row>
    <row r="69" spans="1:10" s="86" customFormat="1" ht="16.399999999999999" customHeight="1" x14ac:dyDescent="0.75">
      <c r="A69" s="58" t="s">
        <v>269</v>
      </c>
      <c r="B69" s="164"/>
      <c r="C69" s="58"/>
      <c r="D69" s="74"/>
      <c r="E69" s="12"/>
      <c r="F69" s="12"/>
      <c r="G69" s="12"/>
      <c r="H69" s="74"/>
      <c r="I69" s="12"/>
      <c r="J69" s="12"/>
    </row>
    <row r="70" spans="1:10" s="86" customFormat="1" ht="16.399999999999999" customHeight="1" x14ac:dyDescent="0.75">
      <c r="A70" s="58" t="s">
        <v>99</v>
      </c>
      <c r="B70" s="164">
        <v>8</v>
      </c>
      <c r="C70" s="58"/>
      <c r="D70" s="74">
        <v>-324670</v>
      </c>
      <c r="E70" s="12"/>
      <c r="F70" s="12">
        <v>-472702</v>
      </c>
      <c r="G70" s="12"/>
      <c r="H70" s="74">
        <v>-324670</v>
      </c>
      <c r="I70" s="12"/>
      <c r="J70" s="12">
        <v>-472702</v>
      </c>
    </row>
    <row r="71" spans="1:10" ht="16.399999999999999" customHeight="1" x14ac:dyDescent="0.75">
      <c r="A71" s="58" t="s">
        <v>100</v>
      </c>
      <c r="B71" s="58"/>
      <c r="D71" s="92"/>
      <c r="E71" s="58"/>
      <c r="G71" s="58"/>
      <c r="H71" s="92"/>
      <c r="I71" s="58"/>
    </row>
    <row r="72" spans="1:10" ht="16.399999999999999" customHeight="1" x14ac:dyDescent="0.75">
      <c r="A72" s="58" t="s">
        <v>101</v>
      </c>
      <c r="D72" s="75">
        <v>64934</v>
      </c>
      <c r="E72" s="12"/>
      <c r="F72" s="13">
        <v>94540</v>
      </c>
      <c r="G72" s="12"/>
      <c r="H72" s="75">
        <v>64934</v>
      </c>
      <c r="I72" s="12"/>
      <c r="J72" s="13">
        <v>94540</v>
      </c>
    </row>
    <row r="73" spans="1:10" ht="16.399999999999999" customHeight="1" x14ac:dyDescent="0.75">
      <c r="D73" s="74"/>
      <c r="E73" s="12"/>
      <c r="F73" s="12"/>
      <c r="G73" s="12"/>
      <c r="H73" s="74"/>
      <c r="I73" s="12"/>
      <c r="J73" s="12"/>
    </row>
    <row r="74" spans="1:10" ht="16.399999999999999" customHeight="1" x14ac:dyDescent="0.75">
      <c r="A74" s="173" t="s">
        <v>102</v>
      </c>
      <c r="D74" s="75">
        <f>SUM(D69:D72)</f>
        <v>-259736</v>
      </c>
      <c r="E74" s="12"/>
      <c r="F74" s="13">
        <f>SUM(F69:F72)</f>
        <v>-378162</v>
      </c>
      <c r="G74" s="12"/>
      <c r="H74" s="75">
        <f>SUM(H69:H72)</f>
        <v>-259736</v>
      </c>
      <c r="I74" s="12"/>
      <c r="J74" s="13">
        <f>SUM(J69:J72)</f>
        <v>-378162</v>
      </c>
    </row>
    <row r="75" spans="1:10" ht="16.399999999999999" customHeight="1" x14ac:dyDescent="0.75">
      <c r="D75" s="74"/>
      <c r="E75" s="12"/>
      <c r="F75" s="12"/>
      <c r="G75" s="12"/>
      <c r="H75" s="74"/>
      <c r="I75" s="12"/>
      <c r="J75" s="12"/>
    </row>
    <row r="76" spans="1:10" ht="16.399999999999999" customHeight="1" x14ac:dyDescent="0.75">
      <c r="A76" s="58" t="s">
        <v>103</v>
      </c>
      <c r="D76" s="74"/>
      <c r="E76" s="12"/>
      <c r="F76" s="12"/>
      <c r="G76" s="12"/>
      <c r="H76" s="74"/>
      <c r="I76" s="12"/>
      <c r="J76" s="12"/>
    </row>
    <row r="77" spans="1:10" ht="16.399999999999999" customHeight="1" x14ac:dyDescent="0.75">
      <c r="A77" s="58" t="s">
        <v>238</v>
      </c>
      <c r="D77" s="74"/>
      <c r="E77" s="12"/>
      <c r="F77" s="12"/>
      <c r="G77" s="12"/>
      <c r="H77" s="74"/>
      <c r="I77" s="12"/>
      <c r="J77" s="12"/>
    </row>
    <row r="78" spans="1:10" ht="16.399999999999999" customHeight="1" x14ac:dyDescent="0.75">
      <c r="A78" s="58" t="s">
        <v>99</v>
      </c>
      <c r="D78" s="74">
        <v>101230</v>
      </c>
      <c r="E78" s="12"/>
      <c r="F78" s="9">
        <v>87216</v>
      </c>
      <c r="G78" s="9"/>
      <c r="H78" s="71">
        <v>18092</v>
      </c>
      <c r="I78" s="9"/>
      <c r="J78" s="9">
        <v>541</v>
      </c>
    </row>
    <row r="79" spans="1:10" ht="16.399999999999999" customHeight="1" x14ac:dyDescent="0.75">
      <c r="A79" s="58" t="s">
        <v>104</v>
      </c>
      <c r="D79" s="74"/>
      <c r="E79" s="12"/>
      <c r="F79" s="12"/>
      <c r="G79" s="12"/>
      <c r="H79" s="74"/>
      <c r="I79" s="12"/>
      <c r="J79" s="12"/>
    </row>
    <row r="80" spans="1:10" ht="16.399999999999999" customHeight="1" x14ac:dyDescent="0.75">
      <c r="A80" s="58" t="s">
        <v>101</v>
      </c>
      <c r="D80" s="75">
        <v>-20180</v>
      </c>
      <c r="E80" s="12"/>
      <c r="F80" s="10">
        <v>-17436</v>
      </c>
      <c r="G80" s="12"/>
      <c r="H80" s="75">
        <v>-3619</v>
      </c>
      <c r="I80" s="12"/>
      <c r="J80" s="13">
        <v>-108</v>
      </c>
    </row>
    <row r="81" spans="1:10" ht="16.399999999999999" customHeight="1" x14ac:dyDescent="0.75">
      <c r="D81" s="74"/>
      <c r="E81" s="12"/>
      <c r="F81" s="12"/>
      <c r="G81" s="12"/>
      <c r="H81" s="74"/>
      <c r="I81" s="12"/>
      <c r="J81" s="12"/>
    </row>
    <row r="82" spans="1:10" ht="16.399999999999999" customHeight="1" x14ac:dyDescent="0.75">
      <c r="A82" s="58" t="s">
        <v>105</v>
      </c>
      <c r="D82" s="75">
        <f>SUM(D78:D80)</f>
        <v>81050</v>
      </c>
      <c r="E82" s="12"/>
      <c r="F82" s="13">
        <f>SUM(F78:F80)</f>
        <v>69780</v>
      </c>
      <c r="G82" s="12"/>
      <c r="H82" s="75">
        <f>SUM(H78:H80)</f>
        <v>14473</v>
      </c>
      <c r="I82" s="12"/>
      <c r="J82" s="13">
        <f>SUM(J78:J80)</f>
        <v>433</v>
      </c>
    </row>
    <row r="83" spans="1:10" ht="16.399999999999999" customHeight="1" x14ac:dyDescent="0.75">
      <c r="A83" s="173"/>
      <c r="D83" s="74"/>
      <c r="E83" s="12"/>
      <c r="F83" s="12"/>
      <c r="G83" s="12"/>
      <c r="H83" s="74"/>
      <c r="I83" s="12"/>
      <c r="J83" s="12"/>
    </row>
    <row r="84" spans="1:10" ht="16.399999999999999" customHeight="1" x14ac:dyDescent="0.75">
      <c r="A84" s="84" t="s">
        <v>106</v>
      </c>
      <c r="D84" s="75">
        <f>D82+D74</f>
        <v>-178686</v>
      </c>
      <c r="E84" s="12"/>
      <c r="F84" s="13">
        <f>F82+F74</f>
        <v>-308382</v>
      </c>
      <c r="G84" s="12"/>
      <c r="H84" s="75">
        <f>H82+H74</f>
        <v>-245263</v>
      </c>
      <c r="I84" s="12"/>
      <c r="J84" s="13">
        <f>J82+J74</f>
        <v>-377729</v>
      </c>
    </row>
    <row r="85" spans="1:10" ht="16.399999999999999" customHeight="1" x14ac:dyDescent="0.75">
      <c r="A85" s="84"/>
      <c r="D85" s="74"/>
      <c r="E85" s="12"/>
      <c r="F85" s="12"/>
      <c r="G85" s="12"/>
      <c r="H85" s="74"/>
      <c r="I85" s="12"/>
      <c r="J85" s="12"/>
    </row>
    <row r="86" spans="1:10" ht="16.399999999999999" customHeight="1" thickBot="1" x14ac:dyDescent="0.8">
      <c r="A86" s="84" t="s">
        <v>107</v>
      </c>
      <c r="D86" s="76">
        <f>D45+D84</f>
        <v>4605185</v>
      </c>
      <c r="E86" s="12"/>
      <c r="F86" s="16">
        <f>F45+F84</f>
        <v>5874416</v>
      </c>
      <c r="G86" s="12"/>
      <c r="H86" s="76">
        <f>H45+H84</f>
        <v>3784859</v>
      </c>
      <c r="I86" s="12"/>
      <c r="J86" s="16">
        <f>J45+J84</f>
        <v>6139419</v>
      </c>
    </row>
    <row r="87" spans="1:10" ht="16.399999999999999" customHeight="1" thickTop="1" x14ac:dyDescent="0.75">
      <c r="A87" s="84"/>
      <c r="D87" s="74"/>
      <c r="E87" s="12"/>
      <c r="F87" s="12"/>
      <c r="G87" s="12"/>
      <c r="H87" s="74"/>
      <c r="I87" s="12"/>
      <c r="J87" s="12"/>
    </row>
    <row r="88" spans="1:10" ht="16.399999999999999" customHeight="1" x14ac:dyDescent="0.75">
      <c r="A88" s="58" t="s">
        <v>108</v>
      </c>
      <c r="D88" s="74"/>
      <c r="E88" s="12"/>
      <c r="F88" s="12"/>
      <c r="G88" s="12"/>
      <c r="H88" s="74"/>
      <c r="I88" s="12"/>
      <c r="J88" s="12"/>
    </row>
    <row r="89" spans="1:10" ht="16.399999999999999" customHeight="1" x14ac:dyDescent="0.75">
      <c r="A89" s="58" t="s">
        <v>109</v>
      </c>
      <c r="D89" s="74">
        <v>4773663</v>
      </c>
      <c r="E89" s="12"/>
      <c r="F89" s="12">
        <v>6172046</v>
      </c>
      <c r="G89" s="12"/>
      <c r="H89" s="74">
        <v>4030122</v>
      </c>
      <c r="I89" s="12"/>
      <c r="J89" s="12">
        <v>6517148</v>
      </c>
    </row>
    <row r="90" spans="1:10" ht="16.399999999999999" customHeight="1" x14ac:dyDescent="0.75">
      <c r="A90" s="58" t="s">
        <v>110</v>
      </c>
      <c r="D90" s="77">
        <v>10208</v>
      </c>
      <c r="E90" s="12"/>
      <c r="F90" s="14">
        <v>10752</v>
      </c>
      <c r="G90" s="12"/>
      <c r="H90" s="77">
        <v>0</v>
      </c>
      <c r="I90" s="14"/>
      <c r="J90" s="14">
        <v>0</v>
      </c>
    </row>
    <row r="91" spans="1:10" ht="16.399999999999999" customHeight="1" x14ac:dyDescent="0.75">
      <c r="D91" s="74"/>
      <c r="E91" s="12"/>
      <c r="F91" s="12"/>
      <c r="G91" s="12"/>
      <c r="H91" s="74"/>
      <c r="I91" s="12"/>
      <c r="J91" s="12"/>
    </row>
    <row r="92" spans="1:10" ht="16.399999999999999" customHeight="1" x14ac:dyDescent="0.75">
      <c r="A92" s="58" t="s">
        <v>111</v>
      </c>
      <c r="D92" s="92"/>
      <c r="H92" s="92"/>
    </row>
    <row r="93" spans="1:10" ht="16.399999999999999" customHeight="1" x14ac:dyDescent="0.75">
      <c r="A93" s="58" t="s">
        <v>109</v>
      </c>
      <c r="D93" s="92">
        <v>4594959</v>
      </c>
      <c r="F93" s="88">
        <v>5863649</v>
      </c>
      <c r="H93" s="92">
        <v>3784859</v>
      </c>
      <c r="J93" s="88">
        <v>6139419</v>
      </c>
    </row>
    <row r="94" spans="1:10" ht="16.399999999999999" customHeight="1" x14ac:dyDescent="0.75">
      <c r="A94" s="58" t="s">
        <v>110</v>
      </c>
      <c r="D94" s="74">
        <v>10226</v>
      </c>
      <c r="E94" s="12"/>
      <c r="F94" s="12">
        <v>10767</v>
      </c>
      <c r="G94" s="12"/>
      <c r="H94" s="74">
        <v>0</v>
      </c>
      <c r="I94" s="12"/>
      <c r="J94" s="12">
        <v>0</v>
      </c>
    </row>
    <row r="95" spans="1:10" ht="16.399999999999999" customHeight="1" x14ac:dyDescent="0.75">
      <c r="D95" s="74"/>
      <c r="E95" s="12"/>
      <c r="F95" s="12"/>
      <c r="G95" s="12"/>
      <c r="H95" s="74"/>
      <c r="I95" s="12"/>
      <c r="J95" s="12"/>
    </row>
    <row r="96" spans="1:10" ht="16.399999999999999" customHeight="1" x14ac:dyDescent="0.75">
      <c r="B96" s="168"/>
      <c r="D96" s="74"/>
      <c r="E96" s="12"/>
      <c r="F96" s="12"/>
      <c r="G96" s="12"/>
      <c r="H96" s="74"/>
      <c r="I96" s="12"/>
      <c r="J96" s="12"/>
    </row>
    <row r="97" spans="1:10" ht="16.399999999999999" customHeight="1" x14ac:dyDescent="0.75">
      <c r="A97" s="84" t="s">
        <v>112</v>
      </c>
      <c r="B97" s="168"/>
      <c r="D97" s="71"/>
      <c r="E97" s="9"/>
      <c r="F97" s="9"/>
      <c r="G97" s="9"/>
      <c r="H97" s="71"/>
      <c r="I97" s="9"/>
      <c r="J97" s="9"/>
    </row>
    <row r="98" spans="1:10" ht="16.399999999999999" customHeight="1" x14ac:dyDescent="0.75">
      <c r="A98" s="84"/>
      <c r="B98" s="168"/>
      <c r="D98" s="71"/>
      <c r="E98" s="9"/>
      <c r="F98" s="9"/>
      <c r="G98" s="9"/>
      <c r="H98" s="71"/>
      <c r="I98" s="9"/>
      <c r="J98" s="9"/>
    </row>
    <row r="99" spans="1:10" ht="16.399999999999999" customHeight="1" x14ac:dyDescent="0.75">
      <c r="A99" s="58" t="s">
        <v>113</v>
      </c>
      <c r="D99" s="78">
        <v>5.64</v>
      </c>
      <c r="E99" s="17"/>
      <c r="F99" s="17">
        <v>7.29</v>
      </c>
      <c r="G99" s="17"/>
      <c r="H99" s="78">
        <v>4.76</v>
      </c>
      <c r="I99" s="17"/>
      <c r="J99" s="17">
        <v>7.7</v>
      </c>
    </row>
    <row r="100" spans="1:10" ht="16.399999999999999" customHeight="1" x14ac:dyDescent="0.75">
      <c r="D100" s="12"/>
      <c r="E100" s="12"/>
      <c r="F100" s="12"/>
      <c r="G100" s="12"/>
      <c r="H100" s="12"/>
      <c r="I100" s="12"/>
      <c r="J100" s="12"/>
    </row>
    <row r="101" spans="1:10" ht="16.399999999999999" customHeight="1" x14ac:dyDescent="0.75">
      <c r="D101" s="12"/>
      <c r="E101" s="12"/>
      <c r="F101" s="12"/>
      <c r="G101" s="12"/>
      <c r="H101" s="12"/>
      <c r="I101" s="12"/>
      <c r="J101" s="12"/>
    </row>
    <row r="102" spans="1:10" ht="16.399999999999999" customHeight="1" x14ac:dyDescent="0.75">
      <c r="D102" s="12"/>
      <c r="E102" s="12"/>
      <c r="F102" s="12"/>
      <c r="G102" s="12"/>
      <c r="H102" s="12"/>
      <c r="I102" s="12"/>
      <c r="J102" s="12"/>
    </row>
    <row r="103" spans="1:10" ht="16.399999999999999" customHeight="1" x14ac:dyDescent="0.75">
      <c r="D103" s="12"/>
      <c r="E103" s="12"/>
      <c r="F103" s="12"/>
      <c r="G103" s="12"/>
      <c r="H103" s="12"/>
      <c r="I103" s="12"/>
      <c r="J103" s="12"/>
    </row>
    <row r="104" spans="1:10" ht="16.399999999999999" customHeight="1" x14ac:dyDescent="0.75">
      <c r="D104" s="12"/>
      <c r="E104" s="12"/>
      <c r="F104" s="12"/>
      <c r="G104" s="12"/>
      <c r="H104" s="12"/>
      <c r="I104" s="12"/>
      <c r="J104" s="12"/>
    </row>
    <row r="105" spans="1:10" ht="16.399999999999999" customHeight="1" x14ac:dyDescent="0.75">
      <c r="D105" s="12"/>
      <c r="E105" s="12"/>
      <c r="F105" s="12"/>
      <c r="G105" s="12"/>
      <c r="H105" s="12"/>
      <c r="I105" s="12"/>
      <c r="J105" s="12"/>
    </row>
    <row r="106" spans="1:10" ht="16.399999999999999" customHeight="1" x14ac:dyDescent="0.75">
      <c r="A106" s="168" t="s">
        <v>64</v>
      </c>
      <c r="C106" s="84"/>
      <c r="D106" s="187" t="s">
        <v>64</v>
      </c>
      <c r="E106" s="187"/>
      <c r="F106" s="187"/>
      <c r="G106" s="187"/>
      <c r="H106" s="187"/>
      <c r="I106" s="187"/>
      <c r="J106" s="187"/>
    </row>
    <row r="107" spans="1:10" ht="16.399999999999999" customHeight="1" x14ac:dyDescent="0.75">
      <c r="A107" s="165" t="s">
        <v>65</v>
      </c>
      <c r="D107" s="188" t="s">
        <v>66</v>
      </c>
      <c r="E107" s="188"/>
      <c r="F107" s="188"/>
      <c r="G107" s="188"/>
      <c r="H107" s="188"/>
      <c r="I107" s="188"/>
      <c r="J107" s="188"/>
    </row>
    <row r="108" spans="1:10" ht="16.399999999999999" customHeight="1" x14ac:dyDescent="0.75">
      <c r="A108" s="164" t="s">
        <v>67</v>
      </c>
      <c r="D108" s="188" t="s">
        <v>68</v>
      </c>
      <c r="E108" s="188"/>
      <c r="F108" s="188"/>
      <c r="G108" s="188"/>
      <c r="H108" s="188"/>
      <c r="I108" s="188"/>
      <c r="J108" s="188"/>
    </row>
    <row r="109" spans="1:10" ht="18" customHeight="1" x14ac:dyDescent="0.75">
      <c r="A109" s="164"/>
      <c r="D109" s="164"/>
      <c r="E109" s="164"/>
      <c r="F109" s="164"/>
      <c r="G109" s="164"/>
      <c r="H109" s="164"/>
      <c r="I109" s="164"/>
      <c r="J109" s="164"/>
    </row>
    <row r="110" spans="1:10" ht="14.25" customHeight="1" x14ac:dyDescent="0.75">
      <c r="A110" s="164"/>
      <c r="D110" s="164"/>
      <c r="E110" s="164"/>
      <c r="F110" s="164"/>
      <c r="G110" s="164"/>
      <c r="H110" s="164"/>
      <c r="I110" s="164"/>
      <c r="J110" s="164"/>
    </row>
    <row r="111" spans="1:10" ht="22.25" customHeight="1" x14ac:dyDescent="0.75">
      <c r="A111" s="184" t="s">
        <v>29</v>
      </c>
      <c r="B111" s="184"/>
      <c r="C111" s="184"/>
      <c r="D111" s="184"/>
      <c r="E111" s="184"/>
      <c r="F111" s="184"/>
      <c r="G111" s="184"/>
      <c r="H111" s="184"/>
      <c r="I111" s="184"/>
      <c r="J111" s="184"/>
    </row>
  </sheetData>
  <mergeCells count="15">
    <mergeCell ref="D107:J107"/>
    <mergeCell ref="D108:J108"/>
    <mergeCell ref="A111:J111"/>
    <mergeCell ref="A57:J57"/>
    <mergeCell ref="A58:J58"/>
    <mergeCell ref="A59:J59"/>
    <mergeCell ref="D62:F62"/>
    <mergeCell ref="H62:J62"/>
    <mergeCell ref="D106:J106"/>
    <mergeCell ref="A56:J56"/>
    <mergeCell ref="A1:J1"/>
    <mergeCell ref="A2:J2"/>
    <mergeCell ref="A3:J3"/>
    <mergeCell ref="D6:F6"/>
    <mergeCell ref="H6:J6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2" man="1"/>
  </rowBreaks>
  <ignoredErrors>
    <ignoredError sqref="D63:J63 D7:J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54"/>
  <sheetViews>
    <sheetView zoomScaleNormal="100" zoomScaleSheetLayoutView="70" workbookViewId="0">
      <selection sqref="A1:X1"/>
    </sheetView>
  </sheetViews>
  <sheetFormatPr defaultColWidth="9.09765625" defaultRowHeight="16.5" customHeight="1" x14ac:dyDescent="0.75"/>
  <cols>
    <col min="1" max="1" width="37.59765625" style="58" customWidth="1"/>
    <col min="2" max="2" width="6.3984375" style="58" customWidth="1"/>
    <col min="3" max="3" width="0.8984375" style="58" customWidth="1"/>
    <col min="4" max="4" width="11" style="174" customWidth="1"/>
    <col min="5" max="5" width="0.8984375" style="88" customWidth="1"/>
    <col min="6" max="6" width="10" style="88" customWidth="1"/>
    <col min="7" max="7" width="0.8984375" style="88" customWidth="1"/>
    <col min="8" max="8" width="13.19921875" style="88" customWidth="1"/>
    <col min="9" max="9" width="0.8984375" style="88" customWidth="1"/>
    <col min="10" max="10" width="11.69921875" style="88" customWidth="1"/>
    <col min="11" max="11" width="0.8984375" style="88" customWidth="1"/>
    <col min="12" max="12" width="26" style="88" customWidth="1"/>
    <col min="13" max="13" width="0.8984375" style="88" customWidth="1"/>
    <col min="14" max="14" width="26" style="88" customWidth="1"/>
    <col min="15" max="15" width="0.8984375" style="88" customWidth="1"/>
    <col min="16" max="16" width="18.8984375" style="88" customWidth="1"/>
    <col min="17" max="17" width="0.8984375" style="88" customWidth="1"/>
    <col min="18" max="18" width="11" style="88" customWidth="1"/>
    <col min="19" max="19" width="0.8984375" style="88" customWidth="1"/>
    <col min="20" max="20" width="17" style="88" customWidth="1"/>
    <col min="21" max="21" width="0.8984375" style="88" customWidth="1"/>
    <col min="22" max="22" width="16.19921875" style="88" customWidth="1"/>
    <col min="23" max="23" width="0.8984375" style="88" customWidth="1"/>
    <col min="24" max="24" width="13.19921875" style="88" customWidth="1"/>
    <col min="25" max="25" width="0.8984375" style="88" customWidth="1"/>
    <col min="26" max="26" width="11" style="88" customWidth="1"/>
    <col min="27" max="27" width="0.8984375" style="88" customWidth="1"/>
    <col min="28" max="28" width="11" style="88" customWidth="1"/>
    <col min="29" max="16384" width="9.09765625" style="58"/>
  </cols>
  <sheetData>
    <row r="1" spans="1:28" ht="16.5" customHeight="1" x14ac:dyDescent="0.75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90"/>
      <c r="Q1" s="185"/>
      <c r="R1" s="190"/>
      <c r="S1" s="190"/>
      <c r="T1" s="190"/>
      <c r="U1" s="185"/>
      <c r="V1" s="190"/>
      <c r="W1" s="185"/>
      <c r="X1" s="190"/>
      <c r="Y1" s="105"/>
      <c r="Z1" s="105"/>
      <c r="AA1" s="105"/>
      <c r="AB1" s="105"/>
    </row>
    <row r="2" spans="1:28" ht="16.5" customHeight="1" x14ac:dyDescent="0.75">
      <c r="A2" s="185" t="s">
        <v>114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90"/>
      <c r="Q2" s="185"/>
      <c r="R2" s="190"/>
      <c r="S2" s="190"/>
      <c r="T2" s="190"/>
      <c r="U2" s="185"/>
      <c r="V2" s="190"/>
      <c r="W2" s="185"/>
      <c r="X2" s="190"/>
      <c r="Y2" s="105"/>
      <c r="Z2" s="105"/>
      <c r="AA2" s="105"/>
      <c r="AB2" s="105"/>
    </row>
    <row r="3" spans="1:28" ht="16.5" customHeight="1" x14ac:dyDescent="0.75">
      <c r="A3" s="191" t="s">
        <v>243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2"/>
      <c r="Q3" s="191"/>
      <c r="R3" s="192"/>
      <c r="S3" s="192"/>
      <c r="T3" s="192"/>
      <c r="U3" s="191"/>
      <c r="V3" s="192"/>
      <c r="W3" s="191"/>
      <c r="X3" s="192"/>
      <c r="Y3" s="106"/>
      <c r="Z3" s="106"/>
      <c r="AA3" s="106"/>
      <c r="AB3" s="106"/>
    </row>
    <row r="4" spans="1:28" ht="16.5" customHeight="1" x14ac:dyDescent="0.75">
      <c r="A4" s="107"/>
      <c r="B4" s="107"/>
      <c r="C4" s="107"/>
      <c r="D4" s="108"/>
      <c r="E4" s="107"/>
      <c r="F4" s="108"/>
      <c r="G4" s="107"/>
      <c r="H4" s="119"/>
      <c r="I4" s="107"/>
      <c r="J4" s="108"/>
      <c r="K4" s="107"/>
      <c r="L4" s="108"/>
      <c r="M4" s="107"/>
      <c r="N4" s="108"/>
      <c r="O4" s="107"/>
      <c r="P4" s="108"/>
      <c r="Q4" s="107"/>
      <c r="R4" s="108"/>
      <c r="S4" s="109"/>
      <c r="T4" s="108"/>
      <c r="U4" s="107"/>
      <c r="V4" s="108"/>
      <c r="W4" s="107"/>
      <c r="X4" s="108"/>
      <c r="Y4" s="105"/>
      <c r="Z4" s="105"/>
      <c r="AA4" s="105"/>
      <c r="AB4" s="105"/>
    </row>
    <row r="5" spans="1:28" ht="16.5" customHeight="1" x14ac:dyDescent="0.75">
      <c r="A5" s="173"/>
      <c r="B5" s="173"/>
      <c r="C5" s="173"/>
      <c r="D5" s="88"/>
    </row>
    <row r="6" spans="1:28" ht="16.5" customHeight="1" x14ac:dyDescent="0.75">
      <c r="A6" s="168"/>
      <c r="B6" s="168"/>
      <c r="C6" s="168"/>
      <c r="D6" s="195" t="s">
        <v>115</v>
      </c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06"/>
      <c r="Z6" s="194" t="s">
        <v>116</v>
      </c>
      <c r="AA6" s="194"/>
      <c r="AB6" s="194"/>
    </row>
    <row r="7" spans="1:28" ht="16.5" customHeight="1" x14ac:dyDescent="0.75">
      <c r="A7" s="168"/>
      <c r="B7" s="168"/>
      <c r="C7" s="168"/>
      <c r="D7" s="193" t="s">
        <v>117</v>
      </c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10"/>
      <c r="Z7" s="110"/>
      <c r="AA7" s="110"/>
      <c r="AB7" s="110"/>
    </row>
    <row r="8" spans="1:28" s="168" customFormat="1" ht="16.5" customHeight="1" x14ac:dyDescent="0.75">
      <c r="D8" s="111"/>
      <c r="E8" s="171"/>
      <c r="F8" s="171"/>
      <c r="G8" s="171"/>
      <c r="H8" s="193" t="s">
        <v>55</v>
      </c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05"/>
      <c r="T8" s="105"/>
      <c r="U8" s="105"/>
      <c r="V8" s="171"/>
      <c r="W8" s="105"/>
      <c r="X8" s="105"/>
      <c r="Y8" s="105"/>
      <c r="Z8" s="171"/>
      <c r="AA8" s="171"/>
      <c r="AB8" s="171"/>
    </row>
    <row r="9" spans="1:28" s="168" customFormat="1" ht="16.5" customHeight="1" x14ac:dyDescent="0.75">
      <c r="D9" s="19"/>
      <c r="E9" s="19"/>
      <c r="F9" s="20"/>
      <c r="G9" s="19"/>
      <c r="H9" s="6"/>
      <c r="I9" s="19"/>
      <c r="J9" s="6"/>
      <c r="K9" s="20"/>
      <c r="L9" s="6" t="s">
        <v>118</v>
      </c>
      <c r="M9" s="19"/>
      <c r="N9" s="6" t="s">
        <v>118</v>
      </c>
      <c r="O9" s="19"/>
      <c r="P9" s="171"/>
      <c r="Q9" s="6"/>
      <c r="R9" s="171"/>
      <c r="S9" s="11"/>
      <c r="T9" s="19"/>
      <c r="U9" s="19"/>
      <c r="V9" s="20"/>
      <c r="W9" s="22"/>
      <c r="X9" s="171"/>
      <c r="Y9" s="22"/>
      <c r="Z9" s="20"/>
      <c r="AA9" s="19"/>
      <c r="AB9" s="19"/>
    </row>
    <row r="10" spans="1:28" s="168" customFormat="1" ht="16.5" customHeight="1" x14ac:dyDescent="0.75">
      <c r="D10" s="19"/>
      <c r="E10" s="19"/>
      <c r="F10" s="20"/>
      <c r="G10" s="19"/>
      <c r="H10" s="6"/>
      <c r="I10" s="19"/>
      <c r="J10" s="6"/>
      <c r="K10" s="20"/>
      <c r="L10" s="11" t="s">
        <v>119</v>
      </c>
      <c r="M10" s="19"/>
      <c r="N10" s="11" t="s">
        <v>119</v>
      </c>
      <c r="O10" s="19"/>
      <c r="P10" s="11" t="s">
        <v>120</v>
      </c>
      <c r="Q10" s="6"/>
      <c r="R10" s="11" t="s">
        <v>121</v>
      </c>
      <c r="S10" s="11"/>
      <c r="T10" s="19"/>
      <c r="U10" s="19"/>
      <c r="V10" s="20"/>
      <c r="W10" s="22"/>
      <c r="X10" s="171"/>
      <c r="Y10" s="22"/>
      <c r="Z10" s="20"/>
      <c r="AA10" s="19"/>
      <c r="AB10" s="19"/>
    </row>
    <row r="11" spans="1:28" s="168" customFormat="1" ht="16.5" customHeight="1" x14ac:dyDescent="0.75">
      <c r="D11" s="6" t="s">
        <v>122</v>
      </c>
      <c r="E11" s="6"/>
      <c r="F11" s="6"/>
      <c r="G11" s="6"/>
      <c r="H11" s="6" t="s">
        <v>251</v>
      </c>
      <c r="I11" s="6"/>
      <c r="J11" s="6"/>
      <c r="K11" s="6"/>
      <c r="L11" s="11" t="s">
        <v>123</v>
      </c>
      <c r="M11" s="6"/>
      <c r="N11" s="6" t="s">
        <v>124</v>
      </c>
      <c r="O11" s="6"/>
      <c r="P11" s="11" t="s">
        <v>125</v>
      </c>
      <c r="Q11" s="6"/>
      <c r="R11" s="11" t="s">
        <v>126</v>
      </c>
      <c r="S11" s="11"/>
      <c r="T11" s="11" t="s">
        <v>127</v>
      </c>
      <c r="U11" s="6"/>
      <c r="V11" s="6"/>
      <c r="W11" s="6"/>
      <c r="X11" s="6" t="s">
        <v>62</v>
      </c>
      <c r="Y11" s="11"/>
      <c r="Z11" s="6"/>
      <c r="AA11" s="6"/>
      <c r="AB11" s="6"/>
    </row>
    <row r="12" spans="1:28" s="168" customFormat="1" ht="16.5" customHeight="1" x14ac:dyDescent="0.75">
      <c r="A12" s="112"/>
      <c r="B12" s="112"/>
      <c r="C12" s="112"/>
      <c r="D12" s="11" t="s">
        <v>128</v>
      </c>
      <c r="E12" s="11"/>
      <c r="F12" s="6" t="s">
        <v>129</v>
      </c>
      <c r="G12" s="11"/>
      <c r="H12" s="94" t="s">
        <v>252</v>
      </c>
      <c r="I12" s="11"/>
      <c r="J12" s="94" t="s">
        <v>118</v>
      </c>
      <c r="K12" s="6"/>
      <c r="L12" s="11" t="s">
        <v>130</v>
      </c>
      <c r="M12" s="11"/>
      <c r="N12" s="11" t="s">
        <v>131</v>
      </c>
      <c r="O12" s="11"/>
      <c r="P12" s="11" t="s">
        <v>132</v>
      </c>
      <c r="Q12" s="6"/>
      <c r="R12" s="11" t="s">
        <v>133</v>
      </c>
      <c r="S12" s="11"/>
      <c r="T12" s="11" t="s">
        <v>134</v>
      </c>
      <c r="U12" s="6"/>
      <c r="V12" s="6"/>
      <c r="W12" s="6"/>
      <c r="X12" s="6" t="s">
        <v>282</v>
      </c>
      <c r="Y12" s="6"/>
      <c r="Z12" s="6" t="s">
        <v>135</v>
      </c>
      <c r="AA12" s="6"/>
      <c r="AB12" s="6"/>
    </row>
    <row r="13" spans="1:28" s="168" customFormat="1" ht="16.5" customHeight="1" x14ac:dyDescent="0.75">
      <c r="A13" s="112"/>
      <c r="B13" s="112"/>
      <c r="C13" s="112"/>
      <c r="D13" s="6" t="s">
        <v>136</v>
      </c>
      <c r="E13" s="11"/>
      <c r="F13" s="6" t="s">
        <v>137</v>
      </c>
      <c r="G13" s="11"/>
      <c r="H13" s="94" t="s">
        <v>253</v>
      </c>
      <c r="I13" s="11"/>
      <c r="J13" s="94" t="s">
        <v>138</v>
      </c>
      <c r="K13" s="6"/>
      <c r="L13" s="104" t="s">
        <v>139</v>
      </c>
      <c r="M13" s="11"/>
      <c r="N13" s="104" t="s">
        <v>139</v>
      </c>
      <c r="O13" s="11"/>
      <c r="P13" s="6" t="s">
        <v>140</v>
      </c>
      <c r="Q13" s="6"/>
      <c r="R13" s="11" t="s">
        <v>141</v>
      </c>
      <c r="S13" s="11"/>
      <c r="T13" s="6" t="s">
        <v>142</v>
      </c>
      <c r="U13" s="6"/>
      <c r="V13" s="6" t="s">
        <v>143</v>
      </c>
      <c r="W13" s="6"/>
      <c r="X13" s="11" t="s">
        <v>144</v>
      </c>
      <c r="Y13" s="6"/>
      <c r="Z13" s="6" t="s">
        <v>145</v>
      </c>
      <c r="AA13" s="6"/>
      <c r="AB13" s="6" t="s">
        <v>146</v>
      </c>
    </row>
    <row r="14" spans="1:28" s="168" customFormat="1" ht="16.5" customHeight="1" x14ac:dyDescent="0.75">
      <c r="A14" s="112"/>
      <c r="B14" s="161" t="s">
        <v>9</v>
      </c>
      <c r="C14" s="112"/>
      <c r="D14" s="18" t="s">
        <v>147</v>
      </c>
      <c r="E14" s="11"/>
      <c r="F14" s="18" t="s">
        <v>147</v>
      </c>
      <c r="G14" s="11"/>
      <c r="H14" s="155" t="s">
        <v>254</v>
      </c>
      <c r="I14" s="11"/>
      <c r="J14" s="155" t="s">
        <v>148</v>
      </c>
      <c r="K14" s="6"/>
      <c r="L14" s="18" t="s">
        <v>149</v>
      </c>
      <c r="M14" s="11"/>
      <c r="N14" s="18" t="s">
        <v>149</v>
      </c>
      <c r="O14" s="11"/>
      <c r="P14" s="18" t="s">
        <v>150</v>
      </c>
      <c r="Q14" s="6"/>
      <c r="R14" s="18" t="s">
        <v>151</v>
      </c>
      <c r="S14" s="11"/>
      <c r="T14" s="18" t="s">
        <v>152</v>
      </c>
      <c r="U14" s="6"/>
      <c r="V14" s="18" t="s">
        <v>153</v>
      </c>
      <c r="W14" s="6"/>
      <c r="X14" s="18" t="s">
        <v>154</v>
      </c>
      <c r="Y14" s="6"/>
      <c r="Z14" s="18" t="s">
        <v>155</v>
      </c>
      <c r="AA14" s="6"/>
      <c r="AB14" s="18" t="s">
        <v>156</v>
      </c>
    </row>
    <row r="15" spans="1:28" ht="16.5" customHeight="1" x14ac:dyDescent="0.75">
      <c r="A15" s="113"/>
      <c r="B15" s="113"/>
      <c r="C15" s="113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4"/>
      <c r="R15" s="12"/>
      <c r="S15" s="12"/>
      <c r="T15" s="24"/>
      <c r="U15" s="12"/>
      <c r="V15" s="24"/>
      <c r="W15" s="12"/>
      <c r="X15" s="24"/>
      <c r="Y15" s="12"/>
      <c r="Z15" s="24"/>
      <c r="AA15" s="12"/>
      <c r="AB15" s="24"/>
    </row>
    <row r="16" spans="1:28" ht="16.5" customHeight="1" x14ac:dyDescent="0.75">
      <c r="A16" s="113" t="s">
        <v>157</v>
      </c>
      <c r="B16" s="113"/>
      <c r="C16" s="113"/>
      <c r="D16" s="12">
        <v>8467511</v>
      </c>
      <c r="E16" s="12"/>
      <c r="F16" s="12">
        <v>9356233</v>
      </c>
      <c r="G16" s="12"/>
      <c r="H16" s="12">
        <v>0</v>
      </c>
      <c r="I16" s="12"/>
      <c r="J16" s="12">
        <v>0</v>
      </c>
      <c r="K16" s="12"/>
      <c r="L16" s="9">
        <v>-16381</v>
      </c>
      <c r="M16" s="9"/>
      <c r="N16" s="9">
        <v>-139386</v>
      </c>
      <c r="O16" s="12"/>
      <c r="P16" s="12">
        <v>28557</v>
      </c>
      <c r="Q16" s="12"/>
      <c r="R16" s="12">
        <v>-158337</v>
      </c>
      <c r="S16" s="12"/>
      <c r="T16" s="12">
        <v>852337</v>
      </c>
      <c r="U16" s="12"/>
      <c r="V16" s="12">
        <v>32655567</v>
      </c>
      <c r="W16" s="12"/>
      <c r="X16" s="12">
        <f>SUM(D16:W16)</f>
        <v>51046101</v>
      </c>
      <c r="Y16" s="12"/>
      <c r="Z16" s="12">
        <v>116054</v>
      </c>
      <c r="AA16" s="12"/>
      <c r="AB16" s="12">
        <f>SUM(X16:Z16)</f>
        <v>51162155</v>
      </c>
    </row>
    <row r="17" spans="1:28" ht="16.5" customHeight="1" x14ac:dyDescent="0.75">
      <c r="A17" s="98" t="s">
        <v>246</v>
      </c>
      <c r="B17" s="98"/>
      <c r="C17" s="113"/>
      <c r="D17" s="12">
        <v>0</v>
      </c>
      <c r="E17" s="12"/>
      <c r="F17" s="12">
        <v>0</v>
      </c>
      <c r="G17" s="12"/>
      <c r="H17" s="12">
        <v>0</v>
      </c>
      <c r="I17" s="12"/>
      <c r="J17" s="12">
        <v>0</v>
      </c>
      <c r="K17" s="12"/>
      <c r="L17" s="9">
        <v>0</v>
      </c>
      <c r="M17" s="9"/>
      <c r="N17" s="9">
        <v>0</v>
      </c>
      <c r="O17" s="12"/>
      <c r="P17" s="12">
        <v>0</v>
      </c>
      <c r="Q17" s="12"/>
      <c r="R17" s="12">
        <v>0</v>
      </c>
      <c r="S17" s="12"/>
      <c r="T17" s="12">
        <v>0</v>
      </c>
      <c r="U17" s="12"/>
      <c r="V17" s="12">
        <v>-3342967</v>
      </c>
      <c r="W17" s="12"/>
      <c r="X17" s="12">
        <f>SUM(V17,T17,R17,P17,N17,L17,F17,D17)</f>
        <v>-3342967</v>
      </c>
      <c r="Y17" s="12"/>
      <c r="Z17" s="14">
        <v>0</v>
      </c>
      <c r="AA17" s="12"/>
      <c r="AB17" s="12">
        <f>SUM(X17:Z17)</f>
        <v>-3342967</v>
      </c>
    </row>
    <row r="18" spans="1:28" ht="16.5" customHeight="1" x14ac:dyDescent="0.75">
      <c r="A18" s="98" t="s">
        <v>158</v>
      </c>
      <c r="B18" s="98"/>
      <c r="C18" s="140"/>
      <c r="D18" s="12">
        <v>0</v>
      </c>
      <c r="E18" s="12"/>
      <c r="F18" s="12">
        <v>0</v>
      </c>
      <c r="G18" s="12"/>
      <c r="H18" s="12">
        <v>0</v>
      </c>
      <c r="I18" s="12"/>
      <c r="J18" s="12">
        <v>0</v>
      </c>
      <c r="K18" s="12"/>
      <c r="L18" s="12">
        <v>-472702</v>
      </c>
      <c r="M18" s="12"/>
      <c r="N18" s="12">
        <v>87197</v>
      </c>
      <c r="O18" s="12"/>
      <c r="P18" s="12">
        <v>77108</v>
      </c>
      <c r="Q18" s="12"/>
      <c r="R18" s="12">
        <v>0</v>
      </c>
      <c r="S18" s="12"/>
      <c r="T18" s="12">
        <v>0</v>
      </c>
      <c r="U18" s="12"/>
      <c r="V18" s="23">
        <v>6172046</v>
      </c>
      <c r="W18" s="12"/>
      <c r="X18" s="23">
        <f>SUM(V18,T18,R18,P18,N18,L18,F18,D18)</f>
        <v>5863649</v>
      </c>
      <c r="Y18" s="12"/>
      <c r="Z18" s="12">
        <v>10767</v>
      </c>
      <c r="AA18" s="12"/>
      <c r="AB18" s="12">
        <f>SUM(X18:Z18)</f>
        <v>5874416</v>
      </c>
    </row>
    <row r="19" spans="1:28" ht="16.5" customHeight="1" x14ac:dyDescent="0.75">
      <c r="A19" s="98" t="s">
        <v>159</v>
      </c>
      <c r="B19" s="98"/>
      <c r="C19" s="140"/>
      <c r="D19" s="12">
        <v>0</v>
      </c>
      <c r="E19" s="12"/>
      <c r="F19" s="12">
        <v>0</v>
      </c>
      <c r="G19" s="12"/>
      <c r="H19" s="12">
        <v>0</v>
      </c>
      <c r="I19" s="12"/>
      <c r="J19" s="12">
        <v>0</v>
      </c>
      <c r="K19" s="12"/>
      <c r="L19" s="12">
        <v>0</v>
      </c>
      <c r="M19" s="12"/>
      <c r="N19" s="12">
        <v>-182980</v>
      </c>
      <c r="O19" s="12"/>
      <c r="P19" s="12">
        <v>36569</v>
      </c>
      <c r="Q19" s="12"/>
      <c r="R19" s="12">
        <v>0</v>
      </c>
      <c r="S19" s="12"/>
      <c r="T19" s="12">
        <v>0</v>
      </c>
      <c r="U19" s="12"/>
      <c r="V19" s="23">
        <v>146411</v>
      </c>
      <c r="W19" s="12"/>
      <c r="X19" s="23">
        <f>SUM(D19:V19)</f>
        <v>0</v>
      </c>
      <c r="Y19" s="14"/>
      <c r="Z19" s="14">
        <v>0</v>
      </c>
      <c r="AA19" s="14"/>
      <c r="AB19" s="14">
        <f>SUM(X19:Z19)</f>
        <v>0</v>
      </c>
    </row>
    <row r="20" spans="1:28" ht="16.5" customHeight="1" x14ac:dyDescent="0.75">
      <c r="A20" s="98" t="s">
        <v>160</v>
      </c>
      <c r="B20" s="98"/>
      <c r="C20" s="140"/>
      <c r="D20" s="15">
        <v>0</v>
      </c>
      <c r="E20" s="12"/>
      <c r="F20" s="15">
        <v>0</v>
      </c>
      <c r="G20" s="12"/>
      <c r="H20" s="15">
        <v>0</v>
      </c>
      <c r="I20" s="12"/>
      <c r="J20" s="15">
        <v>0</v>
      </c>
      <c r="K20" s="12"/>
      <c r="L20" s="15">
        <v>0</v>
      </c>
      <c r="M20" s="14"/>
      <c r="N20" s="15">
        <v>0</v>
      </c>
      <c r="O20" s="14"/>
      <c r="P20" s="15">
        <v>0</v>
      </c>
      <c r="Q20" s="12"/>
      <c r="R20" s="15">
        <v>0</v>
      </c>
      <c r="S20" s="14"/>
      <c r="T20" s="15">
        <v>0</v>
      </c>
      <c r="U20" s="12"/>
      <c r="V20" s="13">
        <v>0</v>
      </c>
      <c r="W20" s="12"/>
      <c r="X20" s="13">
        <f>SUM(D20:V20)</f>
        <v>0</v>
      </c>
      <c r="Y20" s="12"/>
      <c r="Z20" s="15">
        <v>-27507</v>
      </c>
      <c r="AA20" s="12"/>
      <c r="AB20" s="13">
        <f>SUM(X20:Z20)</f>
        <v>-27507</v>
      </c>
    </row>
    <row r="21" spans="1:28" ht="16.5" customHeight="1" x14ac:dyDescent="0.75">
      <c r="A21" s="98"/>
      <c r="B21" s="98"/>
      <c r="C21" s="98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</row>
    <row r="22" spans="1:28" ht="16.5" customHeight="1" thickBot="1" x14ac:dyDescent="0.8">
      <c r="A22" s="167" t="s">
        <v>245</v>
      </c>
      <c r="B22" s="113"/>
      <c r="C22" s="113"/>
      <c r="D22" s="16">
        <f>SUM(D16:D20)</f>
        <v>8467511</v>
      </c>
      <c r="E22" s="12"/>
      <c r="F22" s="16">
        <f>SUM(F16:F20)</f>
        <v>9356233</v>
      </c>
      <c r="G22" s="12"/>
      <c r="H22" s="16">
        <f>SUM(H16:H20)</f>
        <v>0</v>
      </c>
      <c r="I22" s="12"/>
      <c r="J22" s="16">
        <f>SUM(J16:J20)</f>
        <v>0</v>
      </c>
      <c r="K22" s="12"/>
      <c r="L22" s="16">
        <f>SUM(L16:L20)</f>
        <v>-489083</v>
      </c>
      <c r="M22" s="12"/>
      <c r="N22" s="16">
        <f>SUM(N16:N20)</f>
        <v>-235169</v>
      </c>
      <c r="O22" s="12"/>
      <c r="P22" s="16">
        <f>SUM(P16:P20)</f>
        <v>142234</v>
      </c>
      <c r="Q22" s="24"/>
      <c r="R22" s="16">
        <f>SUM(R16:R20)</f>
        <v>-158337</v>
      </c>
      <c r="S22" s="12"/>
      <c r="T22" s="16">
        <f>SUM(T16:T20)</f>
        <v>852337</v>
      </c>
      <c r="U22" s="12"/>
      <c r="V22" s="16">
        <f>SUM(V16:V20)</f>
        <v>35631057</v>
      </c>
      <c r="W22" s="12"/>
      <c r="X22" s="16">
        <f>SUM(X16:X20)</f>
        <v>53566783</v>
      </c>
      <c r="Y22" s="12"/>
      <c r="Z22" s="16">
        <f>SUM(Z16:Z20)</f>
        <v>99314</v>
      </c>
      <c r="AA22" s="12"/>
      <c r="AB22" s="16">
        <f>SUM(AB16:AB20)</f>
        <v>53666097</v>
      </c>
    </row>
    <row r="23" spans="1:28" ht="16.5" customHeight="1" thickTop="1" x14ac:dyDescent="0.75">
      <c r="A23" s="113"/>
      <c r="B23" s="113"/>
      <c r="C23" s="113"/>
      <c r="D23" s="115"/>
      <c r="E23" s="115"/>
      <c r="F23" s="115"/>
      <c r="G23" s="115"/>
      <c r="H23" s="9"/>
      <c r="I23" s="115"/>
      <c r="J23" s="115"/>
      <c r="K23" s="115"/>
      <c r="L23" s="50"/>
      <c r="M23" s="50"/>
      <c r="N23" s="50"/>
      <c r="O23" s="50"/>
      <c r="P23" s="50"/>
      <c r="Q23" s="116"/>
      <c r="R23" s="50"/>
      <c r="S23" s="50"/>
      <c r="T23" s="116"/>
      <c r="U23" s="117"/>
      <c r="V23" s="116"/>
      <c r="W23" s="44"/>
      <c r="X23" s="116"/>
      <c r="Y23" s="44"/>
      <c r="Z23" s="116"/>
      <c r="AA23" s="44"/>
      <c r="AB23" s="116"/>
    </row>
    <row r="24" spans="1:28" ht="16.5" customHeight="1" x14ac:dyDescent="0.75">
      <c r="A24" s="113"/>
      <c r="B24" s="113"/>
      <c r="C24" s="113"/>
      <c r="D24" s="115"/>
      <c r="E24" s="115"/>
      <c r="F24" s="115"/>
      <c r="G24" s="115"/>
      <c r="H24" s="9"/>
      <c r="I24" s="115"/>
      <c r="J24" s="115"/>
      <c r="K24" s="115"/>
      <c r="L24" s="50"/>
      <c r="M24" s="50"/>
      <c r="N24" s="50"/>
      <c r="O24" s="50"/>
      <c r="P24" s="50"/>
      <c r="Q24" s="116"/>
      <c r="R24" s="50"/>
      <c r="S24" s="50"/>
      <c r="T24" s="116"/>
      <c r="U24" s="117"/>
      <c r="V24" s="116"/>
      <c r="W24" s="44"/>
      <c r="X24" s="116"/>
      <c r="Y24" s="44"/>
      <c r="Z24" s="116"/>
      <c r="AA24" s="44"/>
      <c r="AB24" s="116"/>
    </row>
    <row r="25" spans="1:28" ht="16.5" customHeight="1" x14ac:dyDescent="0.75">
      <c r="A25" s="113" t="s">
        <v>161</v>
      </c>
      <c r="B25" s="113"/>
      <c r="C25" s="113"/>
      <c r="D25" s="156">
        <v>8467511</v>
      </c>
      <c r="E25" s="12"/>
      <c r="F25" s="156">
        <v>9356233</v>
      </c>
      <c r="G25" s="12"/>
      <c r="H25" s="156">
        <v>0</v>
      </c>
      <c r="I25" s="12"/>
      <c r="J25" s="156">
        <v>3184565</v>
      </c>
      <c r="K25" s="12"/>
      <c r="L25" s="156">
        <v>-171355</v>
      </c>
      <c r="M25" s="24"/>
      <c r="N25" s="156">
        <v>-299407</v>
      </c>
      <c r="O25" s="24"/>
      <c r="P25" s="156">
        <v>-545462</v>
      </c>
      <c r="Q25" s="12"/>
      <c r="R25" s="156">
        <v>-158337</v>
      </c>
      <c r="S25" s="12"/>
      <c r="T25" s="156">
        <v>852337</v>
      </c>
      <c r="U25" s="12"/>
      <c r="V25" s="156">
        <v>37137439</v>
      </c>
      <c r="W25" s="12"/>
      <c r="X25" s="71">
        <f t="shared" ref="X25:X31" si="0">SUM(D25:V25)</f>
        <v>57823524</v>
      </c>
      <c r="Y25" s="12"/>
      <c r="Z25" s="156">
        <v>287922</v>
      </c>
      <c r="AA25" s="12"/>
      <c r="AB25" s="71">
        <f>SUM(X25:Z25)</f>
        <v>58111446</v>
      </c>
    </row>
    <row r="26" spans="1:28" ht="16.5" customHeight="1" x14ac:dyDescent="0.75">
      <c r="A26" s="140" t="s">
        <v>261</v>
      </c>
      <c r="B26" s="162">
        <v>16</v>
      </c>
      <c r="C26" s="113"/>
      <c r="D26" s="156">
        <v>0</v>
      </c>
      <c r="E26" s="12"/>
      <c r="F26" s="156">
        <v>0</v>
      </c>
      <c r="G26" s="12"/>
      <c r="H26" s="156">
        <v>0</v>
      </c>
      <c r="I26" s="12"/>
      <c r="J26" s="156">
        <v>0</v>
      </c>
      <c r="K26" s="12"/>
      <c r="L26" s="156">
        <v>0</v>
      </c>
      <c r="M26" s="24"/>
      <c r="N26" s="156">
        <v>0</v>
      </c>
      <c r="O26" s="24"/>
      <c r="P26" s="156">
        <v>0</v>
      </c>
      <c r="Q26" s="12"/>
      <c r="R26" s="156">
        <v>0</v>
      </c>
      <c r="S26" s="12"/>
      <c r="T26" s="156">
        <v>154080</v>
      </c>
      <c r="U26" s="12"/>
      <c r="V26" s="156">
        <f>-T26</f>
        <v>-154080</v>
      </c>
      <c r="W26" s="12"/>
      <c r="X26" s="71">
        <f t="shared" si="0"/>
        <v>0</v>
      </c>
      <c r="Y26" s="12"/>
      <c r="Z26" s="156">
        <v>0</v>
      </c>
      <c r="AA26" s="12"/>
      <c r="AB26" s="71">
        <f t="shared" ref="AB26:AB31" si="1">SUM(X26:Z26)</f>
        <v>0</v>
      </c>
    </row>
    <row r="27" spans="1:28" ht="16.5" customHeight="1" x14ac:dyDescent="0.75">
      <c r="A27" s="140" t="s">
        <v>246</v>
      </c>
      <c r="B27" s="162">
        <v>17</v>
      </c>
      <c r="C27" s="113"/>
      <c r="D27" s="156">
        <v>0</v>
      </c>
      <c r="E27" s="12"/>
      <c r="F27" s="156">
        <v>0</v>
      </c>
      <c r="G27" s="12"/>
      <c r="H27" s="156">
        <v>0</v>
      </c>
      <c r="I27" s="12"/>
      <c r="J27" s="156">
        <v>0</v>
      </c>
      <c r="K27" s="12"/>
      <c r="L27" s="156">
        <v>0</v>
      </c>
      <c r="M27" s="24"/>
      <c r="N27" s="156">
        <v>0</v>
      </c>
      <c r="O27" s="24"/>
      <c r="P27" s="156">
        <v>0</v>
      </c>
      <c r="Q27" s="12"/>
      <c r="R27" s="156">
        <v>0</v>
      </c>
      <c r="S27" s="12"/>
      <c r="T27" s="156">
        <v>0</v>
      </c>
      <c r="U27" s="12"/>
      <c r="V27" s="156">
        <v>-2328495</v>
      </c>
      <c r="W27" s="12"/>
      <c r="X27" s="71">
        <f t="shared" si="0"/>
        <v>-2328495</v>
      </c>
      <c r="Y27" s="12"/>
      <c r="Z27" s="156">
        <v>0</v>
      </c>
      <c r="AA27" s="12"/>
      <c r="AB27" s="71">
        <f>SUM(X27:Z27)</f>
        <v>-2328495</v>
      </c>
    </row>
    <row r="28" spans="1:28" ht="16.5" customHeight="1" x14ac:dyDescent="0.75">
      <c r="A28" s="98" t="s">
        <v>255</v>
      </c>
      <c r="B28" s="98"/>
      <c r="C28" s="113"/>
      <c r="D28" s="156">
        <v>0</v>
      </c>
      <c r="E28" s="12"/>
      <c r="F28" s="156">
        <v>0</v>
      </c>
      <c r="G28" s="12"/>
      <c r="H28" s="156">
        <v>9947</v>
      </c>
      <c r="I28" s="12"/>
      <c r="J28" s="156">
        <v>0</v>
      </c>
      <c r="K28" s="12"/>
      <c r="L28" s="156">
        <v>0</v>
      </c>
      <c r="M28" s="24"/>
      <c r="N28" s="156">
        <v>0</v>
      </c>
      <c r="O28" s="24"/>
      <c r="P28" s="156">
        <v>0</v>
      </c>
      <c r="Q28" s="12"/>
      <c r="R28" s="156">
        <v>0</v>
      </c>
      <c r="S28" s="12"/>
      <c r="T28" s="156">
        <v>0</v>
      </c>
      <c r="U28" s="12"/>
      <c r="V28" s="156">
        <v>0</v>
      </c>
      <c r="W28" s="12"/>
      <c r="X28" s="71">
        <f t="shared" si="0"/>
        <v>9947</v>
      </c>
      <c r="Y28" s="12"/>
      <c r="Z28" s="156">
        <v>0</v>
      </c>
      <c r="AA28" s="12"/>
      <c r="AB28" s="71">
        <f t="shared" si="1"/>
        <v>9947</v>
      </c>
    </row>
    <row r="29" spans="1:28" ht="16.5" customHeight="1" x14ac:dyDescent="0.75">
      <c r="A29" s="98" t="s">
        <v>158</v>
      </c>
      <c r="B29" s="98"/>
      <c r="C29" s="98"/>
      <c r="D29" s="156">
        <v>0</v>
      </c>
      <c r="E29" s="12"/>
      <c r="F29" s="156">
        <v>0</v>
      </c>
      <c r="G29" s="12"/>
      <c r="H29" s="74">
        <v>0</v>
      </c>
      <c r="I29" s="12"/>
      <c r="J29" s="74">
        <v>0</v>
      </c>
      <c r="K29" s="12"/>
      <c r="L29" s="74">
        <v>-324670</v>
      </c>
      <c r="M29" s="12"/>
      <c r="N29" s="74">
        <v>101208</v>
      </c>
      <c r="O29" s="12"/>
      <c r="P29" s="74">
        <v>44758</v>
      </c>
      <c r="Q29" s="12"/>
      <c r="R29" s="156">
        <v>0</v>
      </c>
      <c r="S29" s="12"/>
      <c r="T29" s="74">
        <v>0</v>
      </c>
      <c r="U29" s="12"/>
      <c r="V29" s="80">
        <v>4773663</v>
      </c>
      <c r="W29" s="12"/>
      <c r="X29" s="71">
        <f t="shared" si="0"/>
        <v>4594959</v>
      </c>
      <c r="Y29" s="12"/>
      <c r="Z29" s="74">
        <v>10226</v>
      </c>
      <c r="AA29" s="12"/>
      <c r="AB29" s="71">
        <f t="shared" si="1"/>
        <v>4605185</v>
      </c>
    </row>
    <row r="30" spans="1:28" ht="16.5" customHeight="1" x14ac:dyDescent="0.75">
      <c r="A30" s="98" t="s">
        <v>159</v>
      </c>
      <c r="B30" s="98"/>
      <c r="C30" s="98"/>
      <c r="D30" s="156">
        <v>0</v>
      </c>
      <c r="E30" s="12"/>
      <c r="F30" s="156">
        <v>0</v>
      </c>
      <c r="G30" s="12"/>
      <c r="H30" s="74">
        <v>0</v>
      </c>
      <c r="I30" s="12"/>
      <c r="J30" s="74">
        <v>-14274</v>
      </c>
      <c r="K30" s="12"/>
      <c r="L30" s="74">
        <v>0</v>
      </c>
      <c r="M30" s="12"/>
      <c r="N30" s="74">
        <v>-76366</v>
      </c>
      <c r="O30" s="12"/>
      <c r="P30" s="74">
        <v>17959</v>
      </c>
      <c r="Q30" s="12"/>
      <c r="R30" s="156">
        <v>0</v>
      </c>
      <c r="S30" s="12"/>
      <c r="T30" s="74">
        <v>0</v>
      </c>
      <c r="U30" s="12"/>
      <c r="V30" s="80">
        <v>72681</v>
      </c>
      <c r="W30" s="12"/>
      <c r="X30" s="71">
        <f t="shared" si="0"/>
        <v>0</v>
      </c>
      <c r="Y30" s="12"/>
      <c r="Z30" s="74">
        <v>0</v>
      </c>
      <c r="AA30" s="12"/>
      <c r="AB30" s="71">
        <f t="shared" si="1"/>
        <v>0</v>
      </c>
    </row>
    <row r="31" spans="1:28" ht="16.5" customHeight="1" x14ac:dyDescent="0.75">
      <c r="A31" s="98" t="s">
        <v>160</v>
      </c>
      <c r="B31" s="98"/>
      <c r="C31" s="98"/>
      <c r="D31" s="160">
        <v>0</v>
      </c>
      <c r="E31" s="12"/>
      <c r="F31" s="160">
        <v>0</v>
      </c>
      <c r="G31" s="12"/>
      <c r="H31" s="75">
        <v>0</v>
      </c>
      <c r="I31" s="12"/>
      <c r="J31" s="75">
        <v>0</v>
      </c>
      <c r="K31" s="12"/>
      <c r="L31" s="75">
        <v>0</v>
      </c>
      <c r="M31" s="12"/>
      <c r="N31" s="75">
        <v>0</v>
      </c>
      <c r="O31" s="12"/>
      <c r="P31" s="75">
        <v>0</v>
      </c>
      <c r="Q31" s="12"/>
      <c r="R31" s="160">
        <v>0</v>
      </c>
      <c r="S31" s="12"/>
      <c r="T31" s="75">
        <v>0</v>
      </c>
      <c r="U31" s="12"/>
      <c r="V31" s="75">
        <v>0</v>
      </c>
      <c r="W31" s="12"/>
      <c r="X31" s="72">
        <f t="shared" si="0"/>
        <v>0</v>
      </c>
      <c r="Y31" s="14"/>
      <c r="Z31" s="79">
        <v>-329</v>
      </c>
      <c r="AA31" s="14"/>
      <c r="AB31" s="72">
        <f t="shared" si="1"/>
        <v>-329</v>
      </c>
    </row>
    <row r="32" spans="1:28" ht="16.5" customHeight="1" x14ac:dyDescent="0.75">
      <c r="A32" s="98"/>
      <c r="B32" s="98"/>
      <c r="C32" s="98"/>
      <c r="D32" s="74"/>
      <c r="E32" s="12"/>
      <c r="F32" s="74"/>
      <c r="G32" s="12"/>
      <c r="H32" s="74"/>
      <c r="I32" s="12"/>
      <c r="J32" s="74"/>
      <c r="K32" s="12"/>
      <c r="L32" s="74"/>
      <c r="M32" s="12"/>
      <c r="N32" s="74"/>
      <c r="O32" s="12"/>
      <c r="P32" s="74"/>
      <c r="Q32" s="12"/>
      <c r="R32" s="74"/>
      <c r="S32" s="12"/>
      <c r="T32" s="74"/>
      <c r="U32" s="12"/>
      <c r="V32" s="74"/>
      <c r="W32" s="12"/>
      <c r="X32" s="74"/>
      <c r="Y32" s="12"/>
      <c r="Z32" s="74"/>
      <c r="AA32" s="12"/>
      <c r="AB32" s="74"/>
    </row>
    <row r="33" spans="1:28" ht="16.5" customHeight="1" thickBot="1" x14ac:dyDescent="0.8">
      <c r="A33" s="167" t="s">
        <v>244</v>
      </c>
      <c r="B33" s="113"/>
      <c r="C33" s="113"/>
      <c r="D33" s="76">
        <f>SUM(D25:D31)</f>
        <v>8467511</v>
      </c>
      <c r="E33" s="12"/>
      <c r="F33" s="76">
        <f>SUM(F25:F31)</f>
        <v>9356233</v>
      </c>
      <c r="G33" s="12"/>
      <c r="H33" s="76">
        <f>SUM(H25:H31)</f>
        <v>9947</v>
      </c>
      <c r="I33" s="12"/>
      <c r="J33" s="76">
        <f>SUM(J25:J31)</f>
        <v>3170291</v>
      </c>
      <c r="K33" s="12"/>
      <c r="L33" s="76">
        <f>SUM(L25:L31)</f>
        <v>-496025</v>
      </c>
      <c r="M33" s="12"/>
      <c r="N33" s="76">
        <f>SUM(N25:N31)</f>
        <v>-274565</v>
      </c>
      <c r="O33" s="12"/>
      <c r="P33" s="76">
        <f>SUM(P25:P31)</f>
        <v>-482745</v>
      </c>
      <c r="Q33" s="24"/>
      <c r="R33" s="76">
        <f>SUM(R25:R31)</f>
        <v>-158337</v>
      </c>
      <c r="S33" s="12"/>
      <c r="T33" s="76">
        <f>SUM(T25:T31)</f>
        <v>1006417</v>
      </c>
      <c r="U33" s="12"/>
      <c r="V33" s="76">
        <f>SUM(V25:V31)</f>
        <v>39501208</v>
      </c>
      <c r="W33" s="12"/>
      <c r="X33" s="76">
        <f>SUM(X25:X31)</f>
        <v>60099935</v>
      </c>
      <c r="Y33" s="12"/>
      <c r="Z33" s="76">
        <f>SUM(Z25:Z31)</f>
        <v>297819</v>
      </c>
      <c r="AA33" s="12"/>
      <c r="AB33" s="76">
        <f>SUM(AB25:AB31)</f>
        <v>60397754</v>
      </c>
    </row>
    <row r="34" spans="1:28" ht="16.5" customHeight="1" thickTop="1" x14ac:dyDescent="0.75">
      <c r="A34" s="113"/>
      <c r="B34" s="113"/>
      <c r="C34" s="113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</row>
    <row r="35" spans="1:28" ht="16.5" customHeight="1" x14ac:dyDescent="0.75">
      <c r="A35" s="113"/>
      <c r="B35" s="113"/>
      <c r="C35" s="113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</row>
    <row r="36" spans="1:28" ht="16.5" customHeight="1" x14ac:dyDescent="0.75">
      <c r="A36" s="113"/>
      <c r="B36" s="113"/>
      <c r="C36" s="113"/>
      <c r="D36" s="115"/>
      <c r="E36" s="115"/>
      <c r="F36" s="115"/>
      <c r="G36" s="115"/>
      <c r="I36" s="115"/>
      <c r="J36" s="115"/>
      <c r="K36" s="115"/>
      <c r="L36" s="50"/>
      <c r="M36" s="50"/>
      <c r="N36" s="50"/>
      <c r="O36" s="50"/>
      <c r="P36" s="50"/>
      <c r="Q36" s="116"/>
      <c r="R36" s="50"/>
      <c r="S36" s="50"/>
      <c r="T36" s="116"/>
      <c r="U36" s="117"/>
      <c r="V36" s="116"/>
      <c r="W36" s="44"/>
      <c r="X36" s="116"/>
      <c r="Y36" s="44"/>
      <c r="Z36" s="116"/>
      <c r="AA36" s="44"/>
      <c r="AB36" s="116"/>
    </row>
    <row r="37" spans="1:28" ht="16.5" customHeight="1" x14ac:dyDescent="0.75">
      <c r="A37" s="113"/>
      <c r="B37" s="113"/>
      <c r="C37" s="113"/>
      <c r="D37" s="115"/>
      <c r="E37" s="115"/>
      <c r="F37" s="115"/>
      <c r="G37" s="115"/>
      <c r="I37" s="115"/>
      <c r="J37" s="115"/>
      <c r="K37" s="115"/>
      <c r="L37" s="50"/>
      <c r="M37" s="50"/>
      <c r="N37" s="50"/>
      <c r="O37" s="50"/>
      <c r="P37" s="50"/>
      <c r="Q37" s="116"/>
      <c r="R37" s="50"/>
      <c r="S37" s="50"/>
      <c r="T37" s="116"/>
      <c r="U37" s="117"/>
      <c r="V37" s="116"/>
      <c r="W37" s="44"/>
      <c r="X37" s="116"/>
      <c r="Y37" s="44"/>
      <c r="Z37" s="116"/>
      <c r="AA37" s="44"/>
      <c r="AB37" s="116"/>
    </row>
    <row r="38" spans="1:28" ht="16.5" customHeight="1" x14ac:dyDescent="0.75">
      <c r="A38" s="113"/>
      <c r="B38" s="113"/>
      <c r="C38" s="113"/>
      <c r="D38" s="115"/>
      <c r="E38" s="115"/>
      <c r="F38" s="115"/>
      <c r="G38" s="115"/>
      <c r="I38" s="115"/>
      <c r="J38" s="115"/>
      <c r="K38" s="115"/>
      <c r="L38" s="50"/>
      <c r="M38" s="50"/>
      <c r="N38" s="50"/>
      <c r="O38" s="50"/>
      <c r="P38" s="50"/>
      <c r="Q38" s="116"/>
      <c r="R38" s="50"/>
      <c r="S38" s="50"/>
      <c r="T38" s="116"/>
      <c r="U38" s="117"/>
      <c r="V38" s="116"/>
      <c r="W38" s="44"/>
      <c r="X38" s="116"/>
      <c r="Y38" s="44"/>
      <c r="Z38" s="116"/>
      <c r="AA38" s="44"/>
      <c r="AB38" s="116"/>
    </row>
    <row r="39" spans="1:28" ht="16.5" customHeight="1" x14ac:dyDescent="0.75">
      <c r="A39" s="113"/>
      <c r="B39" s="113"/>
      <c r="C39" s="113"/>
      <c r="D39" s="115"/>
      <c r="E39" s="115"/>
      <c r="F39" s="115"/>
      <c r="G39" s="115"/>
      <c r="I39" s="115"/>
      <c r="J39" s="115"/>
      <c r="K39" s="115"/>
      <c r="L39" s="50"/>
      <c r="M39" s="50"/>
      <c r="N39" s="50"/>
      <c r="O39" s="50"/>
      <c r="P39" s="50"/>
      <c r="Q39" s="116"/>
      <c r="R39" s="50"/>
      <c r="S39" s="50"/>
      <c r="T39" s="116"/>
      <c r="U39" s="117"/>
      <c r="V39" s="116"/>
      <c r="W39" s="44"/>
      <c r="X39" s="116"/>
      <c r="Y39" s="44"/>
      <c r="Z39" s="116"/>
      <c r="AA39" s="44"/>
      <c r="AB39" s="116"/>
    </row>
    <row r="40" spans="1:28" ht="16.5" customHeight="1" x14ac:dyDescent="0.75">
      <c r="A40" s="113"/>
      <c r="B40" s="113"/>
      <c r="C40" s="113"/>
      <c r="D40" s="115"/>
      <c r="E40" s="115"/>
      <c r="F40" s="115"/>
      <c r="G40" s="115"/>
      <c r="I40" s="115"/>
      <c r="J40" s="115"/>
      <c r="K40" s="115"/>
      <c r="L40" s="50"/>
      <c r="M40" s="50"/>
      <c r="N40" s="50"/>
      <c r="O40" s="50"/>
      <c r="P40" s="50"/>
      <c r="Q40" s="116"/>
      <c r="R40" s="50"/>
      <c r="S40" s="50"/>
      <c r="T40" s="116"/>
      <c r="U40" s="117"/>
      <c r="V40" s="116"/>
      <c r="W40" s="44"/>
      <c r="X40" s="116"/>
      <c r="Y40" s="44"/>
      <c r="Z40" s="116"/>
      <c r="AA40" s="44"/>
      <c r="AB40" s="116"/>
    </row>
    <row r="41" spans="1:28" ht="16.5" customHeight="1" x14ac:dyDescent="0.75">
      <c r="A41" s="113"/>
      <c r="B41" s="113"/>
      <c r="C41" s="113"/>
      <c r="D41" s="115"/>
      <c r="E41" s="115"/>
      <c r="F41" s="115"/>
      <c r="G41" s="115"/>
      <c r="I41" s="115"/>
      <c r="J41" s="115"/>
      <c r="K41" s="115"/>
      <c r="L41" s="50"/>
      <c r="M41" s="50"/>
      <c r="N41" s="50"/>
      <c r="O41" s="50"/>
      <c r="P41" s="50"/>
      <c r="Q41" s="116"/>
      <c r="R41" s="50"/>
      <c r="S41" s="50"/>
      <c r="T41" s="116"/>
      <c r="U41" s="117"/>
      <c r="V41" s="116"/>
      <c r="W41" s="44"/>
      <c r="X41" s="116"/>
      <c r="Y41" s="44"/>
      <c r="Z41" s="116"/>
      <c r="AA41" s="44"/>
      <c r="AB41" s="116"/>
    </row>
    <row r="42" spans="1:28" ht="16.5" customHeight="1" x14ac:dyDescent="0.75">
      <c r="A42" s="113"/>
      <c r="B42" s="113"/>
      <c r="C42" s="113"/>
      <c r="D42" s="115"/>
      <c r="E42" s="115"/>
      <c r="F42" s="115"/>
      <c r="G42" s="115"/>
      <c r="I42" s="115"/>
      <c r="J42" s="115"/>
      <c r="K42" s="115"/>
      <c r="L42" s="50"/>
      <c r="M42" s="50"/>
      <c r="N42" s="50"/>
      <c r="O42" s="50"/>
      <c r="P42" s="50"/>
      <c r="Q42" s="116"/>
      <c r="R42" s="50"/>
      <c r="S42" s="50"/>
      <c r="T42" s="116"/>
      <c r="U42" s="117"/>
      <c r="V42" s="116"/>
      <c r="W42" s="44"/>
      <c r="X42" s="116"/>
      <c r="Y42" s="44"/>
      <c r="Z42" s="116"/>
      <c r="AA42" s="44"/>
      <c r="AB42" s="116"/>
    </row>
    <row r="44" spans="1:28" ht="16.5" customHeight="1" x14ac:dyDescent="0.75">
      <c r="H44" s="164"/>
    </row>
    <row r="45" spans="1:28" ht="16.5" customHeight="1" x14ac:dyDescent="0.75">
      <c r="H45" s="164"/>
    </row>
    <row r="46" spans="1:28" ht="16.5" customHeight="1" x14ac:dyDescent="0.75">
      <c r="H46" s="164"/>
    </row>
    <row r="52" spans="1:28" ht="18.75" customHeight="1" x14ac:dyDescent="0.75"/>
    <row r="54" spans="1:28" ht="22.25" customHeight="1" x14ac:dyDescent="0.75">
      <c r="A54" s="189" t="s">
        <v>162</v>
      </c>
      <c r="B54" s="189"/>
      <c r="C54" s="189"/>
      <c r="D54" s="189"/>
      <c r="E54" s="189"/>
      <c r="F54" s="189"/>
      <c r="G54" s="189"/>
      <c r="H54" s="189"/>
      <c r="I54" s="189"/>
      <c r="J54" s="189"/>
      <c r="K54" s="189"/>
      <c r="L54" s="189"/>
      <c r="M54" s="189"/>
      <c r="N54" s="189"/>
      <c r="O54" s="189"/>
      <c r="P54" s="189"/>
      <c r="Q54" s="189"/>
      <c r="R54" s="189"/>
      <c r="S54" s="189"/>
      <c r="T54" s="189"/>
      <c r="U54" s="189"/>
      <c r="V54" s="189"/>
      <c r="W54" s="189"/>
      <c r="X54" s="189"/>
      <c r="Y54" s="189"/>
      <c r="Z54" s="189"/>
      <c r="AA54" s="189"/>
      <c r="AB54" s="189"/>
    </row>
  </sheetData>
  <mergeCells count="8">
    <mergeCell ref="A54:AB54"/>
    <mergeCell ref="A1:X1"/>
    <mergeCell ref="A2:X2"/>
    <mergeCell ref="A3:X3"/>
    <mergeCell ref="D7:X7"/>
    <mergeCell ref="Z6:AB6"/>
    <mergeCell ref="D6:X6"/>
    <mergeCell ref="H8:R8"/>
  </mergeCells>
  <pageMargins left="0.4" right="0.4" top="0.5" bottom="0.6" header="0.49" footer="0.4"/>
  <pageSetup paperSize="9" scale="61" firstPageNumber="8" fitToHeight="0" orientation="landscape" useFirstPageNumber="1" horizontalDpi="1200" verticalDpi="1200" r:id="rId1"/>
  <headerFooter>
    <oddFooter>&amp;R&amp;"Arial,Regular"&amp;9&amp;P</oddFooter>
  </headerFooter>
  <ignoredErrors>
    <ignoredError sqref="E22 AA22 Y22 W22 U22 S22 Q22 O22 M22 K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44"/>
  <sheetViews>
    <sheetView zoomScaleNormal="100" zoomScaleSheetLayoutView="100" workbookViewId="0">
      <selection sqref="A1:V1"/>
    </sheetView>
  </sheetViews>
  <sheetFormatPr defaultColWidth="9.09765625" defaultRowHeight="16.5" customHeight="1" x14ac:dyDescent="0.75"/>
  <cols>
    <col min="1" max="1" width="40.19921875" style="58" customWidth="1"/>
    <col min="2" max="2" width="5.69921875" style="164" customWidth="1"/>
    <col min="3" max="3" width="0.69921875" style="58" customWidth="1"/>
    <col min="4" max="4" width="10.19921875" style="174" customWidth="1"/>
    <col min="5" max="5" width="0.69921875" style="88" customWidth="1"/>
    <col min="6" max="6" width="10.19921875" style="88" customWidth="1"/>
    <col min="7" max="7" width="0.69921875" style="88" customWidth="1"/>
    <col min="8" max="8" width="11.69921875" style="88" customWidth="1"/>
    <col min="9" max="9" width="0.69921875" style="88" customWidth="1"/>
    <col min="10" max="10" width="10.19921875" style="88" customWidth="1"/>
    <col min="11" max="11" width="0.69921875" style="88" customWidth="1"/>
    <col min="12" max="12" width="25.19921875" style="88" customWidth="1"/>
    <col min="13" max="13" width="0.69921875" style="88" customWidth="1"/>
    <col min="14" max="14" width="25.19921875" style="88" customWidth="1"/>
    <col min="15" max="15" width="0.69921875" style="88" customWidth="1"/>
    <col min="16" max="16" width="17.69921875" style="88" customWidth="1"/>
    <col min="17" max="17" width="0.69921875" style="88" customWidth="1"/>
    <col min="18" max="18" width="16.59765625" style="88" customWidth="1"/>
    <col min="19" max="19" width="0.69921875" style="88" customWidth="1"/>
    <col min="20" max="20" width="16.09765625" style="88" customWidth="1"/>
    <col min="21" max="21" width="0.69921875" style="88" customWidth="1"/>
    <col min="22" max="22" width="12.09765625" style="88" customWidth="1"/>
    <col min="23" max="16384" width="9.09765625" style="58"/>
  </cols>
  <sheetData>
    <row r="1" spans="1:22" ht="16.5" customHeight="1" x14ac:dyDescent="0.75">
      <c r="A1" s="185" t="str">
        <f>'SHAREHOLDERS Conso 8'!A1:X1</f>
        <v xml:space="preserve">Kiatnakin Phatra Bank Public Company Limited and Subsidiaries 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</row>
    <row r="2" spans="1:22" ht="16.5" customHeight="1" x14ac:dyDescent="0.75">
      <c r="A2" s="185" t="s">
        <v>163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90"/>
      <c r="Q2" s="185"/>
      <c r="R2" s="190"/>
      <c r="S2" s="185"/>
      <c r="T2" s="190"/>
      <c r="U2" s="185"/>
      <c r="V2" s="190"/>
    </row>
    <row r="3" spans="1:22" ht="16.5" customHeight="1" x14ac:dyDescent="0.75">
      <c r="A3" s="191" t="str">
        <f>'SHAREHOLDERS Conso 8'!A3:X3</f>
        <v>For the nine-month period ended 30 September 2023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</row>
    <row r="4" spans="1:22" ht="16.5" customHeight="1" x14ac:dyDescent="0.75">
      <c r="A4" s="173"/>
      <c r="C4" s="173"/>
      <c r="D4" s="118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</row>
    <row r="5" spans="1:22" ht="16.5" customHeight="1" x14ac:dyDescent="0.75">
      <c r="A5" s="173"/>
      <c r="C5" s="173"/>
      <c r="D5" s="88"/>
    </row>
    <row r="6" spans="1:22" s="168" customFormat="1" ht="16.5" customHeight="1" x14ac:dyDescent="0.75">
      <c r="D6" s="195" t="s">
        <v>164</v>
      </c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06"/>
      <c r="T6" s="194" t="s">
        <v>116</v>
      </c>
      <c r="U6" s="194"/>
      <c r="V6" s="194"/>
    </row>
    <row r="7" spans="1:22" s="168" customFormat="1" ht="16.5" customHeight="1" x14ac:dyDescent="0.75">
      <c r="A7" s="112"/>
      <c r="B7" s="112"/>
      <c r="C7" s="112"/>
      <c r="D7" s="111"/>
      <c r="E7" s="171"/>
      <c r="F7" s="171"/>
      <c r="G7" s="171"/>
      <c r="H7" s="193" t="s">
        <v>55</v>
      </c>
      <c r="I7" s="193"/>
      <c r="J7" s="193"/>
      <c r="K7" s="193"/>
      <c r="L7" s="193"/>
      <c r="M7" s="193"/>
      <c r="N7" s="193"/>
      <c r="O7" s="193"/>
      <c r="P7" s="193"/>
      <c r="Q7" s="105"/>
      <c r="R7" s="105"/>
      <c r="S7" s="105"/>
      <c r="T7" s="105"/>
      <c r="U7" s="105"/>
      <c r="V7" s="171"/>
    </row>
    <row r="8" spans="1:22" ht="16.5" customHeight="1" x14ac:dyDescent="0.75">
      <c r="A8" s="112"/>
      <c r="B8" s="112"/>
      <c r="C8" s="112"/>
      <c r="D8" s="19"/>
      <c r="E8" s="19"/>
      <c r="F8" s="20"/>
      <c r="G8" s="19"/>
      <c r="H8" s="19"/>
      <c r="I8" s="19"/>
      <c r="J8" s="20"/>
      <c r="K8" s="20"/>
      <c r="L8" s="6" t="s">
        <v>118</v>
      </c>
      <c r="M8" s="19"/>
      <c r="N8" s="6" t="s">
        <v>118</v>
      </c>
      <c r="O8" s="19"/>
      <c r="Q8" s="21"/>
      <c r="R8" s="19"/>
      <c r="S8" s="19"/>
      <c r="T8" s="22"/>
      <c r="U8" s="22"/>
      <c r="V8" s="20"/>
    </row>
    <row r="9" spans="1:22" ht="16.5" customHeight="1" x14ac:dyDescent="0.75">
      <c r="A9" s="112"/>
      <c r="B9" s="112"/>
      <c r="C9" s="112"/>
      <c r="D9" s="19"/>
      <c r="E9" s="19"/>
      <c r="F9" s="20"/>
      <c r="G9" s="19"/>
      <c r="H9" s="19"/>
      <c r="I9" s="19"/>
      <c r="J9" s="20"/>
      <c r="K9" s="20"/>
      <c r="L9" s="11" t="s">
        <v>119</v>
      </c>
      <c r="M9" s="19"/>
      <c r="N9" s="11" t="s">
        <v>119</v>
      </c>
      <c r="O9" s="19"/>
      <c r="P9" s="11" t="s">
        <v>120</v>
      </c>
      <c r="Q9" s="21"/>
      <c r="R9" s="19"/>
      <c r="S9" s="19"/>
      <c r="T9" s="22"/>
      <c r="U9" s="22"/>
      <c r="V9" s="20"/>
    </row>
    <row r="10" spans="1:22" ht="16.5" customHeight="1" x14ac:dyDescent="0.75">
      <c r="A10" s="112"/>
      <c r="B10" s="112"/>
      <c r="C10" s="112"/>
      <c r="D10" s="6" t="s">
        <v>122</v>
      </c>
      <c r="E10" s="6"/>
      <c r="F10" s="6"/>
      <c r="G10" s="6"/>
      <c r="H10" s="6" t="s">
        <v>251</v>
      </c>
      <c r="I10" s="6"/>
      <c r="J10" s="6"/>
      <c r="K10" s="6"/>
      <c r="L10" s="11" t="s">
        <v>123</v>
      </c>
      <c r="M10" s="6"/>
      <c r="N10" s="6" t="s">
        <v>124</v>
      </c>
      <c r="O10" s="6"/>
      <c r="P10" s="11" t="s">
        <v>125</v>
      </c>
      <c r="Q10" s="21"/>
      <c r="R10" s="11" t="s">
        <v>127</v>
      </c>
      <c r="S10" s="6"/>
      <c r="T10" s="23"/>
      <c r="U10" s="20"/>
      <c r="V10" s="23"/>
    </row>
    <row r="11" spans="1:22" ht="16.5" customHeight="1" x14ac:dyDescent="0.75">
      <c r="A11" s="112"/>
      <c r="B11" s="112"/>
      <c r="C11" s="112"/>
      <c r="D11" s="11" t="s">
        <v>128</v>
      </c>
      <c r="E11" s="11"/>
      <c r="F11" s="6" t="s">
        <v>129</v>
      </c>
      <c r="G11" s="11"/>
      <c r="H11" s="94" t="s">
        <v>252</v>
      </c>
      <c r="I11" s="11"/>
      <c r="J11" s="94" t="s">
        <v>118</v>
      </c>
      <c r="K11" s="6"/>
      <c r="L11" s="11" t="s">
        <v>130</v>
      </c>
      <c r="M11" s="11"/>
      <c r="N11" s="11" t="s">
        <v>131</v>
      </c>
      <c r="O11" s="11"/>
      <c r="P11" s="11" t="s">
        <v>132</v>
      </c>
      <c r="Q11" s="21"/>
      <c r="R11" s="11" t="s">
        <v>134</v>
      </c>
      <c r="S11" s="6"/>
      <c r="T11" s="23"/>
      <c r="U11" s="20"/>
      <c r="V11" s="23"/>
    </row>
    <row r="12" spans="1:22" ht="16.5" customHeight="1" x14ac:dyDescent="0.75">
      <c r="A12" s="112"/>
      <c r="B12" s="112"/>
      <c r="C12" s="112"/>
      <c r="D12" s="6" t="s">
        <v>136</v>
      </c>
      <c r="E12" s="11"/>
      <c r="F12" s="6" t="s">
        <v>137</v>
      </c>
      <c r="G12" s="11"/>
      <c r="H12" s="94" t="s">
        <v>253</v>
      </c>
      <c r="I12" s="11"/>
      <c r="J12" s="94" t="s">
        <v>138</v>
      </c>
      <c r="K12" s="6"/>
      <c r="L12" s="104" t="s">
        <v>139</v>
      </c>
      <c r="M12" s="11"/>
      <c r="N12" s="104" t="s">
        <v>139</v>
      </c>
      <c r="O12" s="11"/>
      <c r="P12" s="6" t="s">
        <v>140</v>
      </c>
      <c r="Q12" s="21"/>
      <c r="R12" s="6" t="s">
        <v>142</v>
      </c>
      <c r="S12" s="6"/>
      <c r="T12" s="6" t="s">
        <v>143</v>
      </c>
      <c r="U12" s="20"/>
      <c r="V12" s="6" t="s">
        <v>146</v>
      </c>
    </row>
    <row r="13" spans="1:22" ht="16.5" customHeight="1" x14ac:dyDescent="0.75">
      <c r="A13" s="112"/>
      <c r="B13" s="161" t="s">
        <v>9</v>
      </c>
      <c r="C13" s="112"/>
      <c r="D13" s="18" t="s">
        <v>147</v>
      </c>
      <c r="E13" s="11"/>
      <c r="F13" s="18" t="s">
        <v>147</v>
      </c>
      <c r="G13" s="11"/>
      <c r="H13" s="155" t="s">
        <v>254</v>
      </c>
      <c r="I13" s="11"/>
      <c r="J13" s="155" t="s">
        <v>148</v>
      </c>
      <c r="K13" s="6"/>
      <c r="L13" s="18" t="s">
        <v>149</v>
      </c>
      <c r="M13" s="11"/>
      <c r="N13" s="18" t="s">
        <v>149</v>
      </c>
      <c r="O13" s="11"/>
      <c r="P13" s="18" t="s">
        <v>150</v>
      </c>
      <c r="Q13" s="23"/>
      <c r="R13" s="18" t="s">
        <v>152</v>
      </c>
      <c r="S13" s="6"/>
      <c r="T13" s="18" t="s">
        <v>153</v>
      </c>
      <c r="U13" s="20"/>
      <c r="V13" s="18" t="s">
        <v>156</v>
      </c>
    </row>
    <row r="14" spans="1:22" ht="16.5" customHeight="1" x14ac:dyDescent="0.75">
      <c r="A14" s="112"/>
      <c r="B14" s="112"/>
      <c r="C14" s="112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R14" s="105"/>
      <c r="S14" s="105"/>
      <c r="T14" s="105"/>
      <c r="U14" s="105"/>
      <c r="V14" s="105"/>
    </row>
    <row r="15" spans="1:22" ht="16.5" customHeight="1" x14ac:dyDescent="0.75">
      <c r="A15" s="113" t="s">
        <v>157</v>
      </c>
      <c r="B15" s="112"/>
      <c r="C15" s="113"/>
      <c r="D15" s="12">
        <v>8467511</v>
      </c>
      <c r="E15" s="12"/>
      <c r="F15" s="12">
        <v>9356233</v>
      </c>
      <c r="G15" s="12"/>
      <c r="H15" s="12">
        <v>0</v>
      </c>
      <c r="I15" s="12"/>
      <c r="J15" s="12">
        <v>0</v>
      </c>
      <c r="K15" s="12"/>
      <c r="L15" s="9">
        <v>-16381</v>
      </c>
      <c r="M15" s="9"/>
      <c r="N15" s="9">
        <v>213233</v>
      </c>
      <c r="O15" s="12"/>
      <c r="P15" s="12">
        <v>-39370</v>
      </c>
      <c r="Q15" s="12"/>
      <c r="R15" s="12">
        <v>852337</v>
      </c>
      <c r="S15" s="12"/>
      <c r="T15" s="12">
        <v>29121443</v>
      </c>
      <c r="U15" s="12"/>
      <c r="V15" s="23">
        <f>SUM(T15,R15,P15,N15,L15,F15,D15)</f>
        <v>47955006</v>
      </c>
    </row>
    <row r="16" spans="1:22" ht="16.5" customHeight="1" x14ac:dyDescent="0.75">
      <c r="A16" s="140" t="s">
        <v>246</v>
      </c>
      <c r="B16" s="112"/>
      <c r="C16" s="113"/>
      <c r="D16" s="12">
        <v>0</v>
      </c>
      <c r="E16" s="12"/>
      <c r="F16" s="12">
        <v>0</v>
      </c>
      <c r="G16" s="12"/>
      <c r="H16" s="12">
        <v>0</v>
      </c>
      <c r="I16" s="12"/>
      <c r="J16" s="12">
        <v>0</v>
      </c>
      <c r="K16" s="12"/>
      <c r="L16" s="9">
        <v>0</v>
      </c>
      <c r="M16" s="9"/>
      <c r="N16" s="9">
        <v>0</v>
      </c>
      <c r="O16" s="12"/>
      <c r="P16" s="12">
        <v>0</v>
      </c>
      <c r="Q16" s="12"/>
      <c r="R16" s="12">
        <v>0</v>
      </c>
      <c r="S16" s="12"/>
      <c r="T16" s="12">
        <v>-3342967</v>
      </c>
      <c r="U16" s="12"/>
      <c r="V16" s="23">
        <f>SUM(T16,R16,P16,N16,L16,F16,D16)</f>
        <v>-3342967</v>
      </c>
    </row>
    <row r="17" spans="1:22" ht="16.5" customHeight="1" x14ac:dyDescent="0.75">
      <c r="A17" s="121" t="s">
        <v>158</v>
      </c>
      <c r="B17" s="112"/>
      <c r="C17" s="113"/>
      <c r="D17" s="12">
        <v>0</v>
      </c>
      <c r="E17" s="12"/>
      <c r="F17" s="12">
        <v>0</v>
      </c>
      <c r="G17" s="12"/>
      <c r="H17" s="12">
        <v>0</v>
      </c>
      <c r="I17" s="12"/>
      <c r="J17" s="12">
        <v>0</v>
      </c>
      <c r="K17" s="12"/>
      <c r="L17" s="9">
        <v>-472702</v>
      </c>
      <c r="M17" s="9"/>
      <c r="N17" s="9">
        <v>541</v>
      </c>
      <c r="O17" s="12"/>
      <c r="P17" s="12">
        <v>94432</v>
      </c>
      <c r="Q17" s="12"/>
      <c r="R17" s="12">
        <v>0</v>
      </c>
      <c r="S17" s="12"/>
      <c r="T17" s="12">
        <v>6517148</v>
      </c>
      <c r="U17" s="12"/>
      <c r="V17" s="23">
        <f>SUM(T17,R17,P17,N17,L17,F17,D17)</f>
        <v>6139419</v>
      </c>
    </row>
    <row r="18" spans="1:22" ht="16.5" customHeight="1" x14ac:dyDescent="0.75">
      <c r="A18" s="140" t="s">
        <v>159</v>
      </c>
      <c r="B18" s="114"/>
      <c r="C18" s="98"/>
      <c r="D18" s="15">
        <v>0</v>
      </c>
      <c r="E18" s="29"/>
      <c r="F18" s="15">
        <v>0</v>
      </c>
      <c r="G18" s="29"/>
      <c r="H18" s="15">
        <v>0</v>
      </c>
      <c r="I18" s="29"/>
      <c r="J18" s="15">
        <v>0</v>
      </c>
      <c r="K18" s="29"/>
      <c r="L18" s="15">
        <v>0</v>
      </c>
      <c r="M18" s="29"/>
      <c r="N18" s="15">
        <v>-126</v>
      </c>
      <c r="O18" s="29"/>
      <c r="P18" s="15">
        <v>25</v>
      </c>
      <c r="Q18" s="29"/>
      <c r="R18" s="15">
        <v>0</v>
      </c>
      <c r="S18" s="29"/>
      <c r="T18" s="15">
        <v>101</v>
      </c>
      <c r="U18" s="29"/>
      <c r="V18" s="13">
        <f>SUM(D18:T18)</f>
        <v>0</v>
      </c>
    </row>
    <row r="19" spans="1:22" ht="16.5" customHeight="1" x14ac:dyDescent="0.75">
      <c r="A19" s="113"/>
      <c r="B19" s="114"/>
      <c r="C19" s="98"/>
      <c r="D19" s="12"/>
      <c r="E19" s="12"/>
      <c r="F19" s="12"/>
      <c r="G19" s="12"/>
      <c r="H19" s="12"/>
      <c r="I19" s="12"/>
      <c r="J19" s="12"/>
      <c r="K19" s="14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</row>
    <row r="20" spans="1:22" ht="16.5" customHeight="1" thickBot="1" x14ac:dyDescent="0.8">
      <c r="A20" s="113" t="s">
        <v>245</v>
      </c>
      <c r="B20" s="112"/>
      <c r="C20" s="120"/>
      <c r="D20" s="25">
        <f>SUM(D15:D18)</f>
        <v>8467511</v>
      </c>
      <c r="E20" s="12"/>
      <c r="F20" s="25">
        <f>SUM(F15:F18)</f>
        <v>9356233</v>
      </c>
      <c r="G20" s="12"/>
      <c r="H20" s="25">
        <f>SUM(H15:H18)</f>
        <v>0</v>
      </c>
      <c r="I20" s="12"/>
      <c r="J20" s="25">
        <f>SUM(J15:J18)</f>
        <v>0</v>
      </c>
      <c r="K20" s="12"/>
      <c r="L20" s="25">
        <f>SUM(L15:L18)</f>
        <v>-489083</v>
      </c>
      <c r="M20" s="24"/>
      <c r="N20" s="25">
        <f>SUM(N15:N18)</f>
        <v>213648</v>
      </c>
      <c r="O20" s="24"/>
      <c r="P20" s="25">
        <f>SUM(P15:P18)</f>
        <v>55087</v>
      </c>
      <c r="Q20" s="24"/>
      <c r="R20" s="25">
        <f>SUM(R15:R18)</f>
        <v>852337</v>
      </c>
      <c r="S20" s="12"/>
      <c r="T20" s="25">
        <f>SUM(T15:T18)</f>
        <v>32295725</v>
      </c>
      <c r="U20" s="12"/>
      <c r="V20" s="25">
        <f>SUM(V15:V18)</f>
        <v>50751458</v>
      </c>
    </row>
    <row r="21" spans="1:22" ht="16.5" customHeight="1" thickTop="1" x14ac:dyDescent="0.75"/>
    <row r="23" spans="1:22" ht="16.5" customHeight="1" x14ac:dyDescent="0.75">
      <c r="A23" s="113" t="s">
        <v>161</v>
      </c>
      <c r="B23" s="114"/>
      <c r="C23" s="113"/>
      <c r="D23" s="71">
        <v>8467511</v>
      </c>
      <c r="E23" s="9"/>
      <c r="F23" s="71">
        <v>9356233</v>
      </c>
      <c r="G23" s="12"/>
      <c r="H23" s="71">
        <v>0</v>
      </c>
      <c r="I23" s="12"/>
      <c r="J23" s="71">
        <v>354517</v>
      </c>
      <c r="K23" s="9"/>
      <c r="L23" s="71">
        <v>-171355</v>
      </c>
      <c r="M23" s="9"/>
      <c r="N23" s="71">
        <v>213647</v>
      </c>
      <c r="O23" s="9"/>
      <c r="P23" s="71">
        <v>-79362</v>
      </c>
      <c r="Q23" s="9"/>
      <c r="R23" s="71">
        <v>852337</v>
      </c>
      <c r="S23" s="9"/>
      <c r="T23" s="71">
        <v>33947985</v>
      </c>
      <c r="U23" s="9"/>
      <c r="V23" s="71">
        <f>SUM(D23:T23)</f>
        <v>52941513</v>
      </c>
    </row>
    <row r="24" spans="1:22" ht="16.5" customHeight="1" x14ac:dyDescent="0.75">
      <c r="A24" s="140" t="s">
        <v>261</v>
      </c>
      <c r="B24" s="114">
        <v>16</v>
      </c>
      <c r="C24" s="113"/>
      <c r="D24" s="71">
        <v>0</v>
      </c>
      <c r="E24" s="9"/>
      <c r="F24" s="71">
        <v>0</v>
      </c>
      <c r="G24" s="12"/>
      <c r="H24" s="71">
        <v>0</v>
      </c>
      <c r="I24" s="12"/>
      <c r="J24" s="71">
        <v>0</v>
      </c>
      <c r="K24" s="9"/>
      <c r="L24" s="71">
        <v>0</v>
      </c>
      <c r="M24" s="9"/>
      <c r="N24" s="71">
        <v>0</v>
      </c>
      <c r="O24" s="9"/>
      <c r="P24" s="71">
        <v>0</v>
      </c>
      <c r="Q24" s="9"/>
      <c r="R24" s="71">
        <v>154080</v>
      </c>
      <c r="S24" s="9"/>
      <c r="T24" s="71">
        <v>-154080</v>
      </c>
      <c r="U24" s="9"/>
      <c r="V24" s="71">
        <f>SUM(D24:T24)</f>
        <v>0</v>
      </c>
    </row>
    <row r="25" spans="1:22" ht="16.5" customHeight="1" x14ac:dyDescent="0.75">
      <c r="A25" s="140" t="s">
        <v>246</v>
      </c>
      <c r="B25" s="114">
        <v>17</v>
      </c>
      <c r="C25" s="113"/>
      <c r="D25" s="71">
        <v>0</v>
      </c>
      <c r="E25" s="9"/>
      <c r="F25" s="71">
        <v>0</v>
      </c>
      <c r="G25" s="12"/>
      <c r="H25" s="71">
        <v>0</v>
      </c>
      <c r="I25" s="12"/>
      <c r="J25" s="71">
        <v>0</v>
      </c>
      <c r="K25" s="9"/>
      <c r="L25" s="71">
        <v>0</v>
      </c>
      <c r="M25" s="9"/>
      <c r="N25" s="71">
        <v>0</v>
      </c>
      <c r="O25" s="9"/>
      <c r="P25" s="71">
        <v>0</v>
      </c>
      <c r="Q25" s="9"/>
      <c r="R25" s="71">
        <v>0</v>
      </c>
      <c r="S25" s="9"/>
      <c r="T25" s="71">
        <v>-2328495</v>
      </c>
      <c r="U25" s="9"/>
      <c r="V25" s="71">
        <f>SUM(D25:T25)</f>
        <v>-2328495</v>
      </c>
    </row>
    <row r="26" spans="1:22" ht="16.5" customHeight="1" x14ac:dyDescent="0.75">
      <c r="A26" s="98" t="s">
        <v>255</v>
      </c>
      <c r="B26" s="114"/>
      <c r="C26" s="113"/>
      <c r="D26" s="71">
        <v>0</v>
      </c>
      <c r="E26" s="9"/>
      <c r="F26" s="71">
        <v>0</v>
      </c>
      <c r="G26" s="12"/>
      <c r="H26" s="71">
        <v>9947</v>
      </c>
      <c r="I26" s="12"/>
      <c r="J26" s="71">
        <v>0</v>
      </c>
      <c r="K26" s="9"/>
      <c r="L26" s="71">
        <v>0</v>
      </c>
      <c r="M26" s="9"/>
      <c r="N26" s="71">
        <v>0</v>
      </c>
      <c r="O26" s="9"/>
      <c r="P26" s="71">
        <v>0</v>
      </c>
      <c r="Q26" s="9"/>
      <c r="R26" s="71">
        <v>0</v>
      </c>
      <c r="S26" s="9"/>
      <c r="T26" s="71">
        <v>0</v>
      </c>
      <c r="U26" s="9"/>
      <c r="V26" s="71">
        <f>SUM(D26:T26)</f>
        <v>9947</v>
      </c>
    </row>
    <row r="27" spans="1:22" ht="16.5" customHeight="1" x14ac:dyDescent="0.75">
      <c r="A27" s="121" t="s">
        <v>158</v>
      </c>
      <c r="B27" s="114"/>
      <c r="C27" s="113"/>
      <c r="D27" s="71">
        <v>0</v>
      </c>
      <c r="E27" s="9"/>
      <c r="F27" s="71">
        <v>0</v>
      </c>
      <c r="G27" s="12"/>
      <c r="H27" s="71">
        <v>0</v>
      </c>
      <c r="I27" s="12"/>
      <c r="J27" s="71">
        <v>0</v>
      </c>
      <c r="K27" s="9"/>
      <c r="L27" s="71">
        <v>-324670</v>
      </c>
      <c r="M27" s="9"/>
      <c r="N27" s="71">
        <v>18092</v>
      </c>
      <c r="O27" s="9"/>
      <c r="P27" s="71">
        <v>61315</v>
      </c>
      <c r="Q27" s="9"/>
      <c r="R27" s="71">
        <v>0</v>
      </c>
      <c r="S27" s="9"/>
      <c r="T27" s="71">
        <v>4030122</v>
      </c>
      <c r="U27" s="12"/>
      <c r="V27" s="71">
        <f t="shared" ref="V27:V28" si="0">SUM(D27:T27)</f>
        <v>3784859</v>
      </c>
    </row>
    <row r="28" spans="1:22" ht="16.5" customHeight="1" x14ac:dyDescent="0.75">
      <c r="A28" s="140" t="s">
        <v>159</v>
      </c>
      <c r="B28" s="114"/>
      <c r="C28" s="98"/>
      <c r="D28" s="72">
        <v>0</v>
      </c>
      <c r="E28" s="29"/>
      <c r="F28" s="72">
        <v>0</v>
      </c>
      <c r="G28" s="12"/>
      <c r="H28" s="79">
        <v>0</v>
      </c>
      <c r="I28" s="12"/>
      <c r="J28" s="79">
        <v>-3167</v>
      </c>
      <c r="K28" s="29"/>
      <c r="L28" s="79">
        <v>0</v>
      </c>
      <c r="M28" s="29"/>
      <c r="N28" s="79">
        <v>0</v>
      </c>
      <c r="O28" s="29"/>
      <c r="P28" s="79">
        <v>634</v>
      </c>
      <c r="Q28" s="29"/>
      <c r="R28" s="79">
        <v>0</v>
      </c>
      <c r="S28" s="29"/>
      <c r="T28" s="79">
        <v>2533</v>
      </c>
      <c r="U28" s="29"/>
      <c r="V28" s="72">
        <f t="shared" si="0"/>
        <v>0</v>
      </c>
    </row>
    <row r="29" spans="1:22" ht="16.5" customHeight="1" x14ac:dyDescent="0.75">
      <c r="A29" s="113"/>
      <c r="B29" s="114"/>
      <c r="C29" s="98"/>
      <c r="D29" s="74"/>
      <c r="E29" s="12"/>
      <c r="F29" s="74"/>
      <c r="G29" s="12"/>
      <c r="H29" s="74"/>
      <c r="I29" s="12"/>
      <c r="J29" s="74"/>
      <c r="K29" s="14"/>
      <c r="L29" s="74"/>
      <c r="M29" s="12"/>
      <c r="N29" s="74"/>
      <c r="O29" s="12"/>
      <c r="P29" s="74"/>
      <c r="Q29" s="12"/>
      <c r="R29" s="74"/>
      <c r="S29" s="12"/>
      <c r="T29" s="74"/>
      <c r="U29" s="12"/>
      <c r="V29" s="77"/>
    </row>
    <row r="30" spans="1:22" ht="16.5" customHeight="1" thickBot="1" x14ac:dyDescent="0.8">
      <c r="A30" s="113" t="s">
        <v>244</v>
      </c>
      <c r="B30" s="112"/>
      <c r="C30" s="120"/>
      <c r="D30" s="81">
        <f>SUM(D23:D28)</f>
        <v>8467511</v>
      </c>
      <c r="E30" s="12"/>
      <c r="F30" s="81">
        <f>SUM(F23:F28)</f>
        <v>9356233</v>
      </c>
      <c r="G30" s="12"/>
      <c r="H30" s="81">
        <f>SUM(H23:H28)</f>
        <v>9947</v>
      </c>
      <c r="I30" s="12"/>
      <c r="J30" s="81">
        <f>SUM(J23:J28)</f>
        <v>351350</v>
      </c>
      <c r="K30" s="12"/>
      <c r="L30" s="81">
        <f>SUM(L23:L28)</f>
        <v>-496025</v>
      </c>
      <c r="M30" s="24"/>
      <c r="N30" s="81">
        <f>SUM(N23:N28)</f>
        <v>231739</v>
      </c>
      <c r="O30" s="24"/>
      <c r="P30" s="81">
        <f>SUM(P23:P28)</f>
        <v>-17413</v>
      </c>
      <c r="Q30" s="24"/>
      <c r="R30" s="81">
        <f>SUM(R23:R28)</f>
        <v>1006417</v>
      </c>
      <c r="S30" s="12"/>
      <c r="T30" s="81">
        <f>SUM(T23:T28)</f>
        <v>35498065</v>
      </c>
      <c r="U30" s="12"/>
      <c r="V30" s="125">
        <f>SUM(V23:V28)</f>
        <v>54407824</v>
      </c>
    </row>
    <row r="31" spans="1:22" ht="16.5" customHeight="1" thickTop="1" x14ac:dyDescent="0.75"/>
    <row r="33" spans="1:22" ht="18.75" customHeight="1" x14ac:dyDescent="0.75"/>
    <row r="37" spans="1:22" ht="19.5" customHeight="1" x14ac:dyDescent="0.75"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74"/>
      <c r="R37" s="174"/>
      <c r="S37" s="174"/>
      <c r="T37" s="174"/>
      <c r="U37" s="174"/>
      <c r="V37" s="174"/>
    </row>
    <row r="38" spans="1:22" ht="16.5" customHeight="1" x14ac:dyDescent="0.75">
      <c r="A38" s="187" t="s">
        <v>64</v>
      </c>
      <c r="B38" s="187"/>
      <c r="C38" s="187"/>
      <c r="D38" s="187"/>
      <c r="E38" s="187"/>
      <c r="F38" s="187"/>
      <c r="G38" s="187"/>
      <c r="H38" s="187"/>
      <c r="I38" s="187"/>
      <c r="J38" s="187"/>
      <c r="K38" s="187"/>
      <c r="L38" s="187"/>
      <c r="M38" s="105"/>
      <c r="N38" s="197" t="s">
        <v>64</v>
      </c>
      <c r="O38" s="197"/>
      <c r="P38" s="197"/>
      <c r="Q38" s="197"/>
      <c r="R38" s="197"/>
      <c r="S38" s="197"/>
      <c r="T38" s="197"/>
      <c r="U38" s="197"/>
      <c r="V38" s="197"/>
    </row>
    <row r="39" spans="1:22" ht="16.5" customHeight="1" x14ac:dyDescent="0.75">
      <c r="A39" s="196" t="s">
        <v>65</v>
      </c>
      <c r="B39" s="188"/>
      <c r="C39" s="188"/>
      <c r="D39" s="188"/>
      <c r="E39" s="188"/>
      <c r="F39" s="188"/>
      <c r="G39" s="188"/>
      <c r="H39" s="188"/>
      <c r="I39" s="188"/>
      <c r="J39" s="188"/>
      <c r="K39" s="188"/>
      <c r="L39" s="188"/>
      <c r="M39" s="122"/>
      <c r="N39" s="198" t="s">
        <v>66</v>
      </c>
      <c r="O39" s="198"/>
      <c r="P39" s="198"/>
      <c r="Q39" s="198"/>
      <c r="R39" s="198"/>
      <c r="S39" s="198"/>
      <c r="T39" s="198"/>
      <c r="U39" s="198"/>
      <c r="V39" s="198"/>
    </row>
    <row r="40" spans="1:22" ht="16.5" customHeight="1" x14ac:dyDescent="0.75">
      <c r="A40" s="196" t="s">
        <v>67</v>
      </c>
      <c r="B40" s="188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22"/>
      <c r="N40" s="198" t="s">
        <v>68</v>
      </c>
      <c r="O40" s="198"/>
      <c r="P40" s="198"/>
      <c r="Q40" s="198"/>
      <c r="R40" s="198"/>
      <c r="S40" s="198"/>
      <c r="T40" s="198"/>
      <c r="U40" s="198"/>
      <c r="V40" s="198"/>
    </row>
    <row r="41" spans="1:22" ht="16.5" customHeight="1" x14ac:dyDescent="0.75">
      <c r="A41" s="164"/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22"/>
      <c r="N41" s="172"/>
      <c r="O41" s="172"/>
      <c r="P41" s="172"/>
      <c r="Q41" s="172"/>
      <c r="R41" s="172"/>
      <c r="S41" s="172"/>
      <c r="T41" s="172"/>
      <c r="U41" s="172"/>
      <c r="V41" s="172"/>
    </row>
    <row r="42" spans="1:22" ht="16.5" customHeight="1" x14ac:dyDescent="0.75">
      <c r="A42" s="164"/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22"/>
      <c r="N42" s="172"/>
      <c r="O42" s="172"/>
      <c r="P42" s="172"/>
      <c r="Q42" s="172"/>
      <c r="R42" s="172"/>
      <c r="S42" s="172"/>
      <c r="T42" s="172"/>
      <c r="U42" s="172"/>
      <c r="V42" s="172"/>
    </row>
    <row r="43" spans="1:22" ht="9" customHeight="1" x14ac:dyDescent="0.75">
      <c r="A43" s="164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22"/>
      <c r="N43" s="172"/>
      <c r="O43" s="172"/>
      <c r="P43" s="172"/>
      <c r="Q43" s="172"/>
      <c r="R43" s="172"/>
      <c r="S43" s="172"/>
      <c r="T43" s="172"/>
      <c r="U43" s="172"/>
      <c r="V43" s="172"/>
    </row>
    <row r="44" spans="1:22" ht="22.25" customHeight="1" x14ac:dyDescent="0.75">
      <c r="A44" s="184" t="s">
        <v>29</v>
      </c>
      <c r="B44" s="184"/>
      <c r="C44" s="184"/>
      <c r="D44" s="184"/>
      <c r="E44" s="184"/>
      <c r="F44" s="184"/>
      <c r="G44" s="184"/>
      <c r="H44" s="184"/>
      <c r="I44" s="184"/>
      <c r="J44" s="184"/>
      <c r="K44" s="184"/>
      <c r="L44" s="184"/>
      <c r="M44" s="184"/>
      <c r="N44" s="184"/>
      <c r="O44" s="184"/>
      <c r="P44" s="184"/>
      <c r="Q44" s="184"/>
      <c r="R44" s="184"/>
      <c r="S44" s="184"/>
      <c r="T44" s="184"/>
      <c r="U44" s="184"/>
      <c r="V44" s="184"/>
    </row>
  </sheetData>
  <mergeCells count="13">
    <mergeCell ref="H7:P7"/>
    <mergeCell ref="A1:V1"/>
    <mergeCell ref="A2:V2"/>
    <mergeCell ref="A3:V3"/>
    <mergeCell ref="T6:V6"/>
    <mergeCell ref="D6:R6"/>
    <mergeCell ref="A44:V44"/>
    <mergeCell ref="A38:L38"/>
    <mergeCell ref="A39:L39"/>
    <mergeCell ref="A40:L40"/>
    <mergeCell ref="N38:V38"/>
    <mergeCell ref="N39:V39"/>
    <mergeCell ref="N40:V40"/>
  </mergeCells>
  <pageMargins left="0.4" right="0.4" top="0.5" bottom="0.6" header="0.49" footer="0.4"/>
  <pageSetup paperSize="9" scale="75" firstPageNumber="9" fitToHeight="0" orientation="landscape" useFirstPageNumber="1" horizontalDpi="1200" verticalDpi="1200" r:id="rId1"/>
  <headerFooter>
    <oddFooter>&amp;R&amp;"Arial,Regular"&amp;9&amp;P</oddFooter>
  </headerFooter>
  <ignoredErrors>
    <ignoredError sqref="K20 M20 O20 Q20 S20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78"/>
  <sheetViews>
    <sheetView zoomScaleNormal="100" zoomScaleSheetLayoutView="100" workbookViewId="0">
      <selection sqref="A1:I1"/>
    </sheetView>
  </sheetViews>
  <sheetFormatPr defaultColWidth="9.09765625" defaultRowHeight="16.5" customHeight="1" x14ac:dyDescent="0.75"/>
  <cols>
    <col min="1" max="1" width="62.8984375" style="58" customWidth="1"/>
    <col min="2" max="2" width="0.69921875" style="88" customWidth="1"/>
    <col min="3" max="3" width="12.3984375" style="91" customWidth="1"/>
    <col min="4" max="4" width="0.69921875" style="88" customWidth="1"/>
    <col min="5" max="5" width="12.3984375" style="91" customWidth="1"/>
    <col min="6" max="6" width="0.69921875" style="88" customWidth="1"/>
    <col min="7" max="7" width="12.3984375" style="91" bestFit="1" customWidth="1"/>
    <col min="8" max="8" width="0.69921875" style="88" customWidth="1"/>
    <col min="9" max="9" width="12.3984375" style="91" bestFit="1" customWidth="1"/>
    <col min="10" max="16384" width="9.09765625" style="58"/>
  </cols>
  <sheetData>
    <row r="1" spans="1:9" ht="16.5" customHeight="1" x14ac:dyDescent="0.75">
      <c r="A1" s="185" t="s">
        <v>0</v>
      </c>
      <c r="B1" s="185"/>
      <c r="C1" s="185"/>
      <c r="D1" s="185"/>
      <c r="E1" s="185"/>
      <c r="F1" s="185"/>
      <c r="G1" s="185"/>
      <c r="H1" s="185"/>
      <c r="I1" s="185"/>
    </row>
    <row r="2" spans="1:9" ht="16.5" customHeight="1" x14ac:dyDescent="0.75">
      <c r="A2" s="185" t="s">
        <v>165</v>
      </c>
      <c r="B2" s="185"/>
      <c r="C2" s="185"/>
      <c r="D2" s="185"/>
      <c r="E2" s="185"/>
      <c r="F2" s="185"/>
      <c r="G2" s="185"/>
      <c r="H2" s="185"/>
      <c r="I2" s="185"/>
    </row>
    <row r="3" spans="1:9" ht="16.5" customHeight="1" x14ac:dyDescent="0.75">
      <c r="A3" s="191" t="str">
        <f>+'SHAREHOLDERS The Bank 9'!A3:V3</f>
        <v>For the nine-month period ended 30 September 2023</v>
      </c>
      <c r="B3" s="186"/>
      <c r="C3" s="186"/>
      <c r="D3" s="186"/>
      <c r="E3" s="186"/>
      <c r="F3" s="186"/>
      <c r="G3" s="186"/>
      <c r="H3" s="186"/>
      <c r="I3" s="186"/>
    </row>
    <row r="4" spans="1:9" ht="16.5" customHeight="1" x14ac:dyDescent="0.75">
      <c r="B4" s="91"/>
      <c r="C4" s="90"/>
      <c r="D4" s="91"/>
      <c r="E4" s="90"/>
      <c r="F4" s="91"/>
      <c r="G4" s="90"/>
      <c r="H4" s="91"/>
      <c r="I4" s="90"/>
    </row>
    <row r="5" spans="1:9" ht="16.5" customHeight="1" x14ac:dyDescent="0.75">
      <c r="B5" s="91"/>
      <c r="C5" s="90"/>
      <c r="D5" s="91"/>
      <c r="E5" s="90"/>
      <c r="F5" s="91"/>
      <c r="G5" s="90"/>
      <c r="H5" s="91"/>
      <c r="I5" s="90"/>
    </row>
    <row r="6" spans="1:9" s="84" customFormat="1" ht="16.5" customHeight="1" x14ac:dyDescent="0.75">
      <c r="B6" s="139"/>
      <c r="C6" s="179" t="s">
        <v>2</v>
      </c>
      <c r="D6" s="179"/>
      <c r="E6" s="179"/>
      <c r="F6" s="3"/>
      <c r="G6" s="179" t="s">
        <v>3</v>
      </c>
      <c r="H6" s="179"/>
      <c r="I6" s="179"/>
    </row>
    <row r="7" spans="1:9" s="84" customFormat="1" ht="16.5" customHeight="1" x14ac:dyDescent="0.75">
      <c r="B7" s="94"/>
      <c r="C7" s="93" t="s">
        <v>7</v>
      </c>
      <c r="D7" s="94"/>
      <c r="E7" s="93" t="s">
        <v>8</v>
      </c>
      <c r="F7" s="95"/>
      <c r="G7" s="93" t="s">
        <v>7</v>
      </c>
      <c r="H7" s="94"/>
      <c r="I7" s="93" t="s">
        <v>8</v>
      </c>
    </row>
    <row r="8" spans="1:9" s="84" customFormat="1" ht="16.5" customHeight="1" x14ac:dyDescent="0.75">
      <c r="B8" s="7"/>
      <c r="C8" s="5" t="s">
        <v>70</v>
      </c>
      <c r="D8" s="21"/>
      <c r="E8" s="5" t="s">
        <v>70</v>
      </c>
      <c r="F8" s="21"/>
      <c r="G8" s="5" t="s">
        <v>70</v>
      </c>
      <c r="H8" s="7"/>
      <c r="I8" s="5" t="s">
        <v>70</v>
      </c>
    </row>
    <row r="9" spans="1:9" s="86" customFormat="1" ht="16.5" customHeight="1" x14ac:dyDescent="0.75">
      <c r="B9" s="11"/>
      <c r="C9" s="18" t="s">
        <v>71</v>
      </c>
      <c r="D9" s="19"/>
      <c r="E9" s="18" t="s">
        <v>71</v>
      </c>
      <c r="F9" s="19"/>
      <c r="G9" s="18" t="s">
        <v>71</v>
      </c>
      <c r="H9" s="11"/>
      <c r="I9" s="18" t="s">
        <v>71</v>
      </c>
    </row>
    <row r="10" spans="1:9" s="86" customFormat="1" ht="16.5" customHeight="1" x14ac:dyDescent="0.75">
      <c r="B10" s="11"/>
      <c r="C10" s="73"/>
      <c r="D10" s="19"/>
      <c r="E10" s="11"/>
      <c r="F10" s="19"/>
      <c r="G10" s="73"/>
      <c r="H10" s="11"/>
      <c r="I10" s="11"/>
    </row>
    <row r="11" spans="1:9" ht="16.5" customHeight="1" x14ac:dyDescent="0.75">
      <c r="A11" s="167" t="s">
        <v>166</v>
      </c>
      <c r="C11" s="96"/>
      <c r="G11" s="96"/>
    </row>
    <row r="12" spans="1:9" ht="16.5" customHeight="1" x14ac:dyDescent="0.75">
      <c r="A12" s="173" t="s">
        <v>93</v>
      </c>
      <c r="B12" s="12"/>
      <c r="C12" s="74">
        <v>5844352</v>
      </c>
      <c r="D12" s="12"/>
      <c r="E12" s="12">
        <v>7707555</v>
      </c>
      <c r="F12" s="12"/>
      <c r="G12" s="74">
        <v>4795254</v>
      </c>
      <c r="H12" s="12"/>
      <c r="I12" s="12">
        <v>7774060</v>
      </c>
    </row>
    <row r="13" spans="1:9" ht="16.5" customHeight="1" x14ac:dyDescent="0.75">
      <c r="A13" s="173" t="s">
        <v>167</v>
      </c>
      <c r="B13" s="12"/>
      <c r="C13" s="74"/>
      <c r="D13" s="12"/>
      <c r="E13" s="12"/>
      <c r="F13" s="12"/>
      <c r="G13" s="74"/>
      <c r="H13" s="12"/>
      <c r="I13" s="12"/>
    </row>
    <row r="14" spans="1:9" ht="16.5" customHeight="1" x14ac:dyDescent="0.75">
      <c r="A14" s="173" t="s">
        <v>168</v>
      </c>
      <c r="B14" s="12"/>
      <c r="C14" s="74"/>
      <c r="D14" s="12"/>
      <c r="E14" s="12"/>
      <c r="F14" s="12"/>
      <c r="G14" s="74"/>
      <c r="H14" s="12"/>
      <c r="I14" s="12"/>
    </row>
    <row r="15" spans="1:9" ht="16.5" customHeight="1" x14ac:dyDescent="0.75">
      <c r="A15" s="58" t="s">
        <v>169</v>
      </c>
      <c r="B15" s="12"/>
      <c r="C15" s="74">
        <v>421630</v>
      </c>
      <c r="D15" s="12"/>
      <c r="E15" s="12">
        <v>349246</v>
      </c>
      <c r="F15" s="12"/>
      <c r="G15" s="74">
        <v>366510</v>
      </c>
      <c r="H15" s="12"/>
      <c r="I15" s="12">
        <v>300853</v>
      </c>
    </row>
    <row r="16" spans="1:9" ht="16.5" customHeight="1" x14ac:dyDescent="0.75">
      <c r="A16" s="58" t="s">
        <v>170</v>
      </c>
      <c r="B16" s="12"/>
      <c r="C16" s="74">
        <v>175252</v>
      </c>
      <c r="D16" s="12"/>
      <c r="E16" s="12">
        <v>155903</v>
      </c>
      <c r="F16" s="12"/>
      <c r="G16" s="74">
        <v>140182</v>
      </c>
      <c r="H16" s="12"/>
      <c r="I16" s="12">
        <v>129657</v>
      </c>
    </row>
    <row r="17" spans="1:9" ht="16.5" customHeight="1" x14ac:dyDescent="0.75">
      <c r="A17" s="58" t="s">
        <v>171</v>
      </c>
      <c r="B17" s="12"/>
      <c r="C17" s="74">
        <v>72229</v>
      </c>
      <c r="D17" s="12"/>
      <c r="E17" s="12">
        <v>-3085536</v>
      </c>
      <c r="F17" s="12"/>
      <c r="G17" s="74">
        <v>73910</v>
      </c>
      <c r="H17" s="12"/>
      <c r="I17" s="12">
        <v>-3084944</v>
      </c>
    </row>
    <row r="18" spans="1:9" ht="16.5" customHeight="1" x14ac:dyDescent="0.75">
      <c r="A18" s="58" t="s">
        <v>172</v>
      </c>
      <c r="B18" s="12"/>
      <c r="C18" s="74">
        <v>1471852</v>
      </c>
      <c r="D18" s="12"/>
      <c r="E18" s="12">
        <v>1119057</v>
      </c>
      <c r="F18" s="12"/>
      <c r="G18" s="74">
        <v>1461673</v>
      </c>
      <c r="H18" s="12"/>
      <c r="I18" s="12">
        <v>1088911</v>
      </c>
    </row>
    <row r="19" spans="1:9" ht="16.5" customHeight="1" x14ac:dyDescent="0.75">
      <c r="A19" s="58" t="s">
        <v>262</v>
      </c>
      <c r="B19" s="12"/>
      <c r="C19" s="74">
        <v>9947</v>
      </c>
      <c r="D19" s="12"/>
      <c r="E19" s="12">
        <v>0</v>
      </c>
      <c r="F19" s="12"/>
      <c r="G19" s="74">
        <v>5733</v>
      </c>
      <c r="H19" s="12"/>
      <c r="I19" s="12">
        <v>0</v>
      </c>
    </row>
    <row r="20" spans="1:9" ht="16.5" customHeight="1" x14ac:dyDescent="0.75">
      <c r="A20" s="58" t="s">
        <v>271</v>
      </c>
      <c r="B20" s="12"/>
      <c r="C20" s="74"/>
      <c r="D20" s="12"/>
      <c r="E20" s="12"/>
      <c r="F20" s="12"/>
      <c r="G20" s="74"/>
      <c r="H20" s="12"/>
      <c r="I20" s="12"/>
    </row>
    <row r="21" spans="1:9" ht="16.5" customHeight="1" x14ac:dyDescent="0.75">
      <c r="A21" s="58" t="s">
        <v>173</v>
      </c>
      <c r="B21" s="12"/>
      <c r="C21" s="74">
        <v>1806029</v>
      </c>
      <c r="D21" s="12"/>
      <c r="E21" s="12">
        <v>3528034</v>
      </c>
      <c r="F21" s="12"/>
      <c r="G21" s="74">
        <v>1828575</v>
      </c>
      <c r="H21" s="12"/>
      <c r="I21" s="12">
        <v>2413285</v>
      </c>
    </row>
    <row r="22" spans="1:9" ht="16.5" customHeight="1" x14ac:dyDescent="0.75">
      <c r="A22" s="58" t="s">
        <v>274</v>
      </c>
      <c r="B22" s="12"/>
      <c r="C22" s="74"/>
      <c r="D22" s="12"/>
      <c r="E22" s="12"/>
      <c r="F22" s="12"/>
      <c r="G22" s="74"/>
      <c r="H22" s="12"/>
      <c r="I22" s="12"/>
    </row>
    <row r="23" spans="1:9" ht="16.5" customHeight="1" x14ac:dyDescent="0.75">
      <c r="A23" s="58" t="s">
        <v>174</v>
      </c>
      <c r="B23" s="12"/>
      <c r="C23" s="74">
        <v>928103</v>
      </c>
      <c r="D23" s="12"/>
      <c r="E23" s="12">
        <v>-660030</v>
      </c>
      <c r="F23" s="12"/>
      <c r="G23" s="74">
        <v>322518</v>
      </c>
      <c r="H23" s="12"/>
      <c r="I23" s="12">
        <v>-780125</v>
      </c>
    </row>
    <row r="24" spans="1:9" ht="16.5" customHeight="1" x14ac:dyDescent="0.75">
      <c r="A24" s="58" t="s">
        <v>273</v>
      </c>
      <c r="B24" s="12"/>
      <c r="C24" s="74">
        <v>0</v>
      </c>
      <c r="D24" s="12"/>
      <c r="E24" s="9">
        <v>0</v>
      </c>
      <c r="F24" s="12"/>
      <c r="G24" s="74">
        <v>864</v>
      </c>
      <c r="H24" s="12"/>
      <c r="I24" s="9">
        <v>-14416</v>
      </c>
    </row>
    <row r="25" spans="1:9" ht="16.5" customHeight="1" x14ac:dyDescent="0.75">
      <c r="A25" s="58" t="s">
        <v>247</v>
      </c>
      <c r="B25" s="12"/>
      <c r="C25" s="71">
        <v>15</v>
      </c>
      <c r="D25" s="12"/>
      <c r="E25" s="9">
        <v>-1065</v>
      </c>
      <c r="F25" s="12"/>
      <c r="G25" s="74">
        <v>13</v>
      </c>
      <c r="H25" s="12"/>
      <c r="I25" s="12">
        <v>-1065</v>
      </c>
    </row>
    <row r="26" spans="1:9" ht="16.5" customHeight="1" x14ac:dyDescent="0.75">
      <c r="A26" s="58" t="s">
        <v>175</v>
      </c>
      <c r="B26" s="12"/>
      <c r="C26" s="74">
        <v>-642660</v>
      </c>
      <c r="D26" s="12"/>
      <c r="E26" s="12">
        <v>9520</v>
      </c>
      <c r="F26" s="12"/>
      <c r="G26" s="74">
        <v>-644200</v>
      </c>
      <c r="H26" s="12"/>
      <c r="I26" s="12">
        <v>20754</v>
      </c>
    </row>
    <row r="27" spans="1:9" ht="16.5" customHeight="1" x14ac:dyDescent="0.75">
      <c r="A27" s="158" t="s">
        <v>266</v>
      </c>
      <c r="B27" s="12"/>
      <c r="C27" s="74">
        <v>-6215</v>
      </c>
      <c r="D27" s="12"/>
      <c r="E27" s="12">
        <v>2404</v>
      </c>
      <c r="F27" s="12"/>
      <c r="G27" s="74">
        <v>-6215</v>
      </c>
      <c r="H27" s="12"/>
      <c r="I27" s="12">
        <v>2404</v>
      </c>
    </row>
    <row r="28" spans="1:9" ht="16.5" customHeight="1" x14ac:dyDescent="0.75">
      <c r="A28" s="58" t="s">
        <v>239</v>
      </c>
      <c r="B28" s="12"/>
      <c r="C28" s="74">
        <v>15251</v>
      </c>
      <c r="D28" s="12"/>
      <c r="E28" s="12">
        <v>-1825549</v>
      </c>
      <c r="F28" s="12"/>
      <c r="G28" s="71">
        <v>12080</v>
      </c>
      <c r="H28" s="12"/>
      <c r="I28" s="9">
        <v>0</v>
      </c>
    </row>
    <row r="29" spans="1:9" ht="16.5" customHeight="1" x14ac:dyDescent="0.75">
      <c r="A29" s="58" t="s">
        <v>267</v>
      </c>
      <c r="B29" s="12"/>
      <c r="C29" s="74">
        <v>-2481</v>
      </c>
      <c r="D29" s="12"/>
      <c r="E29" s="12">
        <v>-15261</v>
      </c>
      <c r="F29" s="12"/>
      <c r="G29" s="74">
        <v>-2098</v>
      </c>
      <c r="H29" s="12"/>
      <c r="I29" s="12">
        <v>-15254</v>
      </c>
    </row>
    <row r="30" spans="1:9" ht="16.5" customHeight="1" x14ac:dyDescent="0.75">
      <c r="A30" s="58" t="s">
        <v>176</v>
      </c>
      <c r="B30" s="12"/>
      <c r="C30" s="74">
        <v>6308</v>
      </c>
      <c r="D30" s="12"/>
      <c r="E30" s="12">
        <v>8062</v>
      </c>
      <c r="F30" s="12"/>
      <c r="G30" s="74">
        <v>6265</v>
      </c>
      <c r="H30" s="12"/>
      <c r="I30" s="12">
        <v>7913</v>
      </c>
    </row>
    <row r="31" spans="1:9" ht="16.5" customHeight="1" x14ac:dyDescent="0.75">
      <c r="A31" s="58" t="s">
        <v>263</v>
      </c>
      <c r="B31" s="12"/>
      <c r="C31" s="74">
        <v>3</v>
      </c>
      <c r="D31" s="12"/>
      <c r="E31" s="12">
        <v>0</v>
      </c>
      <c r="F31" s="12"/>
      <c r="G31" s="74">
        <v>0</v>
      </c>
      <c r="H31" s="12"/>
      <c r="I31" s="12">
        <v>0</v>
      </c>
    </row>
    <row r="32" spans="1:9" ht="16.5" customHeight="1" x14ac:dyDescent="0.75">
      <c r="A32" s="58" t="s">
        <v>177</v>
      </c>
      <c r="B32" s="12"/>
      <c r="C32" s="74">
        <v>-16804110</v>
      </c>
      <c r="D32" s="12"/>
      <c r="E32" s="12">
        <v>-10469089</v>
      </c>
      <c r="F32" s="12"/>
      <c r="G32" s="74">
        <v>-16052020</v>
      </c>
      <c r="H32" s="12"/>
      <c r="I32" s="12">
        <v>-10392317</v>
      </c>
    </row>
    <row r="33" spans="1:9" ht="16.5" customHeight="1" x14ac:dyDescent="0.75">
      <c r="A33" s="58" t="s">
        <v>178</v>
      </c>
      <c r="B33" s="12"/>
      <c r="C33" s="74">
        <v>-321430</v>
      </c>
      <c r="D33" s="12"/>
      <c r="E33" s="12">
        <v>-486742</v>
      </c>
      <c r="F33" s="12"/>
      <c r="G33" s="74">
        <v>-992522</v>
      </c>
      <c r="H33" s="12"/>
      <c r="I33" s="12">
        <v>-1603728</v>
      </c>
    </row>
    <row r="34" spans="1:9" ht="16.5" customHeight="1" x14ac:dyDescent="0.75">
      <c r="A34" s="58" t="s">
        <v>179</v>
      </c>
      <c r="B34" s="12"/>
      <c r="C34" s="74">
        <v>21462449</v>
      </c>
      <c r="D34" s="12"/>
      <c r="E34" s="12">
        <v>12561472</v>
      </c>
      <c r="F34" s="12"/>
      <c r="G34" s="74">
        <v>20774963</v>
      </c>
      <c r="H34" s="12"/>
      <c r="I34" s="12">
        <v>12531050</v>
      </c>
    </row>
    <row r="35" spans="1:9" ht="16.5" customHeight="1" x14ac:dyDescent="0.75">
      <c r="A35" s="58" t="s">
        <v>180</v>
      </c>
      <c r="B35" s="12"/>
      <c r="C35" s="74">
        <v>-5202712</v>
      </c>
      <c r="D35" s="12"/>
      <c r="E35" s="12">
        <v>-2849426</v>
      </c>
      <c r="F35" s="12"/>
      <c r="G35" s="74">
        <v>-5252589</v>
      </c>
      <c r="H35" s="12"/>
      <c r="I35" s="12">
        <v>-2881367</v>
      </c>
    </row>
    <row r="36" spans="1:9" ht="16.5" customHeight="1" x14ac:dyDescent="0.75">
      <c r="A36" s="58" t="s">
        <v>181</v>
      </c>
      <c r="B36" s="12"/>
      <c r="C36" s="74">
        <v>303147</v>
      </c>
      <c r="D36" s="12"/>
      <c r="E36" s="12">
        <v>492412</v>
      </c>
      <c r="F36" s="12"/>
      <c r="G36" s="74">
        <v>46334</v>
      </c>
      <c r="H36" s="12"/>
      <c r="I36" s="12">
        <v>131880</v>
      </c>
    </row>
    <row r="37" spans="1:9" ht="16.5" customHeight="1" x14ac:dyDescent="0.75">
      <c r="A37" s="58" t="s">
        <v>182</v>
      </c>
      <c r="B37" s="12"/>
      <c r="C37" s="74">
        <v>-1723528</v>
      </c>
      <c r="D37" s="12"/>
      <c r="E37" s="12">
        <v>-2355363</v>
      </c>
      <c r="F37" s="12"/>
      <c r="G37" s="74">
        <v>-1413373</v>
      </c>
      <c r="H37" s="12"/>
      <c r="I37" s="12">
        <v>-1765248</v>
      </c>
    </row>
    <row r="38" spans="1:9" ht="16.5" customHeight="1" x14ac:dyDescent="0.75">
      <c r="A38" s="58" t="s">
        <v>183</v>
      </c>
      <c r="B38" s="12"/>
      <c r="C38" s="74">
        <v>74670</v>
      </c>
      <c r="D38" s="12"/>
      <c r="E38" s="12">
        <v>94522</v>
      </c>
      <c r="F38" s="12"/>
      <c r="G38" s="74">
        <v>49695</v>
      </c>
      <c r="H38" s="12"/>
      <c r="I38" s="12">
        <v>73457</v>
      </c>
    </row>
    <row r="39" spans="1:9" ht="16.5" customHeight="1" x14ac:dyDescent="0.75">
      <c r="A39" s="58" t="s">
        <v>184</v>
      </c>
      <c r="B39" s="12"/>
      <c r="C39" s="74">
        <v>20184</v>
      </c>
      <c r="D39" s="12"/>
      <c r="E39" s="12">
        <v>27729</v>
      </c>
      <c r="F39" s="12"/>
      <c r="G39" s="74">
        <v>18953</v>
      </c>
      <c r="H39" s="12"/>
      <c r="I39" s="12">
        <v>25824</v>
      </c>
    </row>
    <row r="40" spans="1:9" ht="16.5" customHeight="1" x14ac:dyDescent="0.75">
      <c r="A40" s="58" t="s">
        <v>185</v>
      </c>
      <c r="B40" s="12"/>
      <c r="C40" s="75">
        <v>-937925</v>
      </c>
      <c r="D40" s="12"/>
      <c r="E40" s="13">
        <v>-616915</v>
      </c>
      <c r="F40" s="12"/>
      <c r="G40" s="75">
        <v>-469260</v>
      </c>
      <c r="H40" s="12"/>
      <c r="I40" s="13">
        <v>-193841</v>
      </c>
    </row>
    <row r="41" spans="1:9" ht="16.5" customHeight="1" x14ac:dyDescent="0.75">
      <c r="B41" s="12"/>
      <c r="C41" s="74"/>
      <c r="D41" s="12"/>
      <c r="E41" s="12"/>
      <c r="F41" s="12"/>
      <c r="G41" s="74"/>
      <c r="H41" s="12"/>
      <c r="I41" s="12"/>
    </row>
    <row r="42" spans="1:9" ht="16.5" customHeight="1" x14ac:dyDescent="0.75">
      <c r="A42" s="173" t="s">
        <v>186</v>
      </c>
      <c r="B42" s="12"/>
      <c r="C42" s="74">
        <f>SUM(C12:C40)</f>
        <v>6970360</v>
      </c>
      <c r="D42" s="12"/>
      <c r="E42" s="12">
        <f>SUM(E11:E40)</f>
        <v>3690940</v>
      </c>
      <c r="F42" s="12"/>
      <c r="G42" s="74">
        <f>SUM(G11:G40)</f>
        <v>5071245</v>
      </c>
      <c r="H42" s="12"/>
      <c r="I42" s="12">
        <f>SUM(I11:I40)</f>
        <v>3767743</v>
      </c>
    </row>
    <row r="43" spans="1:9" ht="16.5" customHeight="1" x14ac:dyDescent="0.75">
      <c r="A43" s="173" t="s">
        <v>187</v>
      </c>
      <c r="B43" s="12"/>
      <c r="C43" s="74"/>
      <c r="D43" s="12"/>
      <c r="E43" s="12"/>
      <c r="F43" s="12"/>
      <c r="G43" s="74"/>
      <c r="H43" s="12"/>
      <c r="I43" s="12"/>
    </row>
    <row r="44" spans="1:9" ht="16.5" customHeight="1" x14ac:dyDescent="0.75">
      <c r="A44" s="173" t="s">
        <v>188</v>
      </c>
      <c r="B44" s="12"/>
      <c r="C44" s="74">
        <v>-21730481</v>
      </c>
      <c r="D44" s="12"/>
      <c r="E44" s="12">
        <v>1141895</v>
      </c>
      <c r="F44" s="12"/>
      <c r="G44" s="74">
        <v>-17711870</v>
      </c>
      <c r="H44" s="12"/>
      <c r="I44" s="12">
        <v>5980596</v>
      </c>
    </row>
    <row r="45" spans="1:9" ht="16.5" customHeight="1" x14ac:dyDescent="0.75">
      <c r="A45" s="173" t="s">
        <v>189</v>
      </c>
      <c r="B45" s="12"/>
      <c r="C45" s="74">
        <v>5514397</v>
      </c>
      <c r="D45" s="12"/>
      <c r="E45" s="12">
        <v>804640</v>
      </c>
      <c r="F45" s="12"/>
      <c r="G45" s="74">
        <v>696944</v>
      </c>
      <c r="H45" s="12"/>
      <c r="I45" s="12">
        <v>2666045</v>
      </c>
    </row>
    <row r="46" spans="1:9" ht="16.5" customHeight="1" x14ac:dyDescent="0.75">
      <c r="A46" s="58" t="s">
        <v>190</v>
      </c>
      <c r="B46" s="12"/>
      <c r="C46" s="74">
        <v>-30083425</v>
      </c>
      <c r="D46" s="12"/>
      <c r="E46" s="12">
        <v>-57650057</v>
      </c>
      <c r="F46" s="12"/>
      <c r="G46" s="74">
        <v>-29518256</v>
      </c>
      <c r="H46" s="12"/>
      <c r="I46" s="12">
        <v>-57563615</v>
      </c>
    </row>
    <row r="47" spans="1:9" ht="16.5" customHeight="1" x14ac:dyDescent="0.75">
      <c r="A47" s="58" t="s">
        <v>191</v>
      </c>
      <c r="B47" s="12"/>
      <c r="C47" s="74">
        <v>6515400</v>
      </c>
      <c r="D47" s="12"/>
      <c r="E47" s="12">
        <v>4225213</v>
      </c>
      <c r="F47" s="12"/>
      <c r="G47" s="74">
        <v>6535625</v>
      </c>
      <c r="H47" s="12"/>
      <c r="I47" s="12">
        <v>4315200</v>
      </c>
    </row>
    <row r="48" spans="1:9" ht="16.5" customHeight="1" x14ac:dyDescent="0.75">
      <c r="A48" s="58" t="s">
        <v>192</v>
      </c>
      <c r="B48" s="12"/>
      <c r="C48" s="74">
        <v>-267000</v>
      </c>
      <c r="D48" s="12"/>
      <c r="E48" s="12">
        <v>208593</v>
      </c>
      <c r="F48" s="12"/>
      <c r="G48" s="71">
        <v>0</v>
      </c>
      <c r="H48" s="12"/>
      <c r="I48" s="9">
        <v>0</v>
      </c>
    </row>
    <row r="49" spans="1:9" ht="16.5" customHeight="1" x14ac:dyDescent="0.75">
      <c r="A49" s="58" t="s">
        <v>193</v>
      </c>
      <c r="B49" s="12"/>
      <c r="C49" s="74">
        <v>-322526</v>
      </c>
      <c r="D49" s="12"/>
      <c r="E49" s="12">
        <v>-2384297</v>
      </c>
      <c r="F49" s="12"/>
      <c r="G49" s="71">
        <v>0</v>
      </c>
      <c r="H49" s="12"/>
      <c r="I49" s="9">
        <v>0</v>
      </c>
    </row>
    <row r="50" spans="1:9" ht="16.5" customHeight="1" x14ac:dyDescent="0.75">
      <c r="A50" s="58" t="s">
        <v>194</v>
      </c>
      <c r="B50" s="12"/>
      <c r="C50" s="74">
        <v>-7381420</v>
      </c>
      <c r="D50" s="12"/>
      <c r="E50" s="12">
        <v>-6467597</v>
      </c>
      <c r="F50" s="12"/>
      <c r="G50" s="74">
        <v>-7199066</v>
      </c>
      <c r="H50" s="12"/>
      <c r="I50" s="12">
        <v>-6476525</v>
      </c>
    </row>
    <row r="51" spans="1:9" ht="16.5" customHeight="1" x14ac:dyDescent="0.75">
      <c r="C51" s="88"/>
      <c r="E51" s="88"/>
      <c r="G51" s="88"/>
      <c r="I51" s="88"/>
    </row>
    <row r="52" spans="1:9" ht="16.5" customHeight="1" x14ac:dyDescent="0.75">
      <c r="C52" s="88"/>
      <c r="E52" s="88"/>
      <c r="G52" s="88"/>
      <c r="I52" s="88"/>
    </row>
    <row r="53" spans="1:9" ht="16.5" customHeight="1" x14ac:dyDescent="0.75">
      <c r="C53" s="88"/>
      <c r="E53" s="88"/>
      <c r="G53" s="88"/>
      <c r="I53" s="88"/>
    </row>
    <row r="54" spans="1:9" ht="18.649999999999999" customHeight="1" x14ac:dyDescent="0.75">
      <c r="C54" s="88"/>
      <c r="E54" s="88"/>
      <c r="G54" s="88"/>
      <c r="I54" s="88"/>
    </row>
    <row r="55" spans="1:9" ht="16.5" customHeight="1" x14ac:dyDescent="0.75">
      <c r="B55" s="12"/>
      <c r="C55" s="12"/>
      <c r="D55" s="12"/>
      <c r="E55" s="12"/>
      <c r="F55" s="12"/>
      <c r="G55" s="12"/>
      <c r="H55" s="12"/>
      <c r="I55" s="12"/>
    </row>
    <row r="56" spans="1:9" ht="16.5" customHeight="1" x14ac:dyDescent="0.75">
      <c r="C56" s="88"/>
      <c r="E56" s="88"/>
      <c r="G56" s="88"/>
      <c r="I56" s="88"/>
    </row>
    <row r="57" spans="1:9" ht="9" customHeight="1" x14ac:dyDescent="0.75">
      <c r="C57" s="88"/>
      <c r="E57" s="88"/>
      <c r="G57" s="88"/>
      <c r="I57" s="88"/>
    </row>
    <row r="58" spans="1:9" ht="22.25" customHeight="1" x14ac:dyDescent="0.75">
      <c r="A58" s="99" t="s">
        <v>29</v>
      </c>
      <c r="B58" s="101"/>
      <c r="C58" s="100"/>
      <c r="D58" s="101"/>
      <c r="E58" s="100"/>
      <c r="F58" s="101"/>
      <c r="G58" s="100"/>
      <c r="H58" s="101"/>
      <c r="I58" s="100"/>
    </row>
    <row r="59" spans="1:9" ht="16.5" customHeight="1" x14ac:dyDescent="0.75">
      <c r="A59" s="185" t="str">
        <f>A1</f>
        <v xml:space="preserve">Kiatnakin Phatra Bank Public Company Limited and Subsidiaries </v>
      </c>
      <c r="B59" s="185"/>
      <c r="C59" s="185"/>
      <c r="D59" s="185"/>
      <c r="E59" s="185"/>
      <c r="F59" s="185"/>
      <c r="G59" s="185"/>
      <c r="H59" s="185"/>
      <c r="I59" s="185"/>
    </row>
    <row r="60" spans="1:9" ht="16.5" customHeight="1" x14ac:dyDescent="0.75">
      <c r="A60" s="202" t="s">
        <v>195</v>
      </c>
      <c r="B60" s="185"/>
      <c r="C60" s="185"/>
      <c r="D60" s="185"/>
      <c r="E60" s="185"/>
      <c r="F60" s="185"/>
      <c r="G60" s="185"/>
      <c r="H60" s="185"/>
      <c r="I60" s="185"/>
    </row>
    <row r="61" spans="1:9" ht="16.5" customHeight="1" x14ac:dyDescent="0.75">
      <c r="A61" s="191" t="str">
        <f>A3</f>
        <v>For the nine-month period ended 30 September 2023</v>
      </c>
      <c r="B61" s="186"/>
      <c r="C61" s="186"/>
      <c r="D61" s="186"/>
      <c r="E61" s="186"/>
      <c r="F61" s="186"/>
      <c r="G61" s="186"/>
      <c r="H61" s="186"/>
      <c r="I61" s="186"/>
    </row>
    <row r="62" spans="1:9" s="84" customFormat="1" ht="15.65" customHeight="1" x14ac:dyDescent="0.75">
      <c r="B62" s="7"/>
      <c r="C62" s="5"/>
      <c r="D62" s="21"/>
      <c r="E62" s="5"/>
      <c r="F62" s="21"/>
      <c r="G62" s="5"/>
      <c r="H62" s="7"/>
      <c r="I62" s="5"/>
    </row>
    <row r="63" spans="1:9" s="84" customFormat="1" ht="15.65" customHeight="1" x14ac:dyDescent="0.75">
      <c r="B63" s="7"/>
      <c r="C63" s="5"/>
      <c r="D63" s="21"/>
      <c r="E63" s="5"/>
      <c r="F63" s="21"/>
      <c r="G63" s="5"/>
      <c r="H63" s="7"/>
      <c r="I63" s="5"/>
    </row>
    <row r="64" spans="1:9" s="84" customFormat="1" ht="15.65" customHeight="1" x14ac:dyDescent="0.75">
      <c r="B64" s="138"/>
      <c r="C64" s="179" t="s">
        <v>2</v>
      </c>
      <c r="D64" s="179"/>
      <c r="E64" s="179"/>
      <c r="F64" s="3"/>
      <c r="G64" s="179" t="s">
        <v>3</v>
      </c>
      <c r="H64" s="179"/>
      <c r="I64" s="179"/>
    </row>
    <row r="65" spans="1:9" s="84" customFormat="1" ht="15.65" customHeight="1" x14ac:dyDescent="0.75">
      <c r="B65" s="94"/>
      <c r="C65" s="93" t="s">
        <v>7</v>
      </c>
      <c r="D65" s="94"/>
      <c r="E65" s="93" t="s">
        <v>8</v>
      </c>
      <c r="F65" s="95"/>
      <c r="G65" s="93" t="s">
        <v>7</v>
      </c>
      <c r="H65" s="94"/>
      <c r="I65" s="93" t="s">
        <v>8</v>
      </c>
    </row>
    <row r="66" spans="1:9" s="84" customFormat="1" ht="15.65" customHeight="1" x14ac:dyDescent="0.75">
      <c r="B66" s="7"/>
      <c r="C66" s="5" t="s">
        <v>70</v>
      </c>
      <c r="D66" s="21"/>
      <c r="E66" s="5" t="s">
        <v>70</v>
      </c>
      <c r="F66" s="21"/>
      <c r="G66" s="5" t="s">
        <v>70</v>
      </c>
      <c r="H66" s="7"/>
      <c r="I66" s="5" t="s">
        <v>70</v>
      </c>
    </row>
    <row r="67" spans="1:9" s="86" customFormat="1" ht="15.65" customHeight="1" x14ac:dyDescent="0.75">
      <c r="B67" s="11"/>
      <c r="C67" s="18" t="s">
        <v>71</v>
      </c>
      <c r="D67" s="19"/>
      <c r="E67" s="18" t="s">
        <v>71</v>
      </c>
      <c r="F67" s="19"/>
      <c r="G67" s="18" t="s">
        <v>71</v>
      </c>
      <c r="H67" s="11"/>
      <c r="I67" s="18" t="s">
        <v>71</v>
      </c>
    </row>
    <row r="68" spans="1:9" ht="15.65" customHeight="1" x14ac:dyDescent="0.75">
      <c r="A68" s="167" t="s">
        <v>196</v>
      </c>
      <c r="B68" s="91"/>
      <c r="C68" s="96"/>
      <c r="D68" s="91"/>
      <c r="F68" s="91"/>
      <c r="G68" s="96"/>
      <c r="H68" s="91"/>
    </row>
    <row r="69" spans="1:9" ht="15.65" customHeight="1" x14ac:dyDescent="0.75">
      <c r="A69" s="173" t="s">
        <v>197</v>
      </c>
      <c r="C69" s="96"/>
      <c r="G69" s="96"/>
    </row>
    <row r="70" spans="1:9" ht="15.65" customHeight="1" x14ac:dyDescent="0.75">
      <c r="A70" s="102" t="s">
        <v>198</v>
      </c>
      <c r="B70" s="12"/>
      <c r="C70" s="74">
        <v>18577588</v>
      </c>
      <c r="D70" s="12"/>
      <c r="E70" s="12">
        <v>48228041</v>
      </c>
      <c r="F70" s="12"/>
      <c r="G70" s="74">
        <v>18745584</v>
      </c>
      <c r="H70" s="12"/>
      <c r="I70" s="12">
        <v>48202578</v>
      </c>
    </row>
    <row r="71" spans="1:9" ht="15.65" customHeight="1" x14ac:dyDescent="0.75">
      <c r="A71" s="102" t="s">
        <v>188</v>
      </c>
      <c r="B71" s="12"/>
      <c r="C71" s="74">
        <v>16105367</v>
      </c>
      <c r="D71" s="12"/>
      <c r="E71" s="12">
        <v>4078235</v>
      </c>
      <c r="F71" s="12"/>
      <c r="G71" s="74">
        <v>15527723</v>
      </c>
      <c r="H71" s="12"/>
      <c r="I71" s="12">
        <v>4560013</v>
      </c>
    </row>
    <row r="72" spans="1:9" ht="15.65" customHeight="1" x14ac:dyDescent="0.75">
      <c r="A72" s="102" t="s">
        <v>199</v>
      </c>
      <c r="B72" s="12"/>
      <c r="C72" s="74">
        <v>272074</v>
      </c>
      <c r="D72" s="12"/>
      <c r="E72" s="12">
        <v>357046</v>
      </c>
      <c r="F72" s="12"/>
      <c r="G72" s="74">
        <v>272074</v>
      </c>
      <c r="H72" s="12"/>
      <c r="I72" s="12">
        <v>357046</v>
      </c>
    </row>
    <row r="73" spans="1:9" ht="15.65" customHeight="1" x14ac:dyDescent="0.75">
      <c r="A73" s="102" t="s">
        <v>200</v>
      </c>
      <c r="B73" s="12"/>
      <c r="C73" s="74">
        <v>896313</v>
      </c>
      <c r="D73" s="12"/>
      <c r="E73" s="12">
        <v>-197544</v>
      </c>
      <c r="F73" s="12"/>
      <c r="G73" s="71">
        <v>0</v>
      </c>
      <c r="H73" s="12"/>
      <c r="I73" s="9">
        <v>0</v>
      </c>
    </row>
    <row r="74" spans="1:9" ht="15.65" customHeight="1" x14ac:dyDescent="0.75">
      <c r="A74" s="102" t="s">
        <v>201</v>
      </c>
      <c r="B74" s="12"/>
      <c r="C74" s="74">
        <v>904729</v>
      </c>
      <c r="D74" s="12"/>
      <c r="E74" s="12">
        <v>2547383</v>
      </c>
      <c r="F74" s="12"/>
      <c r="G74" s="71">
        <v>0</v>
      </c>
      <c r="H74" s="12"/>
      <c r="I74" s="9">
        <v>0</v>
      </c>
    </row>
    <row r="75" spans="1:9" ht="15.65" customHeight="1" x14ac:dyDescent="0.75">
      <c r="A75" s="102" t="s">
        <v>202</v>
      </c>
      <c r="B75" s="12"/>
      <c r="C75" s="74">
        <v>-1032133</v>
      </c>
      <c r="D75" s="12"/>
      <c r="E75" s="12">
        <v>851128</v>
      </c>
      <c r="F75" s="12"/>
      <c r="G75" s="74">
        <v>-918830</v>
      </c>
      <c r="H75" s="12"/>
      <c r="I75" s="12">
        <v>790918</v>
      </c>
    </row>
    <row r="76" spans="1:9" ht="15.65" customHeight="1" x14ac:dyDescent="0.75">
      <c r="A76" s="102" t="s">
        <v>203</v>
      </c>
      <c r="B76" s="14"/>
      <c r="C76" s="75">
        <v>83894</v>
      </c>
      <c r="D76" s="12"/>
      <c r="E76" s="13">
        <v>219096</v>
      </c>
      <c r="F76" s="12"/>
      <c r="G76" s="75">
        <v>156274</v>
      </c>
      <c r="H76" s="12"/>
      <c r="I76" s="13">
        <v>182541</v>
      </c>
    </row>
    <row r="77" spans="1:9" ht="12" customHeight="1" x14ac:dyDescent="0.75">
      <c r="A77" s="97"/>
      <c r="B77" s="14"/>
      <c r="C77" s="74"/>
      <c r="D77" s="12"/>
      <c r="E77" s="12"/>
      <c r="F77" s="12"/>
      <c r="G77" s="74"/>
      <c r="H77" s="12"/>
      <c r="I77" s="12"/>
    </row>
    <row r="78" spans="1:9" ht="15.65" customHeight="1" x14ac:dyDescent="0.75">
      <c r="A78" s="58" t="s">
        <v>204</v>
      </c>
      <c r="B78" s="26"/>
      <c r="C78" s="75">
        <f>SUM(C42:C50,C70:C76)</f>
        <v>-4976863</v>
      </c>
      <c r="D78" s="26"/>
      <c r="E78" s="13">
        <f>SUM(E42:E50,E70:E76)</f>
        <v>-347285</v>
      </c>
      <c r="F78" s="26"/>
      <c r="G78" s="75">
        <f>SUM(G42:G50,G70:G76)</f>
        <v>-8342553</v>
      </c>
      <c r="H78" s="26"/>
      <c r="I78" s="13">
        <f>SUM(I42:I50,I70:I76)</f>
        <v>6782540</v>
      </c>
    </row>
    <row r="79" spans="1:9" ht="12" customHeight="1" x14ac:dyDescent="0.75">
      <c r="A79" s="173"/>
      <c r="B79" s="12"/>
      <c r="C79" s="74"/>
      <c r="D79" s="12"/>
      <c r="E79" s="12"/>
      <c r="F79" s="12"/>
      <c r="G79" s="74"/>
      <c r="H79" s="12"/>
      <c r="I79" s="12"/>
    </row>
    <row r="80" spans="1:9" ht="15.65" customHeight="1" x14ac:dyDescent="0.75">
      <c r="A80" s="167" t="s">
        <v>205</v>
      </c>
      <c r="B80" s="12"/>
      <c r="C80" s="74"/>
      <c r="D80" s="12"/>
      <c r="E80" s="12"/>
      <c r="F80" s="12"/>
      <c r="G80" s="74"/>
      <c r="H80" s="12"/>
      <c r="I80" s="12"/>
    </row>
    <row r="81" spans="1:9" ht="15.65" customHeight="1" x14ac:dyDescent="0.75">
      <c r="A81" s="173" t="s">
        <v>206</v>
      </c>
      <c r="B81" s="12"/>
      <c r="C81" s="74"/>
      <c r="D81" s="12"/>
      <c r="E81" s="12"/>
      <c r="F81" s="12"/>
      <c r="G81" s="74"/>
      <c r="H81" s="12"/>
      <c r="I81" s="12"/>
    </row>
    <row r="82" spans="1:9" ht="15.65" customHeight="1" x14ac:dyDescent="0.75">
      <c r="A82" s="173" t="s">
        <v>207</v>
      </c>
      <c r="B82" s="12"/>
      <c r="C82" s="74">
        <v>-6723164</v>
      </c>
      <c r="D82" s="12"/>
      <c r="E82" s="12">
        <v>-16983819</v>
      </c>
      <c r="F82" s="12"/>
      <c r="G82" s="74">
        <v>-6723164</v>
      </c>
      <c r="H82" s="12"/>
      <c r="I82" s="12">
        <v>-16983819</v>
      </c>
    </row>
    <row r="83" spans="1:9" ht="15.65" customHeight="1" x14ac:dyDescent="0.75">
      <c r="A83" s="173" t="s">
        <v>208</v>
      </c>
      <c r="B83" s="12"/>
      <c r="C83" s="74"/>
      <c r="D83" s="12"/>
      <c r="E83" s="12"/>
      <c r="F83" s="12"/>
      <c r="G83" s="74"/>
      <c r="H83" s="12"/>
      <c r="I83" s="12"/>
    </row>
    <row r="84" spans="1:9" ht="15.65" customHeight="1" x14ac:dyDescent="0.75">
      <c r="A84" s="173" t="s">
        <v>207</v>
      </c>
      <c r="B84" s="12"/>
      <c r="C84" s="74">
        <v>11187512</v>
      </c>
      <c r="D84" s="12"/>
      <c r="E84" s="12">
        <v>9818448</v>
      </c>
      <c r="F84" s="12"/>
      <c r="G84" s="74">
        <v>11187512</v>
      </c>
      <c r="H84" s="12"/>
      <c r="I84" s="12">
        <v>9818448</v>
      </c>
    </row>
    <row r="85" spans="1:9" ht="15.65" customHeight="1" x14ac:dyDescent="0.75">
      <c r="A85" s="173" t="s">
        <v>209</v>
      </c>
      <c r="B85" s="12"/>
      <c r="C85" s="74"/>
      <c r="D85" s="12"/>
      <c r="E85" s="12"/>
      <c r="F85" s="12"/>
      <c r="G85" s="74"/>
      <c r="H85" s="12"/>
      <c r="I85" s="12"/>
    </row>
    <row r="86" spans="1:9" ht="15.65" customHeight="1" x14ac:dyDescent="0.75">
      <c r="A86" s="173" t="s">
        <v>207</v>
      </c>
      <c r="B86" s="12"/>
      <c r="C86" s="74">
        <v>-542892</v>
      </c>
      <c r="D86" s="12"/>
      <c r="E86" s="9">
        <v>-33651</v>
      </c>
      <c r="F86" s="12"/>
      <c r="G86" s="71">
        <v>0</v>
      </c>
      <c r="H86" s="12"/>
      <c r="I86" s="9">
        <v>0</v>
      </c>
    </row>
    <row r="87" spans="1:9" ht="15.65" customHeight="1" x14ac:dyDescent="0.75">
      <c r="A87" s="173" t="s">
        <v>210</v>
      </c>
      <c r="B87" s="12"/>
      <c r="C87" s="74"/>
      <c r="D87" s="12"/>
      <c r="E87" s="12"/>
      <c r="F87" s="12"/>
      <c r="G87" s="74"/>
      <c r="H87" s="12"/>
      <c r="I87" s="12"/>
    </row>
    <row r="88" spans="1:9" ht="15.65" customHeight="1" x14ac:dyDescent="0.75">
      <c r="A88" s="173" t="s">
        <v>207</v>
      </c>
      <c r="B88" s="12"/>
      <c r="C88" s="74">
        <v>155285</v>
      </c>
      <c r="D88" s="12"/>
      <c r="E88" s="9">
        <v>477688</v>
      </c>
      <c r="F88" s="12"/>
      <c r="G88" s="74">
        <v>0</v>
      </c>
      <c r="H88" s="12"/>
      <c r="I88" s="9">
        <v>346</v>
      </c>
    </row>
    <row r="89" spans="1:9" ht="15.65" customHeight="1" x14ac:dyDescent="0.75">
      <c r="A89" s="173" t="s">
        <v>211</v>
      </c>
      <c r="B89" s="12"/>
      <c r="C89" s="74">
        <v>-589779</v>
      </c>
      <c r="D89" s="12"/>
      <c r="E89" s="12">
        <v>-4519000</v>
      </c>
      <c r="F89" s="12"/>
      <c r="G89" s="74">
        <v>0</v>
      </c>
      <c r="H89" s="12"/>
      <c r="I89" s="9">
        <v>-3290000</v>
      </c>
    </row>
    <row r="90" spans="1:9" ht="15.65" customHeight="1" x14ac:dyDescent="0.75">
      <c r="A90" s="173" t="s">
        <v>212</v>
      </c>
      <c r="B90" s="12"/>
      <c r="C90" s="74">
        <v>660619</v>
      </c>
      <c r="D90" s="12"/>
      <c r="E90" s="9">
        <v>1274785</v>
      </c>
      <c r="F90" s="12"/>
      <c r="G90" s="71">
        <v>0</v>
      </c>
      <c r="H90" s="12"/>
      <c r="I90" s="9">
        <v>0</v>
      </c>
    </row>
    <row r="91" spans="1:9" ht="15.65" customHeight="1" x14ac:dyDescent="0.75">
      <c r="A91" s="173" t="s">
        <v>248</v>
      </c>
      <c r="B91" s="12"/>
      <c r="C91" s="74">
        <v>0</v>
      </c>
      <c r="D91" s="12"/>
      <c r="E91" s="9">
        <v>0</v>
      </c>
      <c r="F91" s="12"/>
      <c r="G91" s="71">
        <v>946188</v>
      </c>
      <c r="H91" s="12"/>
      <c r="I91" s="9">
        <v>1471848</v>
      </c>
    </row>
    <row r="92" spans="1:9" ht="15.65" customHeight="1" x14ac:dyDescent="0.75">
      <c r="A92" s="173" t="s">
        <v>236</v>
      </c>
      <c r="B92" s="12"/>
      <c r="C92" s="71">
        <v>-5</v>
      </c>
      <c r="D92" s="12"/>
      <c r="E92" s="9">
        <v>0</v>
      </c>
      <c r="F92" s="12"/>
      <c r="G92" s="71">
        <v>0</v>
      </c>
      <c r="H92" s="12"/>
      <c r="I92" s="9">
        <v>0</v>
      </c>
    </row>
    <row r="93" spans="1:9" ht="15.65" customHeight="1" x14ac:dyDescent="0.75">
      <c r="A93" s="173" t="s">
        <v>213</v>
      </c>
      <c r="B93" s="12"/>
      <c r="C93" s="74">
        <v>-388639</v>
      </c>
      <c r="D93" s="12"/>
      <c r="E93" s="12">
        <v>-539665</v>
      </c>
      <c r="F93" s="12"/>
      <c r="G93" s="74">
        <v>-261454</v>
      </c>
      <c r="H93" s="12"/>
      <c r="I93" s="12">
        <v>-348919</v>
      </c>
    </row>
    <row r="94" spans="1:9" ht="15.65" customHeight="1" x14ac:dyDescent="0.75">
      <c r="A94" s="173" t="s">
        <v>214</v>
      </c>
      <c r="B94" s="12"/>
      <c r="C94" s="74">
        <v>7645</v>
      </c>
      <c r="D94" s="12"/>
      <c r="E94" s="12">
        <v>15605</v>
      </c>
      <c r="F94" s="12"/>
      <c r="G94" s="74">
        <v>7222</v>
      </c>
      <c r="H94" s="12"/>
      <c r="I94" s="12">
        <v>15598</v>
      </c>
    </row>
    <row r="95" spans="1:9" ht="15.65" customHeight="1" x14ac:dyDescent="0.75">
      <c r="A95" s="173" t="s">
        <v>215</v>
      </c>
      <c r="B95" s="12"/>
      <c r="C95" s="75">
        <v>-387429</v>
      </c>
      <c r="D95" s="12"/>
      <c r="E95" s="13">
        <v>-281119</v>
      </c>
      <c r="F95" s="12"/>
      <c r="G95" s="75">
        <v>-246888</v>
      </c>
      <c r="H95" s="12"/>
      <c r="I95" s="13">
        <v>-231564</v>
      </c>
    </row>
    <row r="96" spans="1:9" ht="12" customHeight="1" x14ac:dyDescent="0.75">
      <c r="A96" s="97"/>
      <c r="B96" s="14"/>
      <c r="C96" s="74"/>
      <c r="D96" s="12"/>
      <c r="E96" s="12"/>
      <c r="F96" s="12"/>
      <c r="G96" s="74"/>
      <c r="H96" s="12"/>
      <c r="I96" s="12"/>
    </row>
    <row r="97" spans="1:9" ht="15.65" customHeight="1" x14ac:dyDescent="0.75">
      <c r="A97" s="173" t="s">
        <v>216</v>
      </c>
      <c r="B97" s="12"/>
      <c r="C97" s="75">
        <f>SUM(C81:C95)</f>
        <v>3379153</v>
      </c>
      <c r="D97" s="12"/>
      <c r="E97" s="13">
        <f>SUM(E82:E95)</f>
        <v>-10770728</v>
      </c>
      <c r="F97" s="12"/>
      <c r="G97" s="75">
        <f>SUM(G81:G96)</f>
        <v>4909416</v>
      </c>
      <c r="H97" s="12"/>
      <c r="I97" s="13">
        <f>SUM(I82:I95)</f>
        <v>-9548062</v>
      </c>
    </row>
    <row r="98" spans="1:9" ht="12" customHeight="1" x14ac:dyDescent="0.75">
      <c r="A98" s="97"/>
      <c r="B98" s="14"/>
      <c r="C98" s="74"/>
      <c r="D98" s="12"/>
      <c r="E98" s="12"/>
      <c r="F98" s="12"/>
      <c r="G98" s="74"/>
      <c r="H98" s="12"/>
      <c r="I98" s="12"/>
    </row>
    <row r="99" spans="1:9" ht="15.65" customHeight="1" x14ac:dyDescent="0.75">
      <c r="A99" s="167" t="s">
        <v>217</v>
      </c>
      <c r="B99" s="12"/>
      <c r="C99" s="74"/>
      <c r="D99" s="12"/>
      <c r="E99" s="12"/>
      <c r="F99" s="12"/>
      <c r="G99" s="74"/>
      <c r="H99" s="12"/>
      <c r="I99" s="12"/>
    </row>
    <row r="100" spans="1:9" ht="15.65" customHeight="1" x14ac:dyDescent="0.75">
      <c r="A100" s="173" t="s">
        <v>218</v>
      </c>
      <c r="B100" s="12"/>
      <c r="C100" s="74">
        <v>96371029</v>
      </c>
      <c r="D100" s="12"/>
      <c r="E100" s="12">
        <v>32319112</v>
      </c>
      <c r="F100" s="12"/>
      <c r="G100" s="74">
        <v>93735917</v>
      </c>
      <c r="H100" s="12"/>
      <c r="I100" s="12">
        <v>28834890</v>
      </c>
    </row>
    <row r="101" spans="1:9" ht="15.65" customHeight="1" x14ac:dyDescent="0.75">
      <c r="A101" s="173" t="s">
        <v>219</v>
      </c>
      <c r="B101" s="12"/>
      <c r="C101" s="74">
        <v>-90555826</v>
      </c>
      <c r="D101" s="12"/>
      <c r="E101" s="12">
        <v>-19858301</v>
      </c>
      <c r="F101" s="12"/>
      <c r="G101" s="74">
        <v>-87346100</v>
      </c>
      <c r="H101" s="12"/>
      <c r="I101" s="12">
        <v>-21820446</v>
      </c>
    </row>
    <row r="102" spans="1:9" ht="15.65" customHeight="1" x14ac:dyDescent="0.75">
      <c r="A102" s="173" t="s">
        <v>220</v>
      </c>
      <c r="B102" s="12"/>
      <c r="C102" s="74">
        <v>0</v>
      </c>
      <c r="D102" s="12"/>
      <c r="E102" s="9">
        <v>0</v>
      </c>
      <c r="F102" s="12"/>
      <c r="G102" s="74">
        <v>-510000</v>
      </c>
      <c r="H102" s="12"/>
      <c r="I102" s="12">
        <v>-900000</v>
      </c>
    </row>
    <row r="103" spans="1:9" ht="15.65" customHeight="1" x14ac:dyDescent="0.75">
      <c r="A103" s="173" t="s">
        <v>221</v>
      </c>
      <c r="B103" s="12"/>
      <c r="C103" s="74"/>
      <c r="D103" s="12"/>
      <c r="E103" s="12"/>
      <c r="F103" s="12"/>
      <c r="G103" s="74"/>
      <c r="H103" s="12"/>
      <c r="I103" s="12"/>
    </row>
    <row r="104" spans="1:9" ht="15.65" customHeight="1" x14ac:dyDescent="0.75">
      <c r="A104" s="173" t="s">
        <v>222</v>
      </c>
      <c r="B104" s="12"/>
      <c r="C104" s="74">
        <v>-11512880</v>
      </c>
      <c r="D104" s="12"/>
      <c r="E104" s="12">
        <v>-10326570</v>
      </c>
      <c r="F104" s="12"/>
      <c r="G104" s="71">
        <v>0</v>
      </c>
      <c r="H104" s="12"/>
      <c r="I104" s="9">
        <v>0</v>
      </c>
    </row>
    <row r="105" spans="1:9" ht="15.65" customHeight="1" x14ac:dyDescent="0.75">
      <c r="A105" s="173" t="s">
        <v>223</v>
      </c>
      <c r="B105" s="12"/>
      <c r="C105" s="74"/>
      <c r="D105" s="12"/>
      <c r="E105" s="12"/>
      <c r="F105" s="12"/>
      <c r="G105" s="74"/>
      <c r="H105" s="12"/>
      <c r="I105" s="12"/>
    </row>
    <row r="106" spans="1:9" ht="15.65" customHeight="1" x14ac:dyDescent="0.75">
      <c r="A106" s="173" t="s">
        <v>222</v>
      </c>
      <c r="B106" s="12"/>
      <c r="C106" s="74">
        <v>9657000</v>
      </c>
      <c r="D106" s="12"/>
      <c r="E106" s="12">
        <v>12304500</v>
      </c>
      <c r="F106" s="12"/>
      <c r="G106" s="71">
        <v>0</v>
      </c>
      <c r="H106" s="12"/>
      <c r="I106" s="9">
        <v>0</v>
      </c>
    </row>
    <row r="107" spans="1:9" ht="15.65" customHeight="1" x14ac:dyDescent="0.75">
      <c r="A107" s="121" t="s">
        <v>249</v>
      </c>
      <c r="B107" s="12"/>
      <c r="C107" s="74">
        <v>-2328495</v>
      </c>
      <c r="D107" s="12"/>
      <c r="E107" s="12">
        <v>-3342967</v>
      </c>
      <c r="F107" s="12"/>
      <c r="G107" s="71">
        <v>-2328495</v>
      </c>
      <c r="H107" s="12"/>
      <c r="I107" s="9">
        <v>-3342967</v>
      </c>
    </row>
    <row r="108" spans="1:9" ht="15.65" customHeight="1" x14ac:dyDescent="0.75">
      <c r="A108" s="121" t="s">
        <v>224</v>
      </c>
      <c r="B108" s="12"/>
      <c r="C108" s="74">
        <v>-67533</v>
      </c>
      <c r="D108" s="12"/>
      <c r="E108" s="12">
        <v>-79248</v>
      </c>
      <c r="F108" s="12"/>
      <c r="G108" s="74">
        <v>-152929</v>
      </c>
      <c r="H108" s="12"/>
      <c r="I108" s="12">
        <v>-134947</v>
      </c>
    </row>
    <row r="109" spans="1:9" ht="15.65" customHeight="1" x14ac:dyDescent="0.75">
      <c r="A109" s="173" t="s">
        <v>225</v>
      </c>
      <c r="B109" s="12"/>
      <c r="C109" s="74">
        <v>-329</v>
      </c>
      <c r="D109" s="12"/>
      <c r="E109" s="12">
        <v>-384</v>
      </c>
      <c r="F109" s="12"/>
      <c r="G109" s="71">
        <v>0</v>
      </c>
      <c r="H109" s="12"/>
      <c r="I109" s="9">
        <v>0</v>
      </c>
    </row>
    <row r="110" spans="1:9" ht="15.65" customHeight="1" x14ac:dyDescent="0.75">
      <c r="A110" s="173" t="s">
        <v>226</v>
      </c>
      <c r="B110" s="12"/>
      <c r="C110" s="75">
        <v>0</v>
      </c>
      <c r="D110" s="12"/>
      <c r="E110" s="13">
        <v>-27123</v>
      </c>
      <c r="F110" s="12"/>
      <c r="G110" s="75">
        <v>0</v>
      </c>
      <c r="H110" s="12"/>
      <c r="I110" s="13">
        <v>0</v>
      </c>
    </row>
    <row r="111" spans="1:9" ht="12" customHeight="1" x14ac:dyDescent="0.75">
      <c r="A111" s="97"/>
      <c r="B111" s="14"/>
      <c r="C111" s="74"/>
      <c r="D111" s="12"/>
      <c r="E111" s="12"/>
      <c r="F111" s="12"/>
      <c r="G111" s="74"/>
      <c r="H111" s="12"/>
      <c r="I111" s="12"/>
    </row>
    <row r="112" spans="1:9" ht="15.65" customHeight="1" x14ac:dyDescent="0.75">
      <c r="A112" s="173" t="s">
        <v>227</v>
      </c>
      <c r="B112" s="12"/>
      <c r="C112" s="75">
        <f>SUM(C100:C110)</f>
        <v>1562966</v>
      </c>
      <c r="D112" s="12"/>
      <c r="E112" s="13">
        <f>SUM(E100:E110)</f>
        <v>10989019</v>
      </c>
      <c r="F112" s="12"/>
      <c r="G112" s="75">
        <f>SUM(G100:G110)</f>
        <v>3398393</v>
      </c>
      <c r="H112" s="12"/>
      <c r="I112" s="13">
        <f>SUM(I100:I110)</f>
        <v>2636530</v>
      </c>
    </row>
    <row r="113" spans="1:9" ht="12" customHeight="1" x14ac:dyDescent="0.75">
      <c r="A113" s="97"/>
      <c r="B113" s="14"/>
      <c r="C113" s="74"/>
      <c r="D113" s="12"/>
      <c r="E113" s="12"/>
      <c r="F113" s="12"/>
      <c r="G113" s="74"/>
      <c r="H113" s="12"/>
      <c r="I113" s="12"/>
    </row>
    <row r="114" spans="1:9" ht="15.65" customHeight="1" x14ac:dyDescent="0.75">
      <c r="A114" s="167" t="s">
        <v>228</v>
      </c>
      <c r="B114" s="12"/>
      <c r="C114" s="74">
        <f>+C112+C97+C78</f>
        <v>-34744</v>
      </c>
      <c r="D114" s="12"/>
      <c r="E114" s="12">
        <f>+E112+E97+E78</f>
        <v>-128994</v>
      </c>
      <c r="F114" s="12"/>
      <c r="G114" s="74">
        <f>+G112+G97+G78</f>
        <v>-34744</v>
      </c>
      <c r="H114" s="12"/>
      <c r="I114" s="12">
        <f>+I112+I97+I78</f>
        <v>-128992</v>
      </c>
    </row>
    <row r="115" spans="1:9" ht="15.65" customHeight="1" x14ac:dyDescent="0.75">
      <c r="A115" s="173" t="s">
        <v>229</v>
      </c>
      <c r="B115" s="12"/>
      <c r="C115" s="75">
        <v>1000242</v>
      </c>
      <c r="D115" s="12"/>
      <c r="E115" s="13">
        <v>1242065</v>
      </c>
      <c r="F115" s="12"/>
      <c r="G115" s="75">
        <v>1000086</v>
      </c>
      <c r="H115" s="12"/>
      <c r="I115" s="13">
        <v>1241867</v>
      </c>
    </row>
    <row r="116" spans="1:9" ht="12" customHeight="1" x14ac:dyDescent="0.75">
      <c r="A116" s="97"/>
      <c r="B116" s="14"/>
      <c r="C116" s="74"/>
      <c r="D116" s="12"/>
      <c r="E116" s="12"/>
      <c r="F116" s="12"/>
      <c r="G116" s="74"/>
      <c r="H116" s="12"/>
      <c r="I116" s="12"/>
    </row>
    <row r="117" spans="1:9" ht="15.65" customHeight="1" thickBot="1" x14ac:dyDescent="0.8">
      <c r="A117" s="167" t="s">
        <v>264</v>
      </c>
      <c r="B117" s="12"/>
      <c r="C117" s="76">
        <f>SUM(C114:C115)</f>
        <v>965498</v>
      </c>
      <c r="D117" s="12"/>
      <c r="E117" s="16">
        <f>SUM(E114:E115)</f>
        <v>1113071</v>
      </c>
      <c r="F117" s="12"/>
      <c r="G117" s="76">
        <f>SUM(G114:G115)</f>
        <v>965342</v>
      </c>
      <c r="H117" s="12"/>
      <c r="I117" s="16">
        <f>SUM(I114:I115)</f>
        <v>1112875</v>
      </c>
    </row>
    <row r="118" spans="1:9" ht="18.75" customHeight="1" thickTop="1" x14ac:dyDescent="0.75">
      <c r="A118" s="167"/>
      <c r="B118" s="12"/>
      <c r="C118" s="12"/>
      <c r="D118" s="12"/>
      <c r="E118" s="12"/>
      <c r="F118" s="12"/>
      <c r="G118" s="12"/>
      <c r="H118" s="12"/>
      <c r="I118" s="12"/>
    </row>
    <row r="119" spans="1:9" ht="19.5" customHeight="1" x14ac:dyDescent="0.75">
      <c r="A119" s="167"/>
      <c r="B119" s="12"/>
      <c r="C119" s="12"/>
      <c r="D119" s="12"/>
      <c r="E119" s="12"/>
      <c r="F119" s="12"/>
      <c r="G119" s="12"/>
      <c r="H119" s="12"/>
      <c r="I119" s="12"/>
    </row>
    <row r="120" spans="1:9" ht="22.25" customHeight="1" x14ac:dyDescent="0.75">
      <c r="A120" s="99" t="s">
        <v>29</v>
      </c>
      <c r="B120" s="101"/>
      <c r="C120" s="100"/>
      <c r="D120" s="101"/>
      <c r="E120" s="100"/>
      <c r="F120" s="101"/>
      <c r="G120" s="100"/>
      <c r="H120" s="101"/>
      <c r="I120" s="100"/>
    </row>
    <row r="121" spans="1:9" ht="16.5" customHeight="1" x14ac:dyDescent="0.75">
      <c r="A121" s="185" t="str">
        <f>A59</f>
        <v xml:space="preserve">Kiatnakin Phatra Bank Public Company Limited and Subsidiaries </v>
      </c>
      <c r="B121" s="185"/>
      <c r="C121" s="185"/>
      <c r="D121" s="185"/>
      <c r="E121" s="185"/>
      <c r="F121" s="185"/>
      <c r="G121" s="185"/>
      <c r="H121" s="185"/>
      <c r="I121" s="185"/>
    </row>
    <row r="122" spans="1:9" ht="16.5" customHeight="1" x14ac:dyDescent="0.75">
      <c r="A122" s="185" t="s">
        <v>230</v>
      </c>
      <c r="B122" s="185"/>
      <c r="C122" s="185"/>
      <c r="D122" s="185"/>
      <c r="E122" s="185"/>
      <c r="F122" s="185"/>
      <c r="G122" s="185"/>
      <c r="H122" s="185"/>
      <c r="I122" s="185"/>
    </row>
    <row r="123" spans="1:9" ht="16.5" customHeight="1" x14ac:dyDescent="0.75">
      <c r="A123" s="191" t="str">
        <f>A61</f>
        <v>For the nine-month period ended 30 September 2023</v>
      </c>
      <c r="B123" s="186"/>
      <c r="C123" s="186"/>
      <c r="D123" s="186"/>
      <c r="E123" s="186"/>
      <c r="F123" s="186"/>
      <c r="G123" s="186"/>
      <c r="H123" s="186"/>
      <c r="I123" s="186"/>
    </row>
    <row r="126" spans="1:9" ht="16.5" customHeight="1" x14ac:dyDescent="0.75">
      <c r="A126" s="103" t="s">
        <v>231</v>
      </c>
    </row>
    <row r="128" spans="1:9" ht="16.5" customHeight="1" x14ac:dyDescent="0.75">
      <c r="A128" s="200" t="s">
        <v>265</v>
      </c>
      <c r="B128" s="200"/>
      <c r="C128" s="200"/>
      <c r="D128" s="200"/>
      <c r="E128" s="200"/>
      <c r="F128" s="200"/>
      <c r="G128" s="200"/>
    </row>
    <row r="130" spans="1:9" ht="16.5" customHeight="1" x14ac:dyDescent="0.75">
      <c r="B130" s="138"/>
      <c r="C130" s="179" t="s">
        <v>2</v>
      </c>
      <c r="D130" s="179"/>
      <c r="E130" s="179"/>
      <c r="G130" s="201" t="s">
        <v>3</v>
      </c>
      <c r="H130" s="201"/>
      <c r="I130" s="201"/>
    </row>
    <row r="131" spans="1:9" ht="16.5" customHeight="1" x14ac:dyDescent="0.75">
      <c r="B131" s="94"/>
      <c r="C131" s="93" t="s">
        <v>7</v>
      </c>
      <c r="D131" s="94"/>
      <c r="E131" s="93" t="s">
        <v>8</v>
      </c>
      <c r="F131" s="95"/>
      <c r="G131" s="93" t="s">
        <v>7</v>
      </c>
      <c r="H131" s="94"/>
      <c r="I131" s="93" t="s">
        <v>8</v>
      </c>
    </row>
    <row r="132" spans="1:9" ht="16.5" customHeight="1" x14ac:dyDescent="0.75">
      <c r="B132" s="105"/>
      <c r="C132" s="104" t="s">
        <v>70</v>
      </c>
      <c r="E132" s="104" t="s">
        <v>70</v>
      </c>
      <c r="G132" s="104" t="s">
        <v>70</v>
      </c>
      <c r="H132" s="105"/>
      <c r="I132" s="104" t="s">
        <v>70</v>
      </c>
    </row>
    <row r="133" spans="1:9" ht="16.5" customHeight="1" x14ac:dyDescent="0.75">
      <c r="B133" s="105"/>
      <c r="C133" s="169" t="s">
        <v>71</v>
      </c>
      <c r="E133" s="169" t="s">
        <v>71</v>
      </c>
      <c r="G133" s="169" t="s">
        <v>71</v>
      </c>
      <c r="H133" s="105"/>
      <c r="I133" s="169" t="s">
        <v>71</v>
      </c>
    </row>
    <row r="134" spans="1:9" ht="16.5" customHeight="1" x14ac:dyDescent="0.75">
      <c r="B134" s="105"/>
      <c r="C134" s="96"/>
      <c r="E134" s="104"/>
      <c r="G134" s="96"/>
    </row>
    <row r="135" spans="1:9" ht="16.5" customHeight="1" x14ac:dyDescent="0.75">
      <c r="A135" s="123" t="s">
        <v>275</v>
      </c>
      <c r="B135" s="105"/>
      <c r="C135" s="96"/>
      <c r="E135" s="104"/>
      <c r="G135" s="96"/>
    </row>
    <row r="136" spans="1:9" ht="16.5" customHeight="1" x14ac:dyDescent="0.75">
      <c r="A136" s="123" t="s">
        <v>232</v>
      </c>
      <c r="C136" s="96">
        <v>19290</v>
      </c>
      <c r="E136" s="91">
        <v>-49013</v>
      </c>
      <c r="G136" s="96">
        <v>19290</v>
      </c>
      <c r="I136" s="91">
        <v>-49013</v>
      </c>
    </row>
    <row r="137" spans="1:9" ht="16.5" customHeight="1" x14ac:dyDescent="0.75">
      <c r="A137" s="58" t="s">
        <v>276</v>
      </c>
      <c r="C137" s="96">
        <v>6805748</v>
      </c>
      <c r="E137" s="91">
        <v>4536674</v>
      </c>
      <c r="G137" s="96">
        <v>6803509</v>
      </c>
      <c r="I137" s="91">
        <v>4501259</v>
      </c>
    </row>
    <row r="138" spans="1:9" ht="16.5" customHeight="1" x14ac:dyDescent="0.75">
      <c r="A138" s="124" t="s">
        <v>277</v>
      </c>
      <c r="C138" s="96">
        <v>42776</v>
      </c>
      <c r="E138" s="91">
        <v>54656</v>
      </c>
      <c r="G138" s="96">
        <v>204424</v>
      </c>
      <c r="I138" s="91">
        <v>201190</v>
      </c>
    </row>
    <row r="139" spans="1:9" ht="16.5" customHeight="1" x14ac:dyDescent="0.75">
      <c r="A139" s="124" t="s">
        <v>278</v>
      </c>
      <c r="C139" s="96">
        <v>42762</v>
      </c>
      <c r="E139" s="91">
        <v>55720</v>
      </c>
      <c r="G139" s="96">
        <v>204411</v>
      </c>
      <c r="I139" s="91">
        <v>202255</v>
      </c>
    </row>
    <row r="140" spans="1:9" ht="16.5" customHeight="1" x14ac:dyDescent="0.75">
      <c r="A140" s="58" t="s">
        <v>280</v>
      </c>
      <c r="C140" s="96"/>
      <c r="G140" s="96"/>
    </row>
    <row r="141" spans="1:9" ht="16.5" customHeight="1" x14ac:dyDescent="0.75">
      <c r="A141" s="58" t="s">
        <v>233</v>
      </c>
      <c r="C141" s="96">
        <v>-324670</v>
      </c>
      <c r="E141" s="91">
        <v>-472702</v>
      </c>
      <c r="G141" s="96">
        <v>-324670</v>
      </c>
      <c r="I141" s="91">
        <v>-472702</v>
      </c>
    </row>
    <row r="142" spans="1:9" ht="16.5" customHeight="1" x14ac:dyDescent="0.75">
      <c r="A142" s="58" t="s">
        <v>237</v>
      </c>
      <c r="C142" s="96"/>
      <c r="G142" s="96"/>
    </row>
    <row r="143" spans="1:9" ht="16.5" customHeight="1" x14ac:dyDescent="0.75">
      <c r="A143" s="58" t="s">
        <v>233</v>
      </c>
      <c r="C143" s="96">
        <v>24847</v>
      </c>
      <c r="E143" s="91">
        <v>-95805</v>
      </c>
      <c r="G143" s="96">
        <v>18092</v>
      </c>
      <c r="I143" s="91">
        <v>415</v>
      </c>
    </row>
    <row r="144" spans="1:9" ht="16.5" customHeight="1" x14ac:dyDescent="0.75">
      <c r="A144" s="58" t="s">
        <v>234</v>
      </c>
      <c r="C144" s="96"/>
      <c r="G144" s="96"/>
    </row>
    <row r="145" spans="1:9" ht="16.5" customHeight="1" x14ac:dyDescent="0.75">
      <c r="A145" s="58" t="s">
        <v>235</v>
      </c>
      <c r="C145" s="96">
        <v>0</v>
      </c>
      <c r="E145" s="91">
        <v>0</v>
      </c>
      <c r="G145" s="96">
        <v>0</v>
      </c>
      <c r="I145" s="91">
        <v>444220</v>
      </c>
    </row>
    <row r="146" spans="1:9" ht="16.5" customHeight="1" x14ac:dyDescent="0.75">
      <c r="A146" s="123" t="s">
        <v>279</v>
      </c>
      <c r="C146" s="96">
        <v>0</v>
      </c>
      <c r="E146" s="91">
        <v>1792904</v>
      </c>
      <c r="G146" s="96">
        <v>0</v>
      </c>
      <c r="I146" s="91">
        <v>1792904</v>
      </c>
    </row>
    <row r="147" spans="1:9" ht="16.5" customHeight="1" x14ac:dyDescent="0.75">
      <c r="A147" s="58" t="s">
        <v>281</v>
      </c>
      <c r="C147" s="96">
        <v>0</v>
      </c>
      <c r="E147" s="91">
        <v>1928288</v>
      </c>
      <c r="G147" s="96">
        <v>0</v>
      </c>
      <c r="I147" s="91">
        <v>2002541</v>
      </c>
    </row>
    <row r="148" spans="1:9" ht="16.5" customHeight="1" x14ac:dyDescent="0.75">
      <c r="A148" s="58" t="s">
        <v>240</v>
      </c>
      <c r="C148" s="96">
        <v>0</v>
      </c>
      <c r="E148" s="91">
        <v>21502</v>
      </c>
      <c r="G148" s="96">
        <v>0</v>
      </c>
      <c r="H148" s="157"/>
      <c r="I148" s="157">
        <v>0</v>
      </c>
    </row>
    <row r="149" spans="1:9" ht="16.5" customHeight="1" x14ac:dyDescent="0.75">
      <c r="A149" s="58" t="s">
        <v>272</v>
      </c>
      <c r="C149" s="96">
        <v>0</v>
      </c>
      <c r="E149" s="91">
        <v>0</v>
      </c>
      <c r="G149" s="96">
        <v>4214</v>
      </c>
      <c r="I149" s="91">
        <v>0</v>
      </c>
    </row>
    <row r="170" spans="1:9" ht="15" customHeight="1" x14ac:dyDescent="0.75"/>
    <row r="171" spans="1:9" ht="16.5" customHeight="1" x14ac:dyDescent="0.75">
      <c r="A171" s="168" t="s">
        <v>64</v>
      </c>
      <c r="B171" s="197" t="s">
        <v>64</v>
      </c>
      <c r="C171" s="197"/>
      <c r="D171" s="197"/>
      <c r="E171" s="197"/>
      <c r="F171" s="197"/>
      <c r="G171" s="197"/>
      <c r="H171" s="197"/>
      <c r="I171" s="197"/>
    </row>
    <row r="172" spans="1:9" ht="16.5" customHeight="1" x14ac:dyDescent="0.75">
      <c r="A172" s="170" t="s">
        <v>65</v>
      </c>
      <c r="B172" s="198" t="s">
        <v>66</v>
      </c>
      <c r="C172" s="199"/>
      <c r="D172" s="199"/>
      <c r="E172" s="199"/>
      <c r="F172" s="199"/>
      <c r="G172" s="199"/>
      <c r="H172" s="199"/>
      <c r="I172" s="199"/>
    </row>
    <row r="173" spans="1:9" ht="16.5" customHeight="1" x14ac:dyDescent="0.75">
      <c r="A173" s="170" t="s">
        <v>67</v>
      </c>
      <c r="B173" s="198" t="s">
        <v>68</v>
      </c>
      <c r="C173" s="199"/>
      <c r="D173" s="199"/>
      <c r="E173" s="199"/>
      <c r="F173" s="199"/>
      <c r="G173" s="199"/>
      <c r="H173" s="199"/>
      <c r="I173" s="199"/>
    </row>
    <row r="174" spans="1:9" ht="16.5" customHeight="1" x14ac:dyDescent="0.75">
      <c r="A174" s="164"/>
      <c r="B174" s="174"/>
      <c r="C174" s="174"/>
      <c r="D174" s="174"/>
      <c r="E174" s="174"/>
      <c r="F174" s="174"/>
      <c r="G174" s="174"/>
      <c r="H174" s="174"/>
      <c r="I174" s="174"/>
    </row>
    <row r="175" spans="1:9" ht="18" customHeight="1" x14ac:dyDescent="0.75">
      <c r="A175" s="164"/>
      <c r="B175" s="174"/>
      <c r="C175" s="174"/>
      <c r="D175" s="174"/>
      <c r="E175" s="174"/>
      <c r="F175" s="174"/>
      <c r="G175" s="174"/>
      <c r="H175" s="174"/>
      <c r="I175" s="174"/>
    </row>
    <row r="176" spans="1:9" ht="12.75" customHeight="1" x14ac:dyDescent="0.75">
      <c r="A176" s="164"/>
      <c r="B176" s="174"/>
      <c r="C176" s="174"/>
      <c r="D176" s="174"/>
      <c r="E176" s="174"/>
      <c r="F176" s="174"/>
      <c r="G176" s="174"/>
      <c r="H176" s="174"/>
      <c r="I176" s="174"/>
    </row>
    <row r="177" spans="1:9" ht="15.65" customHeight="1" x14ac:dyDescent="0.75">
      <c r="A177" s="164"/>
      <c r="B177" s="174"/>
      <c r="C177" s="174"/>
      <c r="D177" s="174"/>
      <c r="E177" s="174"/>
      <c r="F177" s="174"/>
      <c r="G177" s="174"/>
      <c r="H177" s="174"/>
      <c r="I177" s="174"/>
    </row>
    <row r="178" spans="1:9" ht="22.25" customHeight="1" x14ac:dyDescent="0.75">
      <c r="A178" s="99" t="s">
        <v>29</v>
      </c>
      <c r="B178" s="101"/>
      <c r="C178" s="100"/>
      <c r="D178" s="101"/>
      <c r="E178" s="100"/>
      <c r="F178" s="101"/>
      <c r="G178" s="100"/>
      <c r="H178" s="101"/>
      <c r="I178" s="100"/>
    </row>
  </sheetData>
  <mergeCells count="19">
    <mergeCell ref="A122:I122"/>
    <mergeCell ref="A1:I1"/>
    <mergeCell ref="A2:I2"/>
    <mergeCell ref="A3:I3"/>
    <mergeCell ref="G6:I6"/>
    <mergeCell ref="A59:I59"/>
    <mergeCell ref="A60:I60"/>
    <mergeCell ref="A61:I61"/>
    <mergeCell ref="G64:I64"/>
    <mergeCell ref="A121:I121"/>
    <mergeCell ref="C6:E6"/>
    <mergeCell ref="C64:E64"/>
    <mergeCell ref="B173:I173"/>
    <mergeCell ref="A123:I123"/>
    <mergeCell ref="A128:G128"/>
    <mergeCell ref="G130:I130"/>
    <mergeCell ref="B171:I171"/>
    <mergeCell ref="B172:I172"/>
    <mergeCell ref="C130:E130"/>
  </mergeCells>
  <pageMargins left="0.8" right="0.5" top="0.5" bottom="0.6" header="0.49" footer="0.4"/>
  <pageSetup paperSize="9" scale="85" firstPageNumber="10" fitToHeight="0" orientation="portrait" useFirstPageNumber="1" horizontalDpi="1200" verticalDpi="1200" r:id="rId1"/>
  <headerFooter>
    <oddFooter>&amp;R&amp;"Arial,Regular"&amp;9&amp;P</oddFooter>
  </headerFooter>
  <rowBreaks count="2" manualBreakCount="2">
    <brk id="58" max="10" man="1"/>
    <brk id="120" max="10" man="1"/>
  </rowBreaks>
  <ignoredErrors>
    <ignoredError sqref="B7 B65 B131 F7 D7 C7 E7 G7:I7 F131 C131:E131 G131:I131 F65 C65:E65 G65:I6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3341ccb-4154-4ee4-b80b-a57d5b745cf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BE6EC9C5A16D4AAC33565D20188223" ma:contentTypeVersion="7" ma:contentTypeDescription="Create a new document." ma:contentTypeScope="" ma:versionID="ecef0c4cca17d14c30597d99bd714cc1">
  <xsd:schema xmlns:xsd="http://www.w3.org/2001/XMLSchema" xmlns:xs="http://www.w3.org/2001/XMLSchema" xmlns:p="http://schemas.microsoft.com/office/2006/metadata/properties" xmlns:ns3="93341ccb-4154-4ee4-b80b-a57d5b745cf8" xmlns:ns4="f4383bf0-917d-42f1-af21-5a69ff352cb7" targetNamespace="http://schemas.microsoft.com/office/2006/metadata/properties" ma:root="true" ma:fieldsID="e51b651ac4196e5ac72cca8037516766" ns3:_="" ns4:_="">
    <xsd:import namespace="93341ccb-4154-4ee4-b80b-a57d5b745cf8"/>
    <xsd:import namespace="f4383bf0-917d-42f1-af21-5a69ff352cb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341ccb-4154-4ee4-b80b-a57d5b745c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383bf0-917d-42f1-af21-5a69ff352cb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C7488D-9CFD-418D-9FD6-2881D2898B51}">
  <ds:schemaRefs>
    <ds:schemaRef ds:uri="http://schemas.microsoft.com/office/infopath/2007/PartnerControls"/>
    <ds:schemaRef ds:uri="93341ccb-4154-4ee4-b80b-a57d5b745cf8"/>
    <ds:schemaRef ds:uri="http://schemas.microsoft.com/office/2006/documentManagement/types"/>
    <ds:schemaRef ds:uri="http://purl.org/dc/terms/"/>
    <ds:schemaRef ds:uri="http://purl.org/dc/elements/1.1/"/>
    <ds:schemaRef ds:uri="http://www.w3.org/XML/1998/namespace"/>
    <ds:schemaRef ds:uri="http://purl.org/dc/dcmitype/"/>
    <ds:schemaRef ds:uri="http://schemas.openxmlformats.org/package/2006/metadata/core-properties"/>
    <ds:schemaRef ds:uri="f4383bf0-917d-42f1-af21-5a69ff352cb7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8CFFDA2-D6EC-4E30-85E5-E03959C363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341ccb-4154-4ee4-b80b-a57d5b745cf8"/>
    <ds:schemaRef ds:uri="f4383bf0-917d-42f1-af21-5a69ff352c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885FEB5-DD19-4E22-BA2C-D0846F642B7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Financial position 2-3</vt:lpstr>
      <vt:lpstr>Comprehensive income 4-5 (3-M)</vt:lpstr>
      <vt:lpstr>Comprehensive income 6-7 (9-M)</vt:lpstr>
      <vt:lpstr>SHAREHOLDERS Conso 8</vt:lpstr>
      <vt:lpstr>SHAREHOLDERS The Bank 9</vt:lpstr>
      <vt:lpstr>CASH FLOWS 10-12</vt:lpstr>
      <vt:lpstr>'CASH FLOWS 10-12'!Print_Area</vt:lpstr>
      <vt:lpstr>'Comprehensive income 4-5 (3-M)'!Print_Area</vt:lpstr>
      <vt:lpstr>'Comprehensive income 6-7 (9-M)'!Print_Area</vt:lpstr>
      <vt:lpstr>'Financial position 2-3'!Print_Area</vt:lpstr>
      <vt:lpstr>'SHAREHOLDERS Conso 8'!Print_Area</vt:lpstr>
      <vt:lpstr>'SHAREHOLDERS The Bank 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Chotika Asawawimon</dc:creator>
  <cp:keywords/>
  <dc:description/>
  <cp:lastModifiedBy>Noparat Mungsitisak</cp:lastModifiedBy>
  <cp:revision/>
  <cp:lastPrinted>2023-11-06T02:57:32Z</cp:lastPrinted>
  <dcterms:created xsi:type="dcterms:W3CDTF">2001-07-23T02:00:01Z</dcterms:created>
  <dcterms:modified xsi:type="dcterms:W3CDTF">2023-11-06T10:10:46Z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0x0101003ABE6EC9C5A16D4AAC33565D20188223</vt:lpwstr>
  </property>
</Properties>
</file>