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backupFile="1"/>
  <bookViews>
    <workbookView xWindow="-105" yWindow="-105" windowWidth="19425" windowHeight="11760" tabRatio="735"/>
  </bookViews>
  <sheets>
    <sheet name="BS-3-5" sheetId="14" r:id="rId1"/>
    <sheet name="PL 6-7 (3 Month)" sheetId="7" r:id="rId2"/>
    <sheet name="PL 8-9 (9 Month)" sheetId="13" r:id="rId3"/>
    <sheet name="cet-Conso 10-11" sheetId="8" r:id="rId4"/>
    <sheet name="cet-company 12-13" sheetId="9" r:id="rId5"/>
    <sheet name="CF 14-15" sheetId="12" r:id="rId6"/>
  </sheets>
  <definedNames>
    <definedName name="_xlnm.Print_Area" localSheetId="0">'BS-3-5'!$A$1:$J$96</definedName>
    <definedName name="_xlnm.Print_Area" localSheetId="4">'cet-company 12-13'!$A$1:$P$54</definedName>
    <definedName name="_xlnm.Print_Area" localSheetId="3">'cet-Conso 10-11'!$A$1:$AA$60</definedName>
    <definedName name="_xlnm.Print_Area" localSheetId="5">'CF 14-15'!$A$1:$J$100</definedName>
    <definedName name="_xlnm.Print_Area" localSheetId="1">'PL 6-7 (3 Month)'!$A$1:$J$59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7"/>
  <c r="H17" i="13"/>
  <c r="H13"/>
  <c r="H44" i="9"/>
  <c r="H43"/>
  <c r="F44"/>
  <c r="F43"/>
  <c r="D43"/>
  <c r="U45" i="8"/>
  <c r="D14" i="14"/>
  <c r="D90"/>
  <c r="H12" i="12" l="1"/>
  <c r="H26"/>
  <c r="H14"/>
  <c r="D60" i="14" l="1"/>
  <c r="D29"/>
  <c r="D91"/>
  <c r="D45"/>
  <c r="D44" s="1"/>
  <c r="D52" s="1"/>
  <c r="D51"/>
  <c r="D11"/>
  <c r="D17" s="1"/>
  <c r="H11" l="1"/>
  <c r="H14"/>
  <c r="H44"/>
  <c r="H24" l="1"/>
  <c r="H90"/>
  <c r="H51"/>
  <c r="H29"/>
  <c r="H27" l="1"/>
  <c r="D49" i="7" l="1"/>
  <c r="D35"/>
  <c r="D28"/>
  <c r="D27"/>
  <c r="D22"/>
  <c r="D21"/>
  <c r="D10"/>
  <c r="H27"/>
  <c r="H22"/>
  <c r="H21"/>
  <c r="H16"/>
  <c r="D35" i="13"/>
  <c r="D23" l="1"/>
  <c r="D23" i="7" s="1"/>
  <c r="D30" i="13"/>
  <c r="D30" i="7" s="1"/>
  <c r="D17" i="13"/>
  <c r="D17" i="7" s="1"/>
  <c r="H17"/>
  <c r="H23" i="13"/>
  <c r="H23" i="7" s="1"/>
  <c r="H24" i="13" l="1"/>
  <c r="H10"/>
  <c r="H10" i="7" s="1"/>
  <c r="H30" i="13"/>
  <c r="H30" i="7" s="1"/>
  <c r="H18" i="13" l="1"/>
  <c r="L45" i="9"/>
  <c r="Y56" i="8"/>
  <c r="O57"/>
  <c r="M51"/>
  <c r="U56"/>
  <c r="U49"/>
  <c r="W49" s="1"/>
  <c r="Y21"/>
  <c r="J82" i="12" l="1"/>
  <c r="J31"/>
  <c r="J66" s="1"/>
  <c r="J30"/>
  <c r="J65" s="1"/>
  <c r="J14"/>
  <c r="F82"/>
  <c r="F58"/>
  <c r="F67" s="1"/>
  <c r="F35"/>
  <c r="F12"/>
  <c r="F26"/>
  <c r="F14"/>
  <c r="F13"/>
  <c r="N51" i="9"/>
  <c r="J51"/>
  <c r="H51"/>
  <c r="F51"/>
  <c r="D51"/>
  <c r="N46"/>
  <c r="N47" s="1"/>
  <c r="J46"/>
  <c r="J47" s="1"/>
  <c r="F46"/>
  <c r="F47" s="1"/>
  <c r="D46"/>
  <c r="D47" s="1"/>
  <c r="L46"/>
  <c r="L47" s="1"/>
  <c r="P44"/>
  <c r="P43"/>
  <c r="P39"/>
  <c r="Y58" i="8"/>
  <c r="S58"/>
  <c r="Q58"/>
  <c r="O58"/>
  <c r="K58"/>
  <c r="I58"/>
  <c r="G58"/>
  <c r="E58"/>
  <c r="U57"/>
  <c r="W57" s="1"/>
  <c r="AA57" s="1"/>
  <c r="S52"/>
  <c r="S53" s="1"/>
  <c r="Q52"/>
  <c r="Q53" s="1"/>
  <c r="O52"/>
  <c r="O53" s="1"/>
  <c r="K52"/>
  <c r="K53" s="1"/>
  <c r="K59" s="1"/>
  <c r="G52"/>
  <c r="G53" s="1"/>
  <c r="G59" s="1"/>
  <c r="E52"/>
  <c r="E53" s="1"/>
  <c r="E59" s="1"/>
  <c r="U51"/>
  <c r="U50"/>
  <c r="I52"/>
  <c r="I53" s="1"/>
  <c r="I59" s="1"/>
  <c r="AA49"/>
  <c r="J36" i="13"/>
  <c r="J30"/>
  <c r="J23"/>
  <c r="J24" s="1"/>
  <c r="J17"/>
  <c r="J10"/>
  <c r="F54"/>
  <c r="F35"/>
  <c r="F36" s="1"/>
  <c r="F30"/>
  <c r="F23"/>
  <c r="F24" s="1"/>
  <c r="F17"/>
  <c r="F18" s="1"/>
  <c r="J55" i="7"/>
  <c r="F55"/>
  <c r="F36"/>
  <c r="J24"/>
  <c r="H24"/>
  <c r="F24"/>
  <c r="J18"/>
  <c r="J26" s="1"/>
  <c r="J29" s="1"/>
  <c r="J31" s="1"/>
  <c r="H18"/>
  <c r="F18"/>
  <c r="F26" s="1"/>
  <c r="F29" s="1"/>
  <c r="F31" s="1"/>
  <c r="J92" i="14"/>
  <c r="J94" s="1"/>
  <c r="F92"/>
  <c r="F94" s="1"/>
  <c r="H92"/>
  <c r="H94" s="1"/>
  <c r="J60"/>
  <c r="F60"/>
  <c r="H60"/>
  <c r="J52"/>
  <c r="F52"/>
  <c r="J30"/>
  <c r="F30"/>
  <c r="J17"/>
  <c r="F17"/>
  <c r="H17"/>
  <c r="F26" i="13" l="1"/>
  <c r="J53" i="9"/>
  <c r="J18" i="13"/>
  <c r="F53" i="9"/>
  <c r="D53"/>
  <c r="F37" i="7"/>
  <c r="F50"/>
  <c r="J50"/>
  <c r="J37"/>
  <c r="J67" i="12"/>
  <c r="N53" i="9"/>
  <c r="Q59" i="8"/>
  <c r="S59"/>
  <c r="P45" i="9"/>
  <c r="P46" s="1"/>
  <c r="P47" s="1"/>
  <c r="U58" i="8"/>
  <c r="U52"/>
  <c r="U53" s="1"/>
  <c r="O59"/>
  <c r="H46" i="9"/>
  <c r="H47" s="1"/>
  <c r="H53" s="1"/>
  <c r="W45" i="8"/>
  <c r="AA45" s="1"/>
  <c r="W51"/>
  <c r="AA51" s="1"/>
  <c r="M52"/>
  <c r="M53" s="1"/>
  <c r="W50"/>
  <c r="AA50" s="1"/>
  <c r="Y52"/>
  <c r="Y53" s="1"/>
  <c r="Y59" s="1"/>
  <c r="J26" i="13"/>
  <c r="J29" s="1"/>
  <c r="J31" s="1"/>
  <c r="J10" i="12" s="1"/>
  <c r="J33" s="1"/>
  <c r="J45" s="1"/>
  <c r="J47" s="1"/>
  <c r="H26" i="7"/>
  <c r="H30" i="14"/>
  <c r="H32" s="1"/>
  <c r="F62"/>
  <c r="F96" s="1"/>
  <c r="D92"/>
  <c r="D94" s="1"/>
  <c r="D30"/>
  <c r="J62"/>
  <c r="J96" s="1"/>
  <c r="F32"/>
  <c r="J32"/>
  <c r="J97" s="1"/>
  <c r="D62"/>
  <c r="H52"/>
  <c r="H62" s="1"/>
  <c r="H96" s="1"/>
  <c r="F97" l="1"/>
  <c r="F29" i="13"/>
  <c r="F31" s="1"/>
  <c r="H97" i="14"/>
  <c r="J85" i="12"/>
  <c r="J87" s="1"/>
  <c r="J89" s="1"/>
  <c r="J90" s="1"/>
  <c r="U59" i="8"/>
  <c r="AA52"/>
  <c r="AA53" s="1"/>
  <c r="W52"/>
  <c r="W53" s="1"/>
  <c r="J48" i="13"/>
  <c r="J37"/>
  <c r="J53" s="1"/>
  <c r="J55" s="1"/>
  <c r="D96" i="14"/>
  <c r="D32"/>
  <c r="D97" s="1"/>
  <c r="F10" i="12" l="1"/>
  <c r="F33" s="1"/>
  <c r="F45" s="1"/>
  <c r="F47" s="1"/>
  <c r="F85" s="1"/>
  <c r="F87" s="1"/>
  <c r="F89" s="1"/>
  <c r="F90" s="1"/>
  <c r="F50" i="13"/>
  <c r="F37"/>
  <c r="F53" s="1"/>
  <c r="F55" s="1"/>
  <c r="F48"/>
  <c r="J59"/>
  <c r="J58"/>
  <c r="J50"/>
  <c r="U27" i="8"/>
  <c r="P16" i="9"/>
  <c r="H67" i="12"/>
  <c r="D18" i="7"/>
  <c r="H54"/>
  <c r="H49"/>
  <c r="H35"/>
  <c r="H28"/>
  <c r="H29" s="1"/>
  <c r="H31" s="1"/>
  <c r="D54" i="13"/>
  <c r="D54" i="7" s="1"/>
  <c r="D24"/>
  <c r="U19" i="8"/>
  <c r="W19" s="1"/>
  <c r="Y28"/>
  <c r="I48" i="13"/>
  <c r="N24" i="9"/>
  <c r="J24"/>
  <c r="H24"/>
  <c r="F24"/>
  <c r="D24"/>
  <c r="N19"/>
  <c r="N20" s="1"/>
  <c r="J19"/>
  <c r="J20"/>
  <c r="J26" s="1"/>
  <c r="F19"/>
  <c r="F20" s="1"/>
  <c r="F26" s="1"/>
  <c r="D19"/>
  <c r="D20" s="1"/>
  <c r="P12"/>
  <c r="S28" i="8"/>
  <c r="Q28"/>
  <c r="K28"/>
  <c r="I28"/>
  <c r="G28"/>
  <c r="E28"/>
  <c r="U26"/>
  <c r="Y22"/>
  <c r="Y23" s="1"/>
  <c r="Y29" s="1"/>
  <c r="S22"/>
  <c r="S23" s="1"/>
  <c r="S29" s="1"/>
  <c r="Q22"/>
  <c r="Q23" s="1"/>
  <c r="Q29" s="1"/>
  <c r="O22"/>
  <c r="O23" s="1"/>
  <c r="K22"/>
  <c r="K23" s="1"/>
  <c r="K29" s="1"/>
  <c r="G22"/>
  <c r="G23"/>
  <c r="G29" s="1"/>
  <c r="E22"/>
  <c r="E23" s="1"/>
  <c r="E29" s="1"/>
  <c r="U21"/>
  <c r="U20"/>
  <c r="U15"/>
  <c r="W15"/>
  <c r="AA15" s="1"/>
  <c r="H82" i="12"/>
  <c r="D67"/>
  <c r="D18" i="13"/>
  <c r="H36" i="7"/>
  <c r="H36" i="13"/>
  <c r="D82" i="12"/>
  <c r="D24" i="13"/>
  <c r="D36"/>
  <c r="D36" i="7"/>
  <c r="F58" i="13" l="1"/>
  <c r="F59"/>
  <c r="N26" i="9"/>
  <c r="D26"/>
  <c r="H48" i="7"/>
  <c r="H50"/>
  <c r="H37"/>
  <c r="H53" s="1"/>
  <c r="H55" s="1"/>
  <c r="D26"/>
  <c r="D29" s="1"/>
  <c r="D31" s="1"/>
  <c r="D50" s="1"/>
  <c r="W20" i="8"/>
  <c r="AA20" s="1"/>
  <c r="I22"/>
  <c r="I23" s="1"/>
  <c r="I29" s="1"/>
  <c r="AA19"/>
  <c r="H19" i="9"/>
  <c r="H20" s="1"/>
  <c r="H26" s="1"/>
  <c r="P17"/>
  <c r="M22" i="8"/>
  <c r="M23" s="1"/>
  <c r="W21"/>
  <c r="AA21" s="1"/>
  <c r="AA22" s="1"/>
  <c r="AA23" s="1"/>
  <c r="U22"/>
  <c r="U23" s="1"/>
  <c r="U28"/>
  <c r="U29" s="1"/>
  <c r="W27"/>
  <c r="AA27" s="1"/>
  <c r="O28"/>
  <c r="O29" s="1"/>
  <c r="H26" i="13"/>
  <c r="H29" s="1"/>
  <c r="H31" s="1"/>
  <c r="H10" i="12" s="1"/>
  <c r="D26" i="13"/>
  <c r="D37" i="7"/>
  <c r="H59" l="1"/>
  <c r="H58"/>
  <c r="D29" i="13"/>
  <c r="D31" s="1"/>
  <c r="D10" i="12" s="1"/>
  <c r="D33" s="1"/>
  <c r="D45" s="1"/>
  <c r="D47" s="1"/>
  <c r="H37" i="13"/>
  <c r="H53" s="1"/>
  <c r="H55" s="1"/>
  <c r="H48"/>
  <c r="W22" i="8"/>
  <c r="W23" s="1"/>
  <c r="L19" i="9"/>
  <c r="L20" s="1"/>
  <c r="P18"/>
  <c r="P19" s="1"/>
  <c r="P20" s="1"/>
  <c r="H33" i="12"/>
  <c r="H45" s="1"/>
  <c r="H47" s="1"/>
  <c r="L24" i="9"/>
  <c r="D85" i="12" l="1"/>
  <c r="D87" s="1"/>
  <c r="D89" s="1"/>
  <c r="H85"/>
  <c r="H87" s="1"/>
  <c r="H89" s="1"/>
  <c r="H90" s="1"/>
  <c r="L50" i="9"/>
  <c r="H59" i="13"/>
  <c r="H58"/>
  <c r="D37"/>
  <c r="D53" s="1"/>
  <c r="D48"/>
  <c r="D50"/>
  <c r="P50" i="9"/>
  <c r="P51" s="1"/>
  <c r="P53" s="1"/>
  <c r="L51"/>
  <c r="L53" s="1"/>
  <c r="L26"/>
  <c r="P23"/>
  <c r="P24" s="1"/>
  <c r="P26" s="1"/>
  <c r="H50" i="13"/>
  <c r="M28" i="8"/>
  <c r="M29" s="1"/>
  <c r="W26"/>
  <c r="D90" i="12" l="1"/>
  <c r="L89"/>
  <c r="M89"/>
  <c r="M56" i="8"/>
  <c r="W56" s="1"/>
  <c r="AA56" s="1"/>
  <c r="AA58" s="1"/>
  <c r="AA59" s="1"/>
  <c r="D58" i="13"/>
  <c r="D59"/>
  <c r="D48" i="7"/>
  <c r="D55" i="13"/>
  <c r="D53" i="7"/>
  <c r="D55" s="1"/>
  <c r="M58" i="8"/>
  <c r="M59" s="1"/>
  <c r="W58"/>
  <c r="W59" s="1"/>
  <c r="AA26"/>
  <c r="AA28" s="1"/>
  <c r="AA29" s="1"/>
  <c r="W28"/>
  <c r="W29" s="1"/>
  <c r="D58" i="7" l="1"/>
  <c r="D59"/>
</calcChain>
</file>

<file path=xl/sharedStrings.xml><?xml version="1.0" encoding="utf-8"?>
<sst xmlns="http://schemas.openxmlformats.org/spreadsheetml/2006/main" count="536" uniqueCount="224">
  <si>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</si>
  <si>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</si>
  <si>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</si>
  <si>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</si>
  <si>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</si>
  <si>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</si>
  <si>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</si>
  <si>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</si>
  <si>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</si>
  <si>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</si>
  <si>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</si>
  <si>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</si>
  <si>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</si>
  <si>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รวมสินทรัพย์ไม่หมุนเวียน</t>
  </si>
  <si>
    <t>ส่วนเกิน</t>
  </si>
  <si>
    <t>และชำระแล้ว</t>
  </si>
  <si>
    <t>มูลค่าหุ้น</t>
  </si>
  <si>
    <t>รวม</t>
  </si>
  <si>
    <t>หนี้สินไม่หมุนเวียน</t>
  </si>
  <si>
    <t>รวมหนี้สินไม่หมุนเวียน</t>
  </si>
  <si>
    <t>ยังไม่ได้จัดสรร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</si>
  <si>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</si>
  <si>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</si>
  <si>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</si>
  <si>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</si>
  <si>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</si>
  <si>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กำไรสะสม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</si>
  <si>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</si>
  <si>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</si>
  <si>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</si>
  <si>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ของบริษัทย่อย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</si>
  <si>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</si>
  <si>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</si>
  <si>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</si>
  <si>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</si>
  <si>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เงินลงทุนในบริษัทร่วม</t>
  </si>
  <si>
    <t>หนี้สินและส่วนของผู้ถือหุ้น</t>
  </si>
  <si>
    <t>ส่วนเกินมูลค่าหุ้น</t>
  </si>
  <si>
    <t>รายได้อื่น</t>
  </si>
  <si>
    <t>ข้อมูลเพิ่มเติมประกอบงบกระแสเงินสด</t>
  </si>
  <si>
    <t>ส่วนเกินของเงินลงทุน</t>
  </si>
  <si>
    <t>จากการซื้อเงินลงทุน</t>
  </si>
  <si>
    <t xml:space="preserve">   ยังไม่ได้จัดสรร </t>
  </si>
  <si>
    <t>เงินปันผลรับจากบริษัทย่อย</t>
  </si>
  <si>
    <t>เงินสดรับจากการเพิ่มทุนและการใช้สิทธิซื้อหุ้นสามัญ</t>
  </si>
  <si>
    <t>ค่าใช้จ่ายในการบริหาร</t>
  </si>
  <si>
    <t>งบแสดงฐานะการเงิน</t>
  </si>
  <si>
    <t>สินค้าคงเหลือ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</si>
  <si>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</si>
  <si>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</si>
  <si>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สินทรัพย์ไม่หมุนเวียนอื่น</t>
  </si>
  <si>
    <t>องค์ประกอบอื่นของส่วนของผู้ถือหุ้น</t>
  </si>
  <si>
    <t>ในบริษัทย่อยเพิ่มเติม</t>
  </si>
  <si>
    <t>ในราคาที่สูงกว่า</t>
  </si>
  <si>
    <t>ส่วนได้เสียที่</t>
  </si>
  <si>
    <t>มูลค่าตามบัญชี</t>
  </si>
  <si>
    <t>รวมส่วน</t>
  </si>
  <si>
    <t>ไม่มีอำนาจ</t>
  </si>
  <si>
    <t>ยังไม่ได้</t>
  </si>
  <si>
    <t>องค์ประกอบอื่น</t>
  </si>
  <si>
    <t>ของผู้ถือหุ้น</t>
  </si>
  <si>
    <t>ควบคุม</t>
  </si>
  <si>
    <t>ตามกฎหมาย</t>
  </si>
  <si>
    <t>จัดสรร</t>
  </si>
  <si>
    <t>งบการเงิน</t>
  </si>
  <si>
    <t xml:space="preserve"> ณ วันที่ซื้อ</t>
  </si>
  <si>
    <t>ของส่วนของผู้ถือหุ้น</t>
  </si>
  <si>
    <t>เงินชดเชยค่าประกันความเสียหาย</t>
  </si>
  <si>
    <t>กำไรขาดทุนเบ็ดเสร็จอื่น</t>
  </si>
  <si>
    <t>31 ธันวาคม</t>
  </si>
  <si>
    <t xml:space="preserve">หนี้สินและส่วนของผู้ถือหุ้น </t>
  </si>
  <si>
    <t>ต้นทุนทางการเงิน</t>
  </si>
  <si>
    <t>กำไรสำหรับงวด</t>
  </si>
  <si>
    <t>การเปลี่ยนแปลงในสินทรัพย์และหนี้สินดำเนินงาน</t>
  </si>
  <si>
    <t>ดอกเบี้ยจ่าย</t>
  </si>
  <si>
    <t>กำไรขาดทุนเบ็ดเสร็จสำหรับงวด</t>
  </si>
  <si>
    <t xml:space="preserve">     กำไรหรือขาดทุน</t>
  </si>
  <si>
    <t xml:space="preserve">     กำไรขาดทุนเบ็ดเสร็จอื่น</t>
  </si>
  <si>
    <t>รวมกำไรขาดทุนเบ็ดเสร็จสำหรับงวด</t>
  </si>
  <si>
    <t>(พันบาท)</t>
  </si>
  <si>
    <t xml:space="preserve">   ที่ถึงกำหนดชำระภายในหนึ่งปี </t>
  </si>
  <si>
    <t>ส่วนของเงินกู้ยืมระยะยาว</t>
  </si>
  <si>
    <t>กำไรก่อนภาษีเงินได้</t>
  </si>
  <si>
    <t>การแบ่งปันกำไร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</si>
  <si>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</si>
  <si>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</si>
  <si>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รายการจากการจ่ายโดยใช้หุ้นเป็นเกณฑ์</t>
  </si>
  <si>
    <t xml:space="preserve">      ทุนจดทะเบียน</t>
  </si>
  <si>
    <t>ต้นทุนขายและให้บริการ</t>
  </si>
  <si>
    <t>เงินกู้ยืมระยะยาว</t>
  </si>
  <si>
    <t xml:space="preserve">   จัดสรรแล้ว</t>
  </si>
  <si>
    <t>ส่วนได้เสียที่ไม่มีอำนาจควบคุม</t>
  </si>
  <si>
    <t>ค่าความนิยม</t>
  </si>
  <si>
    <t xml:space="preserve">      ทุนสำรองตามกฎหมาย </t>
  </si>
  <si>
    <t>สำหรับงวดสามเดือนสิ้นสุด</t>
  </si>
  <si>
    <t>รวมส่วนของบริษัทใหญ่</t>
  </si>
  <si>
    <t>สินทรัพย์ภาษีเงินได้รอการตัดบัญชี</t>
  </si>
  <si>
    <t>หนี้สินภาษีเงินได้รอการตัดบัญชี</t>
  </si>
  <si>
    <t>บริษัท เคซีอี อีเลคโทรนิคส์ จำกัด (มหาชน) และบริษัทย่อย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</si>
  <si>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</si>
  <si>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</si>
  <si>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</si>
  <si>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ส่วนแบ่งกำไรจากเงินลงทุนในบริษัทร่วม</t>
  </si>
  <si>
    <t>กำไรเบ็ดเสร็จรวมสำหรับงวด</t>
  </si>
  <si>
    <t xml:space="preserve">   โดยอำนาจควบคุมไม่เปลี่ยนแปลง</t>
  </si>
  <si>
    <t>การแบ่งปันกำไรเบ็ดเสร็จรวม</t>
  </si>
  <si>
    <t>การเปลี่ยนแปลง</t>
  </si>
  <si>
    <t>สัดส่วนการถือหุ้น</t>
  </si>
  <si>
    <t>ในบริษัทย่อย</t>
  </si>
  <si>
    <t xml:space="preserve">      ทุนที่ออกและชำระแล้ว</t>
  </si>
  <si>
    <t>อสังหาริมทรัพย์เพื่อการลงทุน</t>
  </si>
  <si>
    <t>รวมรายการกับผู้ถือหุ้นที่บันทึกโดยตรงเข้าส่วนของผู้ถือหุ้น</t>
  </si>
  <si>
    <t xml:space="preserve">ลูกหนี้การค้าและลูกหนี้หมุนเวียนอื่น </t>
  </si>
  <si>
    <t>เงินเบิกเกินบัญชีและเงินกู้ยืมระยะสั้น</t>
  </si>
  <si>
    <t>เจ้าหนี้การค้าและเจ้าหนี้หมุนเวียนอื่น</t>
  </si>
  <si>
    <t>ต้นทุนในการจัดจำหน่าย</t>
  </si>
  <si>
    <t>การแปลงค่า</t>
  </si>
  <si>
    <t>ส่วนของ</t>
  </si>
  <si>
    <t>ของบริษัทใหญ่</t>
  </si>
  <si>
    <t>ลูกหนี้การค้าและลูกหนี้หมุนเวียนอื่น</t>
  </si>
  <si>
    <t>เงินสดรับจากการเพิ่มทุนของบริษัทย่อย</t>
  </si>
  <si>
    <t>ภาษีเงินได้จ่ายออก</t>
  </si>
  <si>
    <t>ทุนสำรอง</t>
  </si>
  <si>
    <t>ปรับรายการที่กระทบกำไรเป็นเงินสดรับ (จ่าย)</t>
  </si>
  <si>
    <t xml:space="preserve">   ก่อนผลกระทบของอัตราแลกเปลี่ยน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</si>
  <si>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</si>
  <si>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</si>
  <si>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สำรองผลประโยชน์ของพนักงาน</t>
  </si>
  <si>
    <t>เงินสดรับจากการขายเครื่องจักรและอุปกรณ์</t>
  </si>
  <si>
    <t>เงินสดจ่ายในการซื้อที่ดิน อาคารและอุปกรณ์</t>
  </si>
  <si>
    <t>เงินสดจ่ายในการซื้อสินทรัพย์ไม่มีตัวตน</t>
  </si>
  <si>
    <t>ผลกระทบของอัตราแลกเปลี่ยนของเงินตราต่างประเทศสิ้นงวด</t>
  </si>
  <si>
    <t>(บาท)</t>
  </si>
  <si>
    <t>สินทรัพย์ไม่มีตัวตน</t>
  </si>
  <si>
    <t>ประมาณการหนี้สินไม่หมุนเวียน</t>
  </si>
  <si>
    <t xml:space="preserve">   สำหรับผลประโยชน์พนักงาน</t>
  </si>
  <si>
    <t>2556</t>
  </si>
  <si>
    <t>ผลประโยชน์พนักงานจ่ายออก</t>
  </si>
  <si>
    <t>เงินสดและรายการเทียบเท่าเงินสดเพิ่มขึ้น (ลดลง) สุทธิ</t>
  </si>
  <si>
    <t>ผลต่างของอัตราแลกเปลี่ยนจากการแปลงค่างบการเงิน</t>
  </si>
  <si>
    <t>รวมส่วนของ</t>
  </si>
  <si>
    <t>ผู้ถือหุ้น</t>
  </si>
  <si>
    <t>เงินสดจ่ายเพื่อชำระเงินกู้ยืมระยะยาว</t>
  </si>
  <si>
    <t>(ไม่ได้ตรวจสอบ)</t>
  </si>
  <si>
    <t xml:space="preserve">   การเปลี่ยนแปลงสถานะเป็นบริษัทย่อย</t>
  </si>
  <si>
    <t>เงินสดรับ (จ่าย) สุทธิจากการซื้อบริษัทย่อย</t>
  </si>
  <si>
    <t>ซื้อเงินลงทุนในบริษัทย่อย</t>
  </si>
  <si>
    <t>กำไรที่รับรู้ของส่วนได้เสียในบริษัทร่วมซึ่งถือก่อน</t>
  </si>
  <si>
    <t>องค์ประกอบอื่นของ</t>
  </si>
  <si>
    <t xml:space="preserve">            ลดลงสุทธิ</t>
  </si>
  <si>
    <t>รายได้ค่าบริการ</t>
  </si>
  <si>
    <t>รายได้จากการขายและให้บริการ</t>
  </si>
  <si>
    <t>สินทรัพย์ต้นทุนของสัญญา</t>
  </si>
  <si>
    <t>ค่าตัดจำหน่ายสินทรัพย์ต้นทุนของสัญญา</t>
  </si>
  <si>
    <t>1)     ลูกหนี้หมุนเวียนอื่นจากการขายเครื่องจักรและอุปกรณ์</t>
  </si>
  <si>
    <t>2)     ทรัสต์รีซีทจากการซื้อเครื่องจักรและอุปกรณ์</t>
  </si>
  <si>
    <t xml:space="preserve">            เพิ่มขึ้นสุทธิ</t>
  </si>
  <si>
    <t>ภาษีเงินได้นิติบุคคลค้างจ่าย</t>
  </si>
  <si>
    <t>รายการที่อาจถูกจัดประเภทใหม่ไว้ในกำไรหรือขาดทุนในภายหลัง</t>
  </si>
  <si>
    <t>เงินสดและรายการเทียบเท่าเงินสด ณ 1 มกราคม</t>
  </si>
  <si>
    <t xml:space="preserve">          เงินปันผล</t>
  </si>
  <si>
    <t>ส่วนแบ่งกำไรของบริษัทร่วมที่ใช้วิธีส่วนได้เสีย (สุทธิจากภาษี)</t>
  </si>
  <si>
    <t>สินทรัพย์สิทธิการใช้</t>
  </si>
  <si>
    <t xml:space="preserve">หนี้สินตามสัญญาเช่า </t>
  </si>
  <si>
    <t>หนี้สินทางการเงินหมุนเวียนอื่น</t>
  </si>
  <si>
    <t>กำไรจากกิจกรรมดำเนินงาน</t>
  </si>
  <si>
    <t>รายการกับผู้ถือหุ้นที่บันทึกโดยตรงเข้าส่วนของผู้ถือหุ้น</t>
  </si>
  <si>
    <t>ค่าเสื่อมราคาและค่าตัดจำหน่าย</t>
  </si>
  <si>
    <t>เงินสดจ่ายชำระหนี้สินตามสัญญาเช่า</t>
  </si>
  <si>
    <t>เงินปันผลรับจากบริษัทร่วม</t>
  </si>
  <si>
    <t>เงินสดรับเงินกู้ยืมระยะยาว</t>
  </si>
  <si>
    <t>สินทรัพย์ทางการเงินหมุนเวียนอื่น</t>
  </si>
  <si>
    <t xml:space="preserve">   จากสถาบันการเงินเพิ่มขึ้น (ลดลง)</t>
  </si>
  <si>
    <t>กระแสเงินสดสุทธิได้มาจาก (ใช้ไปใน) กิจกรรมลงทุน</t>
  </si>
  <si>
    <t>เงินปันผลจ่าย</t>
  </si>
  <si>
    <t>ส่วนของหนี้สินตามสัญญาเช่า</t>
  </si>
  <si>
    <t xml:space="preserve">   ที่ถึงกำหนดชำระภายในหนึ่งปี</t>
  </si>
  <si>
    <t>ใบสำคัญแสดงสิทธิที่จะซื้อหุ้น</t>
  </si>
  <si>
    <t xml:space="preserve">          เพิ่มหุ้นสามัญ</t>
  </si>
  <si>
    <t xml:space="preserve">          การจ่ายโดยใช้หุ้นเป็นเกณฑ์</t>
  </si>
  <si>
    <t>ใบสำคัญ</t>
  </si>
  <si>
    <t>แสดงสิทธิ</t>
  </si>
  <si>
    <t>ที่จะซื้อหุ้น</t>
  </si>
  <si>
    <t>เงินสดจ่ายเพื่อซื้อหน่วยลงทุน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</si>
  <si>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</si>
  <si>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</si>
  <si>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กำไรต่อหุ้นปรับลด</t>
  </si>
  <si>
    <t>กำไรเบ็ดเสร็จอื่นสำหรับงวด - สุทธิจากภาษีเงินได้</t>
  </si>
  <si>
    <t>ขาดทุนจากการด้อยค่าของสินทรัพย์</t>
  </si>
  <si>
    <t>ขาดทุนจากการตัดจำหน่ายอุปกรณ์</t>
  </si>
  <si>
    <t>เงินสดรับจากการจำหน่ายหน่วยลงทุน</t>
  </si>
  <si>
    <t xml:space="preserve">     รวมเงินลงทุนที่ได้รับจากผู้ถือหุ้น และการจัดสรรส่วนทุนให้ผู้ถือหุ้น</t>
  </si>
  <si>
    <t xml:space="preserve">    รวมเงินลงทุนที่ได้รับจากผู้ถือหุ้น และการจัดสรรส่วนทุนให้ผู้ถือหุ้น</t>
  </si>
  <si>
    <t>2565</t>
  </si>
  <si>
    <t>ยอดคงเหลือ ณ วันที่ 1 มกราคม 2565</t>
  </si>
  <si>
    <t>ค่าใช้จ่ายภาษีเงินได้</t>
  </si>
  <si>
    <t xml:space="preserve">   ในมูลค่ายุติธรรมของตราสารอนุพันธ์ที่ยังไม่เกิดขึ้นจริง</t>
  </si>
  <si>
    <t>วันที่ 30 กันยายน</t>
  </si>
  <si>
    <t>ยอดคงเหลือ ณ วันที่ 30 กันยายน 2565</t>
  </si>
  <si>
    <t>เงินสดและรายการเทียบเท่าเงินสด ณ 30 กันยายน</t>
  </si>
  <si>
    <t>สำหรับงวดเก้าเดือนสิ้นสุด</t>
  </si>
  <si>
    <t>สำหรับงวดเก้าเดือนสิ้นสุดวันที่ 30 กันยายน 2565</t>
  </si>
  <si>
    <t>30 กันยายน</t>
  </si>
  <si>
    <t>ขาดทุนจากการปรับมูลค่ายุติธรรมของหน่วยลงทุน</t>
  </si>
  <si>
    <t>ขาดทุน (กำไร) จากการจำหน่ายเครื่องจักรและอุปกรณ์</t>
  </si>
  <si>
    <t>กระแสเงินสดสุทธิใช้ไปในกิจกรรมจัดหาเงิน</t>
  </si>
  <si>
    <t>2566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</si>
  <si>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</si>
  <si>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</si>
  <si>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</si>
  <si>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ขาดทุนจากการตัดจำหน่ายสินค้าคงเหลือ</t>
  </si>
  <si>
    <t xml:space="preserve">   และอสังหาริมทรัพย์เพื่อการลงทุน</t>
  </si>
  <si>
    <t xml:space="preserve">   ที่จัดประเภทเป็นสินทรัพย์ที่ถือไว้เพื่อขาย</t>
  </si>
  <si>
    <t>หนี้สินที่เกิดจากสัญญา - หมุนเวียน</t>
  </si>
  <si>
    <t>3)     เจ้าหนี้หมุนเวียนอื่นจากการซื้อเครื่องจักรและอุปกรณ์</t>
  </si>
  <si>
    <t>4)     สินทรัพย์สิทธิการใช้เพิ่มขึ้น (ลดลง) สุทธิ</t>
  </si>
  <si>
    <t>5)     ต้นทุนการกู้ยืมที่เกี่ยวข้องกับการได้มาของสินทรัพย์</t>
  </si>
  <si>
    <t>ทุนที่ออก</t>
  </si>
  <si>
    <t xml:space="preserve">     เงินลงทุนที่ได้รับจากผู้ถือหุ้น และการจัดสรรส่วนทุนให้ผู้ถือหุ้น</t>
  </si>
  <si>
    <t>(กลับรายการ) ขาดทุนจากการปรับมูลค่าสินค้า</t>
  </si>
  <si>
    <t>ขาดทุนจากการจำหน่ายเงินลงทุนในหลักทรัพย์</t>
  </si>
  <si>
    <t>ขาดทุน (กำไร) จากอัตราแลกเปลี่ยนและการเปลี่ยนแปลง</t>
  </si>
  <si>
    <t>กลับรายการผลขาดทุนด้านเครดิตที่คาดว่าจะเกิดขึ้น</t>
  </si>
  <si>
    <t>เงินกู้ยืมระยะสั้นจากสถาบันการเงิน</t>
  </si>
</sst>
</file>

<file path=xl/styles.xml><?xml version="1.0" encoding="utf-8"?>
<styleSheet xmlns="http://schemas.openxmlformats.org/spreadsheetml/2006/main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 * #,##0.00_ ;_ * \-#,##0.00_ ;_ * &quot;-&quot;??_ ;_ @_ "/>
    <numFmt numFmtId="167" formatCode="_(* #,##0_);_(* \(#,##0\);_(* &quot;-&quot;??_);_(@_)"/>
    <numFmt numFmtId="168" formatCode="0.0"/>
    <numFmt numFmtId="169" formatCode="_-* #,##0.0_-;\-* #,##0.0_-;_-* &quot;-&quot;??_-;_-@_-"/>
    <numFmt numFmtId="170" formatCode="_-* #,##0_-;\-* #,##0_-;_-* &quot;-&quot;??_-;_-@_-"/>
    <numFmt numFmtId="171" formatCode="#,##0\ ;\(#,##0\)"/>
    <numFmt numFmtId="172" formatCode="#,##0.00;[Red]\(#,##0.00\)"/>
  </numFmts>
  <fonts count="32">
    <font>
      <sz val="14"/>
      <name val="CordiaUPC"/>
    </font>
    <font>
      <sz val="14"/>
      <name val="CordiaUPC"/>
      <family val="2"/>
      <charset val="222"/>
    </font>
    <font>
      <sz val="12"/>
      <name val="Times New Roman"/>
      <family val="1"/>
    </font>
    <font>
      <sz val="10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2"/>
      <name val="Angsana New"/>
      <family val="1"/>
    </font>
    <font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b/>
      <sz val="12"/>
      <name val="Angsana New"/>
      <family val="1"/>
    </font>
    <font>
      <sz val="14"/>
      <name val="CordiaUPC"/>
      <family val="2"/>
    </font>
    <font>
      <b/>
      <u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" fillId="0" borderId="0"/>
    <xf numFmtId="0" fontId="20" fillId="0" borderId="0"/>
    <xf numFmtId="0" fontId="24" fillId="0" borderId="0"/>
    <xf numFmtId="0" fontId="28" fillId="0" borderId="0"/>
    <xf numFmtId="0" fontId="24" fillId="0" borderId="0"/>
    <xf numFmtId="167" fontId="27" fillId="0" borderId="0"/>
    <xf numFmtId="172" fontId="27" fillId="0" borderId="0"/>
    <xf numFmtId="0" fontId="2" fillId="0" borderId="0"/>
    <xf numFmtId="0" fontId="2" fillId="0" borderId="0">
      <alignment vertical="center"/>
    </xf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355">
    <xf numFmtId="0" fontId="0" fillId="0" borderId="0" xfId="0"/>
    <xf numFmtId="38" fontId="5" fillId="0" borderId="0" xfId="0" applyNumberFormat="1" applyFont="1" applyFill="1" applyAlignment="1"/>
    <xf numFmtId="0" fontId="5" fillId="0" borderId="0" xfId="0" applyFont="1" applyFill="1" applyAlignment="1"/>
    <xf numFmtId="38" fontId="5" fillId="0" borderId="0" xfId="0" applyNumberFormat="1" applyFont="1" applyFill="1" applyBorder="1" applyAlignment="1"/>
    <xf numFmtId="0" fontId="5" fillId="0" borderId="0" xfId="20" applyFont="1" applyFill="1" applyAlignment="1"/>
    <xf numFmtId="41" fontId="5" fillId="0" borderId="0" xfId="0" applyNumberFormat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41" fontId="5" fillId="0" borderId="0" xfId="8" applyNumberFormat="1" applyFont="1" applyFill="1" applyAlignment="1"/>
    <xf numFmtId="37" fontId="5" fillId="0" borderId="0" xfId="10" applyNumberFormat="1" applyFont="1" applyFill="1" applyAlignment="1"/>
    <xf numFmtId="41" fontId="5" fillId="0" borderId="0" xfId="1" applyNumberFormat="1" applyFont="1" applyFill="1" applyAlignment="1"/>
    <xf numFmtId="49" fontId="5" fillId="0" borderId="0" xfId="0" applyNumberFormat="1" applyFont="1" applyFill="1" applyBorder="1" applyAlignment="1">
      <alignment horizontal="center"/>
    </xf>
    <xf numFmtId="167" fontId="12" fillId="0" borderId="0" xfId="12" applyNumberFormat="1" applyFont="1" applyFill="1" applyAlignment="1">
      <alignment horizontal="center" vertical="top"/>
    </xf>
    <xf numFmtId="167" fontId="12" fillId="0" borderId="0" xfId="12" applyNumberFormat="1" applyFont="1" applyFill="1" applyBorder="1" applyAlignment="1">
      <alignment horizontal="center" vertical="top"/>
    </xf>
    <xf numFmtId="165" fontId="5" fillId="0" borderId="0" xfId="1" applyFont="1" applyFill="1" applyAlignment="1"/>
    <xf numFmtId="165" fontId="5" fillId="0" borderId="0" xfId="1" applyFont="1" applyFill="1" applyBorder="1" applyAlignment="1"/>
    <xf numFmtId="37" fontId="22" fillId="0" borderId="0" xfId="13" quotePrefix="1" applyNumberFormat="1" applyFont="1" applyFill="1" applyAlignment="1">
      <alignment horizontal="left"/>
    </xf>
    <xf numFmtId="40" fontId="22" fillId="0" borderId="0" xfId="1" applyNumberFormat="1" applyFont="1" applyFill="1" applyAlignment="1">
      <alignment horizontal="left"/>
    </xf>
    <xf numFmtId="165" fontId="5" fillId="0" borderId="0" xfId="1" applyFont="1" applyFill="1" applyBorder="1" applyAlignment="1">
      <alignment horizontal="center"/>
    </xf>
    <xf numFmtId="167" fontId="11" fillId="0" borderId="0" xfId="12" applyNumberFormat="1" applyFont="1" applyFill="1" applyBorder="1" applyAlignment="1">
      <alignment horizontal="right" vertical="top"/>
    </xf>
    <xf numFmtId="170" fontId="5" fillId="0" borderId="0" xfId="1" applyNumberFormat="1" applyFont="1" applyFill="1" applyBorder="1" applyAlignment="1">
      <alignment horizontal="center"/>
    </xf>
    <xf numFmtId="165" fontId="5" fillId="0" borderId="0" xfId="1" applyFont="1" applyFill="1" applyAlignment="1">
      <alignment horizontal="right"/>
    </xf>
    <xf numFmtId="38" fontId="22" fillId="0" borderId="0" xfId="13" applyNumberFormat="1" applyFont="1" applyFill="1" applyAlignment="1"/>
    <xf numFmtId="0" fontId="4" fillId="0" borderId="0" xfId="13" applyNumberFormat="1" applyFont="1" applyFill="1" applyAlignment="1"/>
    <xf numFmtId="38" fontId="5" fillId="0" borderId="0" xfId="13" applyNumberFormat="1" applyFont="1" applyFill="1" applyAlignment="1">
      <alignment horizontal="left"/>
    </xf>
    <xf numFmtId="38" fontId="4" fillId="0" borderId="0" xfId="13" applyNumberFormat="1" applyFont="1" applyFill="1" applyAlignment="1"/>
    <xf numFmtId="38" fontId="5" fillId="0" borderId="0" xfId="13" applyNumberFormat="1" applyFont="1" applyFill="1" applyAlignment="1">
      <alignment horizontal="justify"/>
    </xf>
    <xf numFmtId="38" fontId="5" fillId="0" borderId="0" xfId="13" applyNumberFormat="1" applyFont="1" applyFill="1" applyAlignment="1"/>
    <xf numFmtId="37" fontId="5" fillId="0" borderId="0" xfId="13" applyNumberFormat="1" applyFont="1" applyFill="1" applyBorder="1" applyAlignment="1"/>
    <xf numFmtId="0" fontId="5" fillId="0" borderId="0" xfId="13" applyFont="1" applyFill="1" applyAlignment="1"/>
    <xf numFmtId="49" fontId="7" fillId="0" borderId="0" xfId="13" applyNumberFormat="1" applyFont="1" applyFill="1" applyBorder="1" applyAlignment="1">
      <alignment horizontal="center"/>
    </xf>
    <xf numFmtId="38" fontId="6" fillId="0" borderId="0" xfId="13" applyNumberFormat="1" applyFont="1" applyFill="1" applyBorder="1" applyAlignment="1">
      <alignment horizontal="center"/>
    </xf>
    <xf numFmtId="38" fontId="7" fillId="0" borderId="0" xfId="13" applyNumberFormat="1" applyFont="1" applyFill="1" applyAlignment="1">
      <alignment horizontal="center"/>
    </xf>
    <xf numFmtId="38" fontId="5" fillId="0" borderId="0" xfId="13" applyNumberFormat="1" applyFont="1" applyFill="1" applyBorder="1" applyAlignment="1"/>
    <xf numFmtId="41" fontId="5" fillId="0" borderId="0" xfId="13" applyNumberFormat="1" applyFont="1" applyFill="1" applyBorder="1" applyAlignment="1"/>
    <xf numFmtId="41" fontId="5" fillId="0" borderId="0" xfId="13" applyNumberFormat="1" applyFont="1" applyFill="1" applyAlignment="1"/>
    <xf numFmtId="41" fontId="5" fillId="0" borderId="0" xfId="13" applyNumberFormat="1" applyFont="1" applyFill="1" applyBorder="1" applyAlignment="1">
      <alignment horizontal="right"/>
    </xf>
    <xf numFmtId="37" fontId="4" fillId="0" borderId="0" xfId="13" applyNumberFormat="1" applyFont="1" applyFill="1" applyBorder="1" applyAlignment="1"/>
    <xf numFmtId="37" fontId="5" fillId="0" borderId="0" xfId="13" applyNumberFormat="1" applyFont="1" applyFill="1" applyAlignment="1">
      <alignment horizontal="right"/>
    </xf>
    <xf numFmtId="37" fontId="5" fillId="0" borderId="0" xfId="13" applyNumberFormat="1" applyFont="1" applyFill="1" applyAlignment="1"/>
    <xf numFmtId="41" fontId="5" fillId="0" borderId="0" xfId="13" applyNumberFormat="1" applyFont="1" applyFill="1" applyBorder="1" applyAlignment="1">
      <alignment horizontal="center"/>
    </xf>
    <xf numFmtId="37" fontId="5" fillId="0" borderId="0" xfId="13" applyNumberFormat="1" applyFont="1" applyFill="1" applyBorder="1" applyAlignment="1">
      <alignment horizontal="center"/>
    </xf>
    <xf numFmtId="0" fontId="5" fillId="0" borderId="0" xfId="13" applyFont="1" applyFill="1" applyAlignment="1">
      <alignment horizontal="left"/>
    </xf>
    <xf numFmtId="37" fontId="5" fillId="0" borderId="0" xfId="13" applyNumberFormat="1" applyFont="1" applyFill="1" applyBorder="1" applyAlignment="1">
      <alignment horizontal="right"/>
    </xf>
    <xf numFmtId="38" fontId="8" fillId="0" borderId="0" xfId="13" applyNumberFormat="1" applyFont="1" applyFill="1" applyAlignment="1">
      <alignment horizontal="center"/>
    </xf>
    <xf numFmtId="0" fontId="4" fillId="0" borderId="0" xfId="13" applyFont="1" applyFill="1" applyAlignment="1"/>
    <xf numFmtId="38" fontId="23" fillId="0" borderId="0" xfId="13" applyNumberFormat="1" applyFont="1" applyFill="1" applyAlignment="1">
      <alignment horizontal="left"/>
    </xf>
    <xf numFmtId="37" fontId="4" fillId="0" borderId="0" xfId="13" applyNumberFormat="1" applyFont="1" applyFill="1" applyAlignment="1"/>
    <xf numFmtId="41" fontId="5" fillId="0" borderId="1" xfId="13" applyNumberFormat="1" applyFont="1" applyFill="1" applyBorder="1" applyAlignment="1"/>
    <xf numFmtId="37" fontId="4" fillId="0" borderId="0" xfId="13" applyNumberFormat="1" applyFont="1" applyFill="1" applyAlignment="1">
      <alignment horizontal="right"/>
    </xf>
    <xf numFmtId="38" fontId="23" fillId="0" borderId="0" xfId="13" applyNumberFormat="1" applyFont="1" applyFill="1" applyAlignment="1"/>
    <xf numFmtId="0" fontId="22" fillId="0" borderId="0" xfId="13" applyNumberFormat="1" applyFont="1" applyFill="1" applyAlignment="1">
      <alignment horizontal="left"/>
    </xf>
    <xf numFmtId="0" fontId="8" fillId="0" borderId="0" xfId="13" applyFont="1" applyFill="1" applyAlignment="1">
      <alignment horizontal="justify"/>
    </xf>
    <xf numFmtId="0" fontId="4" fillId="0" borderId="0" xfId="13" applyFont="1" applyFill="1" applyAlignment="1">
      <alignment horizontal="justify"/>
    </xf>
    <xf numFmtId="37" fontId="4" fillId="0" borderId="2" xfId="13" applyNumberFormat="1" applyFont="1" applyFill="1" applyBorder="1" applyAlignment="1"/>
    <xf numFmtId="37" fontId="5" fillId="0" borderId="0" xfId="1" applyNumberFormat="1" applyFont="1" applyFill="1" applyAlignment="1"/>
    <xf numFmtId="0" fontId="4" fillId="0" borderId="0" xfId="13" applyFont="1" applyFill="1" applyAlignment="1">
      <alignment horizontal="left"/>
    </xf>
    <xf numFmtId="39" fontId="5" fillId="0" borderId="0" xfId="13" applyNumberFormat="1" applyFont="1" applyFill="1" applyBorder="1" applyAlignment="1">
      <alignment vertical="center"/>
    </xf>
    <xf numFmtId="38" fontId="5" fillId="0" borderId="0" xfId="13" applyNumberFormat="1" applyFont="1" applyFill="1"/>
    <xf numFmtId="37" fontId="22" fillId="0" borderId="0" xfId="13" applyNumberFormat="1" applyFont="1" applyFill="1" applyAlignment="1">
      <alignment horizontal="left"/>
    </xf>
    <xf numFmtId="38" fontId="8" fillId="0" borderId="0" xfId="13" applyNumberFormat="1" applyFont="1" applyFill="1" applyAlignment="1">
      <alignment horizontal="justify"/>
    </xf>
    <xf numFmtId="38" fontId="7" fillId="0" borderId="0" xfId="13" applyNumberFormat="1" applyFont="1" applyFill="1" applyAlignment="1">
      <alignment horizontal="left"/>
    </xf>
    <xf numFmtId="0" fontId="5" fillId="0" borderId="0" xfId="13" applyFont="1" applyFill="1" applyAlignment="1">
      <alignment wrapText="1"/>
    </xf>
    <xf numFmtId="0" fontId="5" fillId="0" borderId="0" xfId="13" applyFont="1" applyFill="1" applyAlignment="1">
      <alignment horizontal="left" wrapText="1"/>
    </xf>
    <xf numFmtId="0" fontId="10" fillId="0" borderId="0" xfId="13" applyFont="1" applyFill="1" applyAlignment="1"/>
    <xf numFmtId="0" fontId="4" fillId="0" borderId="0" xfId="13" applyFont="1" applyFill="1" applyAlignment="1">
      <alignment wrapText="1"/>
    </xf>
    <xf numFmtId="37" fontId="6" fillId="0" borderId="0" xfId="13" applyNumberFormat="1" applyFont="1" applyFill="1" applyAlignment="1">
      <alignment horizontal="center"/>
    </xf>
    <xf numFmtId="167" fontId="5" fillId="0" borderId="0" xfId="13" applyNumberFormat="1" applyFont="1" applyFill="1" applyBorder="1" applyAlignment="1">
      <alignment wrapText="1"/>
    </xf>
    <xf numFmtId="37" fontId="5" fillId="0" borderId="0" xfId="13" applyNumberFormat="1" applyFont="1" applyFill="1" applyBorder="1" applyAlignment="1">
      <alignment wrapText="1"/>
    </xf>
    <xf numFmtId="0" fontId="8" fillId="0" borderId="0" xfId="13" applyFont="1" applyFill="1" applyAlignment="1">
      <alignment wrapText="1"/>
    </xf>
    <xf numFmtId="0" fontId="6" fillId="0" borderId="0" xfId="13" applyNumberFormat="1" applyFont="1" applyFill="1" applyBorder="1" applyAlignment="1">
      <alignment horizontal="center"/>
    </xf>
    <xf numFmtId="0" fontId="5" fillId="0" borderId="0" xfId="13" applyFont="1" applyFill="1" applyBorder="1" applyAlignment="1">
      <alignment wrapText="1"/>
    </xf>
    <xf numFmtId="41" fontId="6" fillId="0" borderId="0" xfId="13" applyNumberFormat="1" applyFont="1" applyFill="1" applyAlignment="1">
      <alignment horizontal="center"/>
    </xf>
    <xf numFmtId="41" fontId="4" fillId="0" borderId="2" xfId="13" applyNumberFormat="1" applyFont="1" applyFill="1" applyBorder="1" applyAlignment="1">
      <alignment horizontal="right"/>
    </xf>
    <xf numFmtId="41" fontId="4" fillId="0" borderId="0" xfId="13" applyNumberFormat="1" applyFont="1" applyFill="1" applyBorder="1" applyAlignment="1">
      <alignment horizontal="right"/>
    </xf>
    <xf numFmtId="37" fontId="6" fillId="0" borderId="0" xfId="13" applyNumberFormat="1" applyFont="1" applyFill="1" applyBorder="1" applyAlignment="1">
      <alignment horizontal="center"/>
    </xf>
    <xf numFmtId="0" fontId="8" fillId="0" borderId="0" xfId="13" applyFont="1" applyFill="1" applyAlignment="1">
      <alignment horizontal="justify" wrapText="1"/>
    </xf>
    <xf numFmtId="37" fontId="5" fillId="0" borderId="0" xfId="13" applyNumberFormat="1" applyFont="1" applyFill="1" applyAlignment="1">
      <alignment wrapText="1"/>
    </xf>
    <xf numFmtId="41" fontId="4" fillId="0" borderId="0" xfId="13" applyNumberFormat="1" applyFont="1" applyFill="1" applyBorder="1" applyAlignment="1"/>
    <xf numFmtId="168" fontId="8" fillId="0" borderId="0" xfId="13" applyNumberFormat="1" applyFont="1" applyFill="1" applyAlignment="1">
      <alignment horizontal="center"/>
    </xf>
    <xf numFmtId="37" fontId="4" fillId="0" borderId="3" xfId="13" applyNumberFormat="1" applyFont="1" applyFill="1" applyBorder="1" applyAlignment="1"/>
    <xf numFmtId="38" fontId="14" fillId="0" borderId="0" xfId="13" applyNumberFormat="1" applyFont="1" applyFill="1" applyAlignment="1">
      <alignment horizontal="center"/>
    </xf>
    <xf numFmtId="170" fontId="5" fillId="0" borderId="1" xfId="1" applyNumberFormat="1" applyFont="1" applyFill="1" applyBorder="1" applyAlignment="1">
      <alignment horizontal="center"/>
    </xf>
    <xf numFmtId="37" fontId="22" fillId="0" borderId="0" xfId="13" quotePrefix="1" applyNumberFormat="1" applyFont="1" applyFill="1" applyBorder="1" applyAlignment="1">
      <alignment horizontal="left"/>
    </xf>
    <xf numFmtId="40" fontId="22" fillId="0" borderId="0" xfId="1" applyNumberFormat="1" applyFont="1" applyFill="1" applyBorder="1" applyAlignment="1">
      <alignment horizontal="left"/>
    </xf>
    <xf numFmtId="165" fontId="5" fillId="0" borderId="0" xfId="1" applyFont="1" applyFill="1" applyAlignment="1">
      <alignment horizontal="center"/>
    </xf>
    <xf numFmtId="0" fontId="5" fillId="0" borderId="0" xfId="0" applyFont="1" applyFill="1" applyAlignment="1">
      <alignment vertical="top"/>
    </xf>
    <xf numFmtId="41" fontId="5" fillId="0" borderId="0" xfId="1" applyNumberFormat="1" applyFont="1" applyFill="1" applyAlignment="1">
      <alignment horizontal="center"/>
    </xf>
    <xf numFmtId="0" fontId="8" fillId="0" borderId="0" xfId="13" applyFont="1" applyFill="1" applyAlignment="1">
      <alignment horizontal="left"/>
    </xf>
    <xf numFmtId="37" fontId="4" fillId="0" borderId="0" xfId="13" applyNumberFormat="1" applyFont="1" applyFill="1" applyBorder="1" applyAlignment="1">
      <alignment horizontal="right"/>
    </xf>
    <xf numFmtId="0" fontId="5" fillId="0" borderId="0" xfId="13" applyFont="1" applyFill="1" applyAlignment="1">
      <alignment horizontal="justify"/>
    </xf>
    <xf numFmtId="38" fontId="5" fillId="0" borderId="0" xfId="13" applyNumberFormat="1" applyFont="1" applyFill="1" applyAlignment="1">
      <alignment horizontal="centerContinuous"/>
    </xf>
    <xf numFmtId="37" fontId="5" fillId="0" borderId="0" xfId="13" applyNumberFormat="1" applyFont="1" applyFill="1" applyAlignment="1">
      <alignment horizontal="centerContinuous"/>
    </xf>
    <xf numFmtId="37" fontId="5" fillId="0" borderId="0" xfId="13" applyNumberFormat="1" applyFont="1" applyFill="1" applyBorder="1" applyAlignment="1">
      <alignment horizontal="centerContinuous"/>
    </xf>
    <xf numFmtId="41" fontId="5" fillId="0" borderId="0" xfId="13" applyNumberFormat="1" applyFont="1" applyFill="1" applyAlignment="1">
      <alignment horizontal="right"/>
    </xf>
    <xf numFmtId="0" fontId="4" fillId="0" borderId="0" xfId="13" applyFont="1" applyFill="1" applyAlignment="1">
      <alignment horizontal="left" vertical="center"/>
    </xf>
    <xf numFmtId="41" fontId="5" fillId="0" borderId="0" xfId="13" applyNumberFormat="1" applyFont="1" applyFill="1" applyBorder="1" applyAlignment="1">
      <alignment horizontal="right" vertical="center"/>
    </xf>
    <xf numFmtId="38" fontId="4" fillId="0" borderId="0" xfId="13" applyNumberFormat="1" applyFont="1" applyFill="1"/>
    <xf numFmtId="37" fontId="4" fillId="0" borderId="0" xfId="13" applyNumberFormat="1" applyFont="1" applyFill="1" applyBorder="1" applyAlignment="1">
      <alignment horizontal="right" vertical="center"/>
    </xf>
    <xf numFmtId="37" fontId="5" fillId="0" borderId="0" xfId="13" applyNumberFormat="1" applyFont="1" applyFill="1" applyBorder="1" applyAlignment="1">
      <alignment horizontal="right" vertical="center"/>
    </xf>
    <xf numFmtId="0" fontId="9" fillId="0" borderId="0" xfId="13" applyFont="1" applyFill="1" applyAlignment="1">
      <alignment horizontal="justify" vertical="center"/>
    </xf>
    <xf numFmtId="0" fontId="5" fillId="0" borderId="0" xfId="13" applyFont="1" applyFill="1" applyAlignment="1">
      <alignment vertical="center"/>
    </xf>
    <xf numFmtId="38" fontId="5" fillId="0" borderId="0" xfId="13" applyNumberFormat="1" applyFont="1" applyFill="1" applyBorder="1" applyAlignment="1">
      <alignment vertical="center"/>
    </xf>
    <xf numFmtId="38" fontId="4" fillId="0" borderId="0" xfId="13" applyNumberFormat="1" applyFont="1" applyFill="1" applyBorder="1" applyAlignment="1"/>
    <xf numFmtId="0" fontId="4" fillId="0" borderId="0" xfId="13" applyFont="1" applyFill="1" applyAlignment="1">
      <alignment horizontal="justify" vertical="center"/>
    </xf>
    <xf numFmtId="0" fontId="5" fillId="0" borderId="0" xfId="13" applyFont="1" applyFill="1" applyAlignment="1">
      <alignment horizontal="justify" vertical="center"/>
    </xf>
    <xf numFmtId="39" fontId="5" fillId="0" borderId="0" xfId="1" applyNumberFormat="1" applyFont="1" applyFill="1" applyBorder="1" applyAlignment="1">
      <alignment vertical="center"/>
    </xf>
    <xf numFmtId="38" fontId="4" fillId="0" borderId="0" xfId="13" applyNumberFormat="1" applyFont="1" applyFill="1" applyAlignment="1">
      <alignment horizontal="justify"/>
    </xf>
    <xf numFmtId="170" fontId="4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Alignment="1">
      <alignment wrapText="1"/>
    </xf>
    <xf numFmtId="37" fontId="12" fillId="0" borderId="0" xfId="13" applyNumberFormat="1" applyFont="1" applyFill="1" applyBorder="1" applyAlignment="1">
      <alignment horizontal="center" vertical="center"/>
    </xf>
    <xf numFmtId="170" fontId="5" fillId="0" borderId="0" xfId="1" quotePrefix="1" applyNumberFormat="1" applyFont="1" applyFill="1" applyBorder="1" applyAlignment="1">
      <alignment horizontal="right"/>
    </xf>
    <xf numFmtId="43" fontId="5" fillId="0" borderId="0" xfId="13" applyNumberFormat="1" applyFont="1" applyFill="1" applyAlignment="1"/>
    <xf numFmtId="38" fontId="5" fillId="0" borderId="0" xfId="0" applyNumberFormat="1" applyFont="1" applyAlignment="1">
      <alignment vertical="top"/>
    </xf>
    <xf numFmtId="170" fontId="5" fillId="0" borderId="0" xfId="1" applyNumberFormat="1" applyFont="1" applyFill="1" applyAlignment="1">
      <alignment horizontal="center"/>
    </xf>
    <xf numFmtId="170" fontId="5" fillId="0" borderId="0" xfId="1" applyNumberFormat="1" applyFont="1" applyFill="1" applyBorder="1" applyAlignment="1"/>
    <xf numFmtId="0" fontId="7" fillId="0" borderId="0" xfId="13" applyFont="1" applyFill="1" applyAlignment="1">
      <alignment wrapText="1"/>
    </xf>
    <xf numFmtId="41" fontId="5" fillId="0" borderId="0" xfId="13" applyNumberFormat="1" applyFont="1"/>
    <xf numFmtId="0" fontId="5" fillId="0" borderId="0" xfId="13" applyFont="1" applyAlignment="1">
      <alignment wrapText="1"/>
    </xf>
    <xf numFmtId="0" fontId="5" fillId="0" borderId="0" xfId="13" applyFont="1"/>
    <xf numFmtId="41" fontId="5" fillId="0" borderId="1" xfId="13" applyNumberFormat="1" applyFont="1" applyBorder="1"/>
    <xf numFmtId="49" fontId="14" fillId="0" borderId="0" xfId="13" applyNumberFormat="1" applyFont="1" applyFill="1" applyBorder="1" applyAlignment="1">
      <alignment horizontal="center"/>
    </xf>
    <xf numFmtId="37" fontId="5" fillId="0" borderId="0" xfId="13" applyNumberFormat="1" applyFont="1" applyAlignment="1">
      <alignment wrapText="1"/>
    </xf>
    <xf numFmtId="37" fontId="5" fillId="0" borderId="0" xfId="13" applyNumberFormat="1" applyFont="1"/>
    <xf numFmtId="170" fontId="5" fillId="0" borderId="0" xfId="1" applyNumberFormat="1" applyFont="1" applyAlignment="1">
      <alignment horizontal="center"/>
    </xf>
    <xf numFmtId="165" fontId="5" fillId="0" borderId="0" xfId="1" applyFont="1"/>
    <xf numFmtId="41" fontId="5" fillId="0" borderId="0" xfId="1" applyNumberFormat="1" applyFont="1" applyAlignment="1">
      <alignment horizontal="center"/>
    </xf>
    <xf numFmtId="41" fontId="5" fillId="0" borderId="1" xfId="13" applyNumberFormat="1" applyFont="1" applyBorder="1" applyAlignment="1">
      <alignment horizontal="center"/>
    </xf>
    <xf numFmtId="170" fontId="5" fillId="0" borderId="0" xfId="1" applyNumberFormat="1" applyFont="1"/>
    <xf numFmtId="165" fontId="5" fillId="0" borderId="0" xfId="1" applyFont="1" applyAlignment="1">
      <alignment horizontal="right"/>
    </xf>
    <xf numFmtId="41" fontId="5" fillId="0" borderId="0" xfId="13" applyNumberFormat="1" applyFont="1" applyAlignment="1">
      <alignment horizontal="right"/>
    </xf>
    <xf numFmtId="41" fontId="4" fillId="0" borderId="2" xfId="13" applyNumberFormat="1" applyFont="1" applyBorder="1" applyAlignment="1">
      <alignment horizontal="right"/>
    </xf>
    <xf numFmtId="37" fontId="5" fillId="0" borderId="1" xfId="13" applyNumberFormat="1" applyFont="1" applyBorder="1"/>
    <xf numFmtId="0" fontId="5" fillId="0" borderId="0" xfId="13" applyFont="1" applyAlignment="1">
      <alignment horizontal="left"/>
    </xf>
    <xf numFmtId="167" fontId="5" fillId="0" borderId="0" xfId="1" applyNumberFormat="1" applyFont="1" applyAlignment="1">
      <alignment horizontal="center"/>
    </xf>
    <xf numFmtId="37" fontId="5" fillId="0" borderId="0" xfId="13" applyNumberFormat="1" applyFont="1" applyFill="1" applyAlignment="1">
      <alignment vertical="center"/>
    </xf>
    <xf numFmtId="38" fontId="29" fillId="0" borderId="0" xfId="13" applyNumberFormat="1" applyFont="1" applyFill="1" applyAlignment="1"/>
    <xf numFmtId="41" fontId="5" fillId="0" borderId="0" xfId="10" applyNumberFormat="1" applyFont="1" applyFill="1" applyAlignment="1"/>
    <xf numFmtId="41" fontId="5" fillId="0" borderId="4" xfId="9" applyNumberFormat="1" applyFont="1" applyFill="1" applyBorder="1" applyAlignment="1"/>
    <xf numFmtId="41" fontId="5" fillId="0" borderId="0" xfId="9" applyNumberFormat="1" applyFont="1" applyFill="1" applyAlignment="1"/>
    <xf numFmtId="170" fontId="4" fillId="0" borderId="0" xfId="1" applyNumberFormat="1" applyFont="1" applyFill="1" applyAlignment="1">
      <alignment horizontal="center"/>
    </xf>
    <xf numFmtId="165" fontId="5" fillId="0" borderId="1" xfId="1" applyFont="1" applyFill="1" applyBorder="1" applyAlignment="1">
      <alignment horizontal="center"/>
    </xf>
    <xf numFmtId="170" fontId="4" fillId="0" borderId="2" xfId="1" applyNumberFormat="1" applyFont="1" applyFill="1" applyBorder="1" applyAlignment="1"/>
    <xf numFmtId="170" fontId="4" fillId="0" borderId="0" xfId="1" applyNumberFormat="1" applyFont="1" applyFill="1" applyBorder="1" applyAlignment="1"/>
    <xf numFmtId="170" fontId="4" fillId="0" borderId="4" xfId="1" applyNumberFormat="1" applyFont="1" applyFill="1" applyBorder="1" applyAlignment="1"/>
    <xf numFmtId="170" fontId="5" fillId="0" borderId="0" xfId="1" quotePrefix="1" applyNumberFormat="1" applyFont="1" applyFill="1" applyAlignment="1">
      <alignment horizontal="center"/>
    </xf>
    <xf numFmtId="165" fontId="5" fillId="0" borderId="0" xfId="1" quotePrefix="1" applyFont="1" applyFill="1" applyAlignment="1">
      <alignment horizontal="center"/>
    </xf>
    <xf numFmtId="41" fontId="4" fillId="0" borderId="2" xfId="13" applyNumberFormat="1" applyFont="1" applyFill="1" applyBorder="1" applyAlignment="1"/>
    <xf numFmtId="41" fontId="5" fillId="0" borderId="1" xfId="0" applyNumberFormat="1" applyFont="1" applyFill="1" applyBorder="1" applyAlignment="1"/>
    <xf numFmtId="41" fontId="4" fillId="0" borderId="0" xfId="13" applyNumberFormat="1" applyFont="1" applyFill="1" applyAlignment="1"/>
    <xf numFmtId="37" fontId="5" fillId="0" borderId="1" xfId="0" applyNumberFormat="1" applyFont="1" applyFill="1" applyBorder="1" applyAlignment="1"/>
    <xf numFmtId="41" fontId="4" fillId="0" borderId="1" xfId="13" applyNumberFormat="1" applyFont="1" applyFill="1" applyBorder="1" applyAlignment="1"/>
    <xf numFmtId="170" fontId="4" fillId="0" borderId="1" xfId="1" applyNumberFormat="1" applyFont="1" applyFill="1" applyBorder="1" applyAlignment="1">
      <alignment horizontal="center"/>
    </xf>
    <xf numFmtId="41" fontId="4" fillId="0" borderId="3" xfId="13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 vertical="center"/>
    </xf>
    <xf numFmtId="37" fontId="4" fillId="0" borderId="3" xfId="13" applyNumberFormat="1" applyFont="1" applyFill="1" applyBorder="1" applyAlignment="1">
      <alignment horizontal="right" vertical="center"/>
    </xf>
    <xf numFmtId="39" fontId="5" fillId="0" borderId="4" xfId="1" applyNumberFormat="1" applyFont="1" applyFill="1" applyBorder="1" applyAlignment="1">
      <alignment vertical="center"/>
    </xf>
    <xf numFmtId="170" fontId="5" fillId="0" borderId="0" xfId="1" applyNumberFormat="1" applyFont="1" applyFill="1"/>
    <xf numFmtId="37" fontId="12" fillId="0" borderId="0" xfId="13" applyNumberFormat="1" applyFont="1" applyFill="1" applyAlignment="1">
      <alignment vertical="center"/>
    </xf>
    <xf numFmtId="41" fontId="11" fillId="0" borderId="0" xfId="1" applyNumberFormat="1" applyFont="1" applyFill="1" applyBorder="1" applyAlignment="1">
      <alignment horizontal="center" vertical="center" wrapText="1"/>
    </xf>
    <xf numFmtId="37" fontId="12" fillId="0" borderId="0" xfId="12" applyNumberFormat="1" applyFont="1" applyFill="1" applyBorder="1" applyAlignment="1">
      <alignment horizontal="center" vertical="center"/>
    </xf>
    <xf numFmtId="0" fontId="12" fillId="0" borderId="0" xfId="12" applyFont="1" applyFill="1" applyBorder="1" applyAlignment="1">
      <alignment horizontal="center" vertical="center"/>
    </xf>
    <xf numFmtId="37" fontId="13" fillId="0" borderId="0" xfId="12" applyNumberFormat="1" applyFont="1" applyFill="1" applyBorder="1" applyAlignment="1">
      <alignment horizontal="center" vertical="center"/>
    </xf>
    <xf numFmtId="37" fontId="12" fillId="0" borderId="0" xfId="13" applyNumberFormat="1" applyFont="1" applyFill="1" applyBorder="1" applyAlignment="1">
      <alignment vertical="center"/>
    </xf>
    <xf numFmtId="0" fontId="12" fillId="0" borderId="0" xfId="13" applyFont="1" applyFill="1" applyBorder="1" applyAlignment="1">
      <alignment vertical="center"/>
    </xf>
    <xf numFmtId="0" fontId="12" fillId="0" borderId="0" xfId="13" applyFont="1" applyFill="1" applyAlignment="1">
      <alignment vertical="center"/>
    </xf>
    <xf numFmtId="37" fontId="23" fillId="0" borderId="0" xfId="13" applyNumberFormat="1" applyFont="1" applyFill="1" applyAlignment="1">
      <alignment horizontal="center" vertical="center"/>
    </xf>
    <xf numFmtId="37" fontId="23" fillId="0" borderId="0" xfId="13" applyNumberFormat="1" applyFont="1" applyFill="1" applyBorder="1" applyAlignment="1">
      <alignment horizontal="center" vertical="center"/>
    </xf>
    <xf numFmtId="0" fontId="23" fillId="0" borderId="0" xfId="13" applyFont="1" applyFill="1" applyBorder="1" applyAlignment="1">
      <alignment vertical="center"/>
    </xf>
    <xf numFmtId="0" fontId="23" fillId="0" borderId="0" xfId="13" applyFont="1" applyFill="1" applyAlignment="1">
      <alignment horizontal="center" vertical="center"/>
    </xf>
    <xf numFmtId="37" fontId="12" fillId="0" borderId="0" xfId="13" applyNumberFormat="1" applyFont="1" applyFill="1" applyBorder="1" applyAlignment="1">
      <alignment horizontal="right" vertical="center"/>
    </xf>
    <xf numFmtId="0" fontId="12" fillId="0" borderId="0" xfId="12" applyFont="1" applyFill="1" applyAlignment="1">
      <alignment vertical="center"/>
    </xf>
    <xf numFmtId="37" fontId="12" fillId="0" borderId="5" xfId="12" applyNumberFormat="1" applyFont="1" applyFill="1" applyBorder="1" applyAlignment="1">
      <alignment vertical="center"/>
    </xf>
    <xf numFmtId="37" fontId="12" fillId="0" borderId="5" xfId="12" applyNumberFormat="1" applyFont="1" applyFill="1" applyBorder="1" applyAlignment="1">
      <alignment horizontal="center" vertical="center"/>
    </xf>
    <xf numFmtId="37" fontId="12" fillId="0" borderId="0" xfId="12" applyNumberFormat="1" applyFont="1" applyFill="1" applyBorder="1" applyAlignment="1">
      <alignment vertical="center"/>
    </xf>
    <xf numFmtId="37" fontId="12" fillId="0" borderId="0" xfId="12" applyNumberFormat="1" applyFont="1" applyFill="1" applyAlignment="1">
      <alignment vertical="center"/>
    </xf>
    <xf numFmtId="37" fontId="12" fillId="0" borderId="0" xfId="12" applyNumberFormat="1" applyFont="1" applyFill="1" applyAlignment="1">
      <alignment horizontal="center" vertical="center"/>
    </xf>
    <xf numFmtId="0" fontId="12" fillId="0" borderId="0" xfId="12" applyFont="1" applyFill="1" applyBorder="1" applyAlignment="1">
      <alignment vertical="center"/>
    </xf>
    <xf numFmtId="0" fontId="12" fillId="0" borderId="5" xfId="12" applyFont="1" applyFill="1" applyBorder="1" applyAlignment="1">
      <alignment horizontal="center" vertical="center"/>
    </xf>
    <xf numFmtId="0" fontId="12" fillId="0" borderId="0" xfId="12" applyFont="1" applyFill="1" applyAlignment="1">
      <alignment horizontal="center" vertical="center"/>
    </xf>
    <xf numFmtId="49" fontId="11" fillId="0" borderId="0" xfId="12" applyNumberFormat="1" applyFont="1" applyFill="1" applyBorder="1" applyAlignment="1">
      <alignment horizontal="center" vertical="center"/>
    </xf>
    <xf numFmtId="41" fontId="11" fillId="0" borderId="0" xfId="1" applyNumberFormat="1" applyFont="1" applyFill="1" applyAlignment="1">
      <alignment vertical="center" wrapText="1"/>
    </xf>
    <xf numFmtId="164" fontId="11" fillId="0" borderId="0" xfId="12" applyNumberFormat="1" applyFont="1" applyFill="1" applyBorder="1" applyAlignment="1">
      <alignment horizontal="center" vertical="center"/>
    </xf>
    <xf numFmtId="41" fontId="11" fillId="0" borderId="0" xfId="1" applyNumberFormat="1" applyFont="1" applyFill="1" applyAlignment="1">
      <alignment horizontal="center" vertical="center" wrapText="1"/>
    </xf>
    <xf numFmtId="37" fontId="11" fillId="0" borderId="0" xfId="1" applyNumberFormat="1" applyFont="1" applyFill="1" applyAlignment="1">
      <alignment vertical="center" wrapText="1"/>
    </xf>
    <xf numFmtId="41" fontId="11" fillId="0" borderId="0" xfId="1" applyNumberFormat="1" applyFont="1" applyFill="1" applyBorder="1" applyAlignment="1">
      <alignment vertical="center" wrapText="1"/>
    </xf>
    <xf numFmtId="37" fontId="11" fillId="0" borderId="0" xfId="13" applyNumberFormat="1" applyFont="1" applyFill="1" applyBorder="1" applyAlignment="1">
      <alignment horizontal="center" vertical="center"/>
    </xf>
    <xf numFmtId="170" fontId="12" fillId="0" borderId="0" xfId="1" applyNumberFormat="1" applyFont="1" applyFill="1" applyAlignment="1">
      <alignment vertical="center"/>
    </xf>
    <xf numFmtId="170" fontId="23" fillId="0" borderId="0" xfId="1" applyNumberFormat="1" applyFont="1" applyFill="1" applyAlignment="1">
      <alignment horizontal="centerContinuous" vertical="center"/>
    </xf>
    <xf numFmtId="37" fontId="23" fillId="0" borderId="0" xfId="13" applyNumberFormat="1" applyFont="1" applyFill="1" applyAlignment="1">
      <alignment horizontal="centerContinuous" vertical="center"/>
    </xf>
    <xf numFmtId="170" fontId="12" fillId="0" borderId="0" xfId="1" applyNumberFormat="1" applyFont="1" applyFill="1" applyBorder="1" applyAlignment="1">
      <alignment horizontal="center" vertical="center"/>
    </xf>
    <xf numFmtId="37" fontId="12" fillId="0" borderId="1" xfId="13" applyNumberFormat="1" applyFont="1" applyFill="1" applyBorder="1" applyAlignment="1">
      <alignment horizontal="center" vertical="center"/>
    </xf>
    <xf numFmtId="0" fontId="12" fillId="0" borderId="0" xfId="13" applyFont="1" applyFill="1" applyAlignment="1">
      <alignment horizontal="center" vertical="center"/>
    </xf>
    <xf numFmtId="37" fontId="12" fillId="0" borderId="5" xfId="13" applyNumberFormat="1" applyFont="1" applyFill="1" applyBorder="1" applyAlignment="1">
      <alignment horizontal="center" vertical="center"/>
    </xf>
    <xf numFmtId="37" fontId="12" fillId="0" borderId="5" xfId="13" applyNumberFormat="1" applyFont="1" applyFill="1" applyBorder="1" applyAlignment="1">
      <alignment vertical="center"/>
    </xf>
    <xf numFmtId="37" fontId="12" fillId="0" borderId="0" xfId="13" applyNumberFormat="1" applyFont="1" applyFill="1" applyAlignment="1">
      <alignment horizontal="center" vertical="center"/>
    </xf>
    <xf numFmtId="170" fontId="12" fillId="0" borderId="0" xfId="1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vertical="top"/>
    </xf>
    <xf numFmtId="37" fontId="5" fillId="0" borderId="0" xfId="13" applyNumberFormat="1" applyFont="1" applyFill="1"/>
    <xf numFmtId="165" fontId="5" fillId="0" borderId="0" xfId="1" applyFont="1" applyFill="1"/>
    <xf numFmtId="0" fontId="12" fillId="0" borderId="0" xfId="12" applyFont="1" applyFill="1" applyAlignment="1">
      <alignment horizontal="left" vertical="center"/>
    </xf>
    <xf numFmtId="0" fontId="14" fillId="0" borderId="0" xfId="12" applyFont="1" applyFill="1" applyAlignment="1">
      <alignment horizontal="center" vertical="center"/>
    </xf>
    <xf numFmtId="170" fontId="11" fillId="0" borderId="0" xfId="1" applyNumberFormat="1" applyFont="1" applyFill="1" applyBorder="1" applyAlignment="1">
      <alignment vertical="center"/>
    </xf>
    <xf numFmtId="0" fontId="11" fillId="0" borderId="0" xfId="13" applyFont="1" applyFill="1" applyBorder="1" applyAlignment="1">
      <alignment vertical="center"/>
    </xf>
    <xf numFmtId="37" fontId="11" fillId="0" borderId="0" xfId="13" applyNumberFormat="1" applyFont="1" applyFill="1" applyAlignment="1">
      <alignment vertical="center"/>
    </xf>
    <xf numFmtId="170" fontId="11" fillId="0" borderId="0" xfId="13" applyNumberFormat="1" applyFont="1" applyFill="1" applyBorder="1" applyAlignment="1">
      <alignment vertical="center"/>
    </xf>
    <xf numFmtId="170" fontId="12" fillId="0" borderId="0" xfId="1" applyNumberFormat="1" applyFont="1" applyFill="1" applyBorder="1" applyAlignment="1">
      <alignment vertical="center"/>
    </xf>
    <xf numFmtId="170" fontId="12" fillId="0" borderId="0" xfId="13" applyNumberFormat="1" applyFont="1" applyFill="1" applyBorder="1" applyAlignment="1">
      <alignment vertical="center"/>
    </xf>
    <xf numFmtId="170" fontId="12" fillId="0" borderId="1" xfId="12" applyNumberFormat="1" applyFont="1" applyFill="1" applyBorder="1" applyAlignment="1">
      <alignment vertical="center"/>
    </xf>
    <xf numFmtId="41" fontId="12" fillId="0" borderId="0" xfId="13" applyNumberFormat="1" applyFont="1" applyFill="1" applyBorder="1" applyAlignment="1">
      <alignment vertical="center"/>
    </xf>
    <xf numFmtId="41" fontId="12" fillId="0" borderId="1" xfId="1" applyNumberFormat="1" applyFont="1" applyFill="1" applyBorder="1" applyAlignment="1">
      <alignment vertical="center"/>
    </xf>
    <xf numFmtId="170" fontId="11" fillId="0" borderId="2" xfId="1" applyNumberFormat="1" applyFont="1" applyFill="1" applyBorder="1" applyAlignment="1"/>
    <xf numFmtId="37" fontId="11" fillId="0" borderId="0" xfId="13" applyNumberFormat="1" applyFont="1" applyFill="1" applyBorder="1" applyAlignment="1">
      <alignment vertical="center"/>
    </xf>
    <xf numFmtId="41" fontId="11" fillId="0" borderId="2" xfId="12" applyNumberFormat="1" applyFont="1" applyFill="1" applyBorder="1" applyAlignment="1">
      <alignment vertical="center"/>
    </xf>
    <xf numFmtId="170" fontId="11" fillId="0" borderId="2" xfId="1" applyNumberFormat="1" applyFont="1" applyFill="1" applyBorder="1" applyAlignment="1">
      <alignment vertical="center"/>
    </xf>
    <xf numFmtId="41" fontId="11" fillId="0" borderId="1" xfId="1" applyNumberFormat="1" applyFont="1" applyFill="1" applyBorder="1" applyAlignment="1">
      <alignment vertical="center"/>
    </xf>
    <xf numFmtId="170" fontId="11" fillId="0" borderId="5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164" fontId="11" fillId="0" borderId="0" xfId="1" applyNumberFormat="1" applyFont="1" applyFill="1" applyBorder="1" applyAlignment="1">
      <alignment vertical="center"/>
    </xf>
    <xf numFmtId="165" fontId="12" fillId="0" borderId="0" xfId="1" applyFont="1" applyFill="1" applyBorder="1" applyAlignment="1">
      <alignment vertical="center"/>
    </xf>
    <xf numFmtId="170" fontId="12" fillId="0" borderId="1" xfId="1" applyNumberFormat="1" applyFont="1" applyFill="1" applyBorder="1" applyAlignment="1">
      <alignment vertical="center"/>
    </xf>
    <xf numFmtId="170" fontId="12" fillId="0" borderId="0" xfId="12" applyNumberFormat="1" applyFont="1" applyFill="1" applyBorder="1" applyAlignment="1">
      <alignment vertical="center"/>
    </xf>
    <xf numFmtId="170" fontId="11" fillId="0" borderId="4" xfId="1" applyNumberFormat="1" applyFont="1" applyFill="1" applyBorder="1" applyAlignment="1">
      <alignment vertical="center"/>
    </xf>
    <xf numFmtId="41" fontId="11" fillId="0" borderId="4" xfId="12" applyNumberFormat="1" applyFont="1" applyFill="1" applyBorder="1" applyAlignment="1">
      <alignment vertical="center"/>
    </xf>
    <xf numFmtId="0" fontId="11" fillId="0" borderId="0" xfId="12" applyFont="1" applyFill="1" applyBorder="1" applyAlignment="1">
      <alignment vertical="center"/>
    </xf>
    <xf numFmtId="41" fontId="11" fillId="0" borderId="0" xfId="12" applyNumberFormat="1" applyFont="1" applyFill="1" applyBorder="1" applyAlignment="1">
      <alignment vertical="center"/>
    </xf>
    <xf numFmtId="37" fontId="11" fillId="0" borderId="0" xfId="12" applyNumberFormat="1" applyFont="1" applyFill="1" applyBorder="1" applyAlignment="1">
      <alignment vertical="center"/>
    </xf>
    <xf numFmtId="37" fontId="13" fillId="0" borderId="0" xfId="12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2" fillId="0" borderId="0" xfId="12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41" fontId="12" fillId="0" borderId="0" xfId="12" applyNumberFormat="1" applyFont="1" applyFill="1" applyAlignment="1">
      <alignment vertical="center"/>
    </xf>
    <xf numFmtId="165" fontId="12" fillId="0" borderId="0" xfId="1" applyFont="1" applyFill="1" applyBorder="1" applyAlignment="1"/>
    <xf numFmtId="41" fontId="21" fillId="0" borderId="0" xfId="12" applyNumberFormat="1" applyFont="1" applyFill="1" applyBorder="1" applyAlignment="1">
      <alignment vertical="center"/>
    </xf>
    <xf numFmtId="41" fontId="13" fillId="0" borderId="0" xfId="12" applyNumberFormat="1" applyFont="1" applyFill="1" applyBorder="1" applyAlignment="1">
      <alignment vertical="center"/>
    </xf>
    <xf numFmtId="165" fontId="12" fillId="0" borderId="1" xfId="1" applyFont="1" applyFill="1" applyBorder="1" applyAlignment="1"/>
    <xf numFmtId="41" fontId="12" fillId="0" borderId="1" xfId="12" applyNumberFormat="1" applyFont="1" applyFill="1" applyBorder="1" applyAlignment="1">
      <alignment vertical="center"/>
    </xf>
    <xf numFmtId="37" fontId="12" fillId="0" borderId="1" xfId="12" applyNumberFormat="1" applyFont="1" applyFill="1" applyBorder="1" applyAlignment="1">
      <alignment vertical="center"/>
    </xf>
    <xf numFmtId="170" fontId="11" fillId="0" borderId="1" xfId="1" applyNumberFormat="1" applyFont="1" applyFill="1" applyBorder="1" applyAlignment="1"/>
    <xf numFmtId="170" fontId="11" fillId="0" borderId="0" xfId="12" applyNumberFormat="1" applyFont="1" applyFill="1" applyBorder="1" applyAlignment="1">
      <alignment vertical="center"/>
    </xf>
    <xf numFmtId="165" fontId="11" fillId="0" borderId="0" xfId="1" applyFont="1" applyFill="1" applyBorder="1" applyAlignment="1"/>
    <xf numFmtId="165" fontId="11" fillId="0" borderId="1" xfId="1" applyFont="1" applyFill="1" applyBorder="1" applyAlignment="1"/>
    <xf numFmtId="165" fontId="11" fillId="0" borderId="2" xfId="1" applyFont="1" applyFill="1" applyBorder="1" applyAlignment="1"/>
    <xf numFmtId="41" fontId="11" fillId="0" borderId="1" xfId="12" applyNumberFormat="1" applyFont="1" applyFill="1" applyBorder="1" applyAlignment="1">
      <alignment vertical="center"/>
    </xf>
    <xf numFmtId="41" fontId="11" fillId="0" borderId="2" xfId="1" applyNumberFormat="1" applyFont="1" applyFill="1" applyBorder="1" applyAlignment="1">
      <alignment vertical="center"/>
    </xf>
    <xf numFmtId="169" fontId="11" fillId="0" borderId="0" xfId="12" applyNumberFormat="1" applyFont="1" applyFill="1" applyBorder="1" applyAlignment="1">
      <alignment vertical="center"/>
    </xf>
    <xf numFmtId="169" fontId="12" fillId="0" borderId="0" xfId="12" applyNumberFormat="1" applyFont="1" applyFill="1" applyBorder="1" applyAlignment="1">
      <alignment vertical="center"/>
    </xf>
    <xf numFmtId="169" fontId="12" fillId="0" borderId="1" xfId="12" applyNumberFormat="1" applyFont="1" applyFill="1" applyBorder="1" applyAlignment="1">
      <alignment vertical="center"/>
    </xf>
    <xf numFmtId="171" fontId="11" fillId="0" borderId="0" xfId="12" applyNumberFormat="1" applyFont="1" applyFill="1" applyBorder="1" applyAlignment="1">
      <alignment vertical="center"/>
    </xf>
    <xf numFmtId="171" fontId="21" fillId="0" borderId="0" xfId="12" applyNumberFormat="1" applyFont="1" applyFill="1" applyBorder="1" applyAlignment="1">
      <alignment vertical="center"/>
    </xf>
    <xf numFmtId="37" fontId="11" fillId="0" borderId="4" xfId="12" applyNumberFormat="1" applyFont="1" applyFill="1" applyBorder="1" applyAlignment="1">
      <alignment vertical="center"/>
    </xf>
    <xf numFmtId="37" fontId="11" fillId="0" borderId="0" xfId="12" applyNumberFormat="1" applyFont="1" applyFill="1" applyAlignment="1">
      <alignment vertical="center"/>
    </xf>
    <xf numFmtId="167" fontId="11" fillId="0" borderId="0" xfId="12" applyNumberFormat="1" applyFont="1" applyFill="1" applyBorder="1" applyAlignment="1">
      <alignment vertical="center"/>
    </xf>
    <xf numFmtId="0" fontId="23" fillId="0" borderId="0" xfId="13" applyFont="1" applyFill="1" applyAlignment="1">
      <alignment horizontal="centerContinuous" vertical="center"/>
    </xf>
    <xf numFmtId="3" fontId="23" fillId="0" borderId="0" xfId="13" applyNumberFormat="1" applyFont="1" applyFill="1" applyAlignment="1">
      <alignment horizontal="centerContinuous" vertical="center"/>
    </xf>
    <xf numFmtId="0" fontId="14" fillId="0" borderId="0" xfId="13" applyFont="1" applyFill="1" applyBorder="1" applyAlignment="1">
      <alignment horizontal="center" vertical="center"/>
    </xf>
    <xf numFmtId="0" fontId="11" fillId="0" borderId="0" xfId="12" applyFont="1" applyFill="1" applyAlignment="1">
      <alignment horizontal="left" vertical="center"/>
    </xf>
    <xf numFmtId="170" fontId="11" fillId="0" borderId="0" xfId="1" applyNumberFormat="1" applyFont="1" applyFill="1" applyBorder="1" applyAlignment="1">
      <alignment horizontal="center" vertical="center"/>
    </xf>
    <xf numFmtId="0" fontId="15" fillId="0" borderId="0" xfId="13" applyFont="1" applyFill="1" applyBorder="1" applyAlignment="1">
      <alignment horizontal="center" vertical="center"/>
    </xf>
    <xf numFmtId="170" fontId="12" fillId="0" borderId="0" xfId="1" applyNumberFormat="1" applyFont="1" applyFill="1" applyBorder="1" applyAlignment="1">
      <alignment horizontal="left" vertical="center" wrapText="1"/>
    </xf>
    <xf numFmtId="0" fontId="15" fillId="0" borderId="0" xfId="12" applyFont="1" applyFill="1" applyBorder="1" applyAlignment="1">
      <alignment horizontal="left" vertical="center"/>
    </xf>
    <xf numFmtId="0" fontId="14" fillId="0" borderId="0" xfId="12" applyFont="1" applyFill="1" applyBorder="1" applyAlignment="1">
      <alignment horizontal="center" vertical="center"/>
    </xf>
    <xf numFmtId="0" fontId="12" fillId="0" borderId="0" xfId="12" applyFont="1" applyFill="1" applyBorder="1" applyAlignment="1">
      <alignment horizontal="left" vertical="center"/>
    </xf>
    <xf numFmtId="37" fontId="14" fillId="0" borderId="0" xfId="13" applyNumberFormat="1" applyFont="1" applyFill="1" applyAlignment="1">
      <alignment horizontal="center" vertical="center"/>
    </xf>
    <xf numFmtId="0" fontId="15" fillId="0" borderId="0" xfId="12" applyFont="1" applyFill="1" applyAlignment="1">
      <alignment horizontal="left" vertical="center"/>
    </xf>
    <xf numFmtId="0" fontId="15" fillId="0" borderId="0" xfId="12" applyFont="1" applyFill="1" applyAlignment="1">
      <alignment horizontal="center" vertical="center"/>
    </xf>
    <xf numFmtId="0" fontId="11" fillId="0" borderId="0" xfId="12" applyFont="1" applyFill="1" applyBorder="1" applyAlignment="1">
      <alignment horizontal="left" vertical="center"/>
    </xf>
    <xf numFmtId="0" fontId="11" fillId="0" borderId="0" xfId="13" applyFont="1" applyFill="1" applyAlignment="1">
      <alignment vertical="center"/>
    </xf>
    <xf numFmtId="167" fontId="5" fillId="0" borderId="0" xfId="1" applyNumberFormat="1" applyFont="1" applyFill="1" applyAlignment="1">
      <alignment horizontal="center"/>
    </xf>
    <xf numFmtId="37" fontId="11" fillId="0" borderId="0" xfId="13" applyNumberFormat="1" applyFont="1" applyFill="1" applyBorder="1" applyAlignment="1">
      <alignment horizontal="center" vertical="center"/>
    </xf>
    <xf numFmtId="37" fontId="12" fillId="0" borderId="1" xfId="13" applyNumberFormat="1" applyFont="1" applyFill="1" applyBorder="1" applyAlignment="1">
      <alignment horizontal="center" vertical="center"/>
    </xf>
    <xf numFmtId="38" fontId="4" fillId="0" borderId="0" xfId="0" applyNumberFormat="1" applyFont="1"/>
    <xf numFmtId="0" fontId="4" fillId="0" borderId="0" xfId="0" applyFont="1"/>
    <xf numFmtId="38" fontId="5" fillId="0" borderId="0" xfId="0" applyNumberFormat="1" applyFont="1" applyAlignment="1">
      <alignment horizontal="left"/>
    </xf>
    <xf numFmtId="38" fontId="5" fillId="0" borderId="0" xfId="0" applyNumberFormat="1" applyFont="1" applyAlignment="1">
      <alignment horizontal="justify"/>
    </xf>
    <xf numFmtId="38" fontId="5" fillId="0" borderId="0" xfId="0" applyNumberFormat="1" applyFont="1"/>
    <xf numFmtId="37" fontId="5" fillId="0" borderId="0" xfId="0" applyNumberFormat="1" applyFont="1"/>
    <xf numFmtId="49" fontId="7" fillId="0" borderId="0" xfId="0" applyNumberFormat="1" applyFont="1" applyAlignment="1">
      <alignment horizontal="center"/>
    </xf>
    <xf numFmtId="0" fontId="5" fillId="0" borderId="0" xfId="0" applyFont="1"/>
    <xf numFmtId="38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37" fontId="22" fillId="0" borderId="0" xfId="0" applyNumberFormat="1" applyFont="1"/>
    <xf numFmtId="38" fontId="6" fillId="0" borderId="0" xfId="0" applyNumberFormat="1" applyFont="1" applyAlignment="1">
      <alignment horizontal="center"/>
    </xf>
    <xf numFmtId="0" fontId="8" fillId="0" borderId="0" xfId="20" applyFont="1" applyAlignment="1">
      <alignment horizontal="left"/>
    </xf>
    <xf numFmtId="38" fontId="7" fillId="0" borderId="0" xfId="0" applyNumberFormat="1" applyFont="1" applyAlignment="1">
      <alignment horizontal="center"/>
    </xf>
    <xf numFmtId="0" fontId="5" fillId="0" borderId="0" xfId="20" applyFont="1" applyAlignment="1"/>
    <xf numFmtId="0" fontId="7" fillId="0" borderId="0" xfId="20" applyFont="1" applyAlignment="1">
      <alignment horizontal="center"/>
    </xf>
    <xf numFmtId="41" fontId="5" fillId="0" borderId="0" xfId="19" applyNumberFormat="1" applyFont="1"/>
    <xf numFmtId="41" fontId="5" fillId="0" borderId="0" xfId="0" applyNumberFormat="1" applyFont="1"/>
    <xf numFmtId="38" fontId="29" fillId="0" borderId="0" xfId="0" applyNumberFormat="1" applyFont="1"/>
    <xf numFmtId="0" fontId="5" fillId="0" borderId="0" xfId="20" applyFont="1" applyAlignment="1">
      <alignment horizontal="left"/>
    </xf>
    <xf numFmtId="0" fontId="4" fillId="0" borderId="0" xfId="20" applyFont="1" applyAlignment="1">
      <alignment horizontal="justify" vertical="center"/>
    </xf>
    <xf numFmtId="0" fontId="4" fillId="0" borderId="0" xfId="20" applyFont="1" applyAlignment="1">
      <alignment horizontal="left"/>
    </xf>
    <xf numFmtId="41" fontId="4" fillId="0" borderId="2" xfId="19" applyNumberFormat="1" applyFont="1" applyBorder="1"/>
    <xf numFmtId="41" fontId="4" fillId="0" borderId="0" xfId="0" applyNumberFormat="1" applyFont="1"/>
    <xf numFmtId="0" fontId="4" fillId="0" borderId="0" xfId="20" applyFont="1" applyAlignment="1">
      <alignment horizontal="justify"/>
    </xf>
    <xf numFmtId="0" fontId="8" fillId="0" borderId="0" xfId="20" applyFont="1" applyAlignment="1">
      <alignment horizontal="justify"/>
    </xf>
    <xf numFmtId="41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right"/>
    </xf>
    <xf numFmtId="41" fontId="5" fillId="0" borderId="0" xfId="19" applyNumberFormat="1" applyFont="1" applyAlignment="1">
      <alignment horizontal="center"/>
    </xf>
    <xf numFmtId="38" fontId="29" fillId="0" borderId="0" xfId="0" quotePrefix="1" applyNumberFormat="1" applyFont="1"/>
    <xf numFmtId="38" fontId="8" fillId="0" borderId="0" xfId="0" applyNumberFormat="1" applyFont="1" applyAlignment="1">
      <alignment horizontal="center"/>
    </xf>
    <xf numFmtId="41" fontId="4" fillId="0" borderId="2" xfId="19" applyNumberFormat="1" applyFont="1" applyBorder="1" applyAlignment="1">
      <alignment horizontal="center"/>
    </xf>
    <xf numFmtId="41" fontId="5" fillId="0" borderId="5" xfId="19" applyNumberFormat="1" applyFont="1" applyBorder="1"/>
    <xf numFmtId="41" fontId="5" fillId="0" borderId="5" xfId="19" applyNumberFormat="1" applyFont="1" applyBorder="1" applyAlignment="1">
      <alignment horizontal="center"/>
    </xf>
    <xf numFmtId="41" fontId="4" fillId="0" borderId="4" xfId="19" applyNumberFormat="1" applyFont="1" applyBorder="1"/>
    <xf numFmtId="41" fontId="4" fillId="0" borderId="4" xfId="19" applyNumberFormat="1" applyFont="1" applyBorder="1" applyAlignment="1">
      <alignment horizontal="center"/>
    </xf>
    <xf numFmtId="37" fontId="4" fillId="0" borderId="0" xfId="0" applyNumberFormat="1" applyFont="1"/>
    <xf numFmtId="38" fontId="5" fillId="0" borderId="0" xfId="0" quotePrefix="1" applyNumberFormat="1" applyFont="1"/>
    <xf numFmtId="41" fontId="5" fillId="0" borderId="0" xfId="19" applyNumberFormat="1" applyFont="1" applyAlignment="1">
      <alignment horizontal="right"/>
    </xf>
    <xf numFmtId="38" fontId="30" fillId="0" borderId="0" xfId="0" quotePrefix="1" applyNumberFormat="1" applyFont="1"/>
    <xf numFmtId="41" fontId="4" fillId="0" borderId="5" xfId="19" applyNumberFormat="1" applyFont="1" applyBorder="1"/>
    <xf numFmtId="41" fontId="4" fillId="0" borderId="1" xfId="19" applyNumberFormat="1" applyFont="1" applyBorder="1"/>
    <xf numFmtId="0" fontId="5" fillId="0" borderId="0" xfId="20" applyFont="1" applyAlignment="1">
      <alignment horizontal="justify"/>
    </xf>
    <xf numFmtId="37" fontId="5" fillId="0" borderId="0" xfId="19" applyNumberFormat="1" applyFont="1"/>
    <xf numFmtId="0" fontId="7" fillId="0" borderId="0" xfId="0" applyFont="1" applyAlignment="1">
      <alignment horizontal="center"/>
    </xf>
    <xf numFmtId="37" fontId="5" fillId="0" borderId="0" xfId="20" applyNumberFormat="1" applyFont="1" applyAlignment="1"/>
    <xf numFmtId="37" fontId="5" fillId="0" borderId="0" xfId="0" applyNumberFormat="1" applyFont="1" applyAlignment="1">
      <alignment horizontal="right"/>
    </xf>
    <xf numFmtId="38" fontId="17" fillId="0" borderId="0" xfId="0" applyNumberFormat="1" applyFont="1" applyAlignment="1">
      <alignment horizontal="center"/>
    </xf>
    <xf numFmtId="38" fontId="16" fillId="0" borderId="0" xfId="0" applyNumberFormat="1" applyFont="1" applyAlignment="1">
      <alignment horizontal="center"/>
    </xf>
    <xf numFmtId="38" fontId="16" fillId="0" borderId="0" xfId="0" applyNumberFormat="1" applyFont="1"/>
    <xf numFmtId="38" fontId="12" fillId="0" borderId="0" xfId="0" applyNumberFormat="1" applyFont="1" applyAlignment="1">
      <alignment horizontal="center"/>
    </xf>
    <xf numFmtId="41" fontId="5" fillId="0" borderId="1" xfId="0" applyNumberFormat="1" applyFont="1" applyBorder="1"/>
    <xf numFmtId="38" fontId="18" fillId="0" borderId="0" xfId="0" applyNumberFormat="1" applyFont="1" applyAlignment="1">
      <alignment horizontal="center"/>
    </xf>
    <xf numFmtId="38" fontId="19" fillId="0" borderId="0" xfId="0" applyNumberFormat="1" applyFont="1"/>
    <xf numFmtId="0" fontId="4" fillId="0" borderId="0" xfId="20" applyFont="1" applyAlignment="1"/>
    <xf numFmtId="41" fontId="4" fillId="0" borderId="0" xfId="19" applyNumberFormat="1" applyFont="1"/>
    <xf numFmtId="41" fontId="4" fillId="0" borderId="0" xfId="19" applyNumberFormat="1" applyFont="1" applyAlignment="1">
      <alignment horizontal="center"/>
    </xf>
    <xf numFmtId="38" fontId="22" fillId="0" borderId="0" xfId="0" applyNumberFormat="1" applyFont="1"/>
    <xf numFmtId="38" fontId="23" fillId="0" borderId="0" xfId="0" applyNumberFormat="1" applyFont="1" applyAlignment="1">
      <alignment horizontal="left"/>
    </xf>
    <xf numFmtId="0" fontId="22" fillId="0" borderId="0" xfId="0" applyFont="1"/>
    <xf numFmtId="38" fontId="23" fillId="0" borderId="0" xfId="0" applyNumberFormat="1" applyFont="1" applyAlignment="1">
      <alignment horizontal="center"/>
    </xf>
    <xf numFmtId="0" fontId="23" fillId="0" borderId="0" xfId="0" applyFont="1"/>
    <xf numFmtId="0" fontId="31" fillId="0" borderId="0" xfId="0" applyFont="1" applyAlignment="1">
      <alignment horizontal="center"/>
    </xf>
    <xf numFmtId="38" fontId="23" fillId="0" borderId="0" xfId="0" applyNumberFormat="1" applyFont="1"/>
    <xf numFmtId="165" fontId="11" fillId="0" borderId="3" xfId="1" applyFont="1" applyFill="1" applyBorder="1" applyAlignment="1"/>
    <xf numFmtId="170" fontId="12" fillId="0" borderId="0" xfId="1" applyNumberFormat="1" applyFont="1" applyFill="1" applyBorder="1" applyAlignment="1"/>
    <xf numFmtId="41" fontId="5" fillId="0" borderId="0" xfId="13" applyNumberFormat="1" applyFont="1" applyFill="1"/>
    <xf numFmtId="41" fontId="5" fillId="0" borderId="0" xfId="19" applyNumberFormat="1" applyFont="1" applyFill="1"/>
    <xf numFmtId="165" fontId="11" fillId="0" borderId="4" xfId="1" applyFont="1" applyFill="1" applyBorder="1" applyAlignment="1">
      <alignment vertical="center"/>
    </xf>
    <xf numFmtId="0" fontId="7" fillId="0" borderId="0" xfId="0" applyFont="1" applyAlignment="1">
      <alignment horizontal="center"/>
    </xf>
    <xf numFmtId="37" fontId="5" fillId="0" borderId="0" xfId="0" applyNumberFormat="1" applyFont="1" applyAlignment="1">
      <alignment horizontal="right"/>
    </xf>
    <xf numFmtId="38" fontId="4" fillId="0" borderId="0" xfId="0" applyNumberFormat="1" applyFont="1" applyAlignment="1">
      <alignment horizontal="center"/>
    </xf>
    <xf numFmtId="0" fontId="7" fillId="0" borderId="0" xfId="13" applyNumberFormat="1" applyFont="1" applyFill="1" applyBorder="1" applyAlignment="1">
      <alignment horizontal="center"/>
    </xf>
    <xf numFmtId="38" fontId="4" fillId="0" borderId="0" xfId="13" applyNumberFormat="1" applyFont="1" applyFill="1" applyBorder="1" applyAlignment="1">
      <alignment horizontal="center"/>
    </xf>
    <xf numFmtId="38" fontId="5" fillId="0" borderId="0" xfId="13" applyNumberFormat="1" applyFont="1" applyFill="1" applyBorder="1" applyAlignment="1">
      <alignment horizontal="center"/>
    </xf>
    <xf numFmtId="37" fontId="12" fillId="0" borderId="1" xfId="12" applyNumberFormat="1" applyFont="1" applyFill="1" applyBorder="1" applyAlignment="1">
      <alignment horizontal="center" vertical="center"/>
    </xf>
    <xf numFmtId="0" fontId="12" fillId="0" borderId="1" xfId="12" applyFont="1" applyFill="1" applyBorder="1" applyAlignment="1">
      <alignment horizontal="center" vertical="center"/>
    </xf>
    <xf numFmtId="37" fontId="14" fillId="0" borderId="0" xfId="12" applyNumberFormat="1" applyFont="1" applyFill="1" applyBorder="1" applyAlignment="1">
      <alignment horizontal="center" vertical="center"/>
    </xf>
    <xf numFmtId="0" fontId="11" fillId="0" borderId="0" xfId="12" applyFont="1" applyFill="1" applyBorder="1" applyAlignment="1">
      <alignment horizontal="center" vertical="center"/>
    </xf>
    <xf numFmtId="37" fontId="11" fillId="0" borderId="0" xfId="13" applyNumberFormat="1" applyFont="1" applyFill="1" applyBorder="1" applyAlignment="1">
      <alignment horizontal="center" vertical="center"/>
    </xf>
    <xf numFmtId="37" fontId="12" fillId="0" borderId="1" xfId="13" applyNumberFormat="1" applyFont="1" applyFill="1" applyBorder="1" applyAlignment="1">
      <alignment horizontal="center" vertical="center"/>
    </xf>
    <xf numFmtId="37" fontId="14" fillId="0" borderId="0" xfId="13" applyNumberFormat="1" applyFont="1" applyFill="1" applyBorder="1" applyAlignment="1">
      <alignment horizontal="center" vertical="center"/>
    </xf>
    <xf numFmtId="0" fontId="5" fillId="0" borderId="0" xfId="13" applyFont="1" applyFill="1" applyAlignment="1">
      <alignment horizontal="left" wrapText="1"/>
    </xf>
  </cellXfs>
  <cellStyles count="23">
    <cellStyle name="Comma" xfId="1" builtinId="3"/>
    <cellStyle name="Comma 10" xfId="2"/>
    <cellStyle name="Comma 2" xfId="3"/>
    <cellStyle name="Comma 2 2" xfId="4"/>
    <cellStyle name="Comma 3" xfId="5"/>
    <cellStyle name="Comma 4" xfId="6"/>
    <cellStyle name="Comma 5" xfId="7"/>
    <cellStyle name="Comma_KCE01Y" xfId="8"/>
    <cellStyle name="Comma_KCE44Y" xfId="9"/>
    <cellStyle name="Comma_Lia" xfId="10"/>
    <cellStyle name="Currency 2" xfId="11"/>
    <cellStyle name="Normal" xfId="0" builtinId="0"/>
    <cellStyle name="Normal 2" xfId="12"/>
    <cellStyle name="Normal 3" xfId="13"/>
    <cellStyle name="Normal 3 2" xfId="14"/>
    <cellStyle name="Normal 4" xfId="15"/>
    <cellStyle name="Normal 4 2" xfId="16"/>
    <cellStyle name="Normal 5" xfId="17"/>
    <cellStyle name="Normal 6" xfId="18"/>
    <cellStyle name="Normal_KCE01Y" xfId="19"/>
    <cellStyle name="Normal_KCE44Y" xfId="20"/>
    <cellStyle name="Percent 2" xfId="21"/>
    <cellStyle name="Percent 3" xfId="2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1828800</xdr:colOff>
      <xdr:row>91</xdr:row>
      <xdr:rowOff>0</xdr:rowOff>
    </xdr:from>
    <xdr:to>
      <xdr:col>0</xdr:col>
      <xdr:colOff>1905000</xdr:colOff>
      <xdr:row>92</xdr:row>
      <xdr:rowOff>3509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CA1461C4-2BF3-43E4-A539-BBC5D8A8DEDB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91</xdr:row>
      <xdr:rowOff>0</xdr:rowOff>
    </xdr:from>
    <xdr:to>
      <xdr:col>0</xdr:col>
      <xdr:colOff>1905000</xdr:colOff>
      <xdr:row>92</xdr:row>
      <xdr:rowOff>3509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xmlns="" id="{5A58A390-1C71-44D8-8322-A17E4CC24FB7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91</xdr:row>
      <xdr:rowOff>0</xdr:rowOff>
    </xdr:from>
    <xdr:to>
      <xdr:col>0</xdr:col>
      <xdr:colOff>1905000</xdr:colOff>
      <xdr:row>92</xdr:row>
      <xdr:rowOff>3509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B773F537-3A40-4414-8615-1EA2AC328450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91</xdr:row>
      <xdr:rowOff>0</xdr:rowOff>
    </xdr:from>
    <xdr:to>
      <xdr:col>0</xdr:col>
      <xdr:colOff>1905000</xdr:colOff>
      <xdr:row>92</xdr:row>
      <xdr:rowOff>3509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xmlns="" id="{50523B71-885F-4621-A81C-7FD6EC5C92BA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91</xdr:row>
      <xdr:rowOff>0</xdr:rowOff>
    </xdr:from>
    <xdr:to>
      <xdr:col>0</xdr:col>
      <xdr:colOff>1905000</xdr:colOff>
      <xdr:row>92</xdr:row>
      <xdr:rowOff>3509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xmlns="" id="{226F0AAF-8EB5-4E9E-9870-07936AF46CF7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91</xdr:row>
      <xdr:rowOff>0</xdr:rowOff>
    </xdr:from>
    <xdr:to>
      <xdr:col>0</xdr:col>
      <xdr:colOff>1905000</xdr:colOff>
      <xdr:row>92</xdr:row>
      <xdr:rowOff>3509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xmlns="" id="{2AA2A63E-F861-4822-B111-6E239EEEF863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91</xdr:row>
      <xdr:rowOff>0</xdr:rowOff>
    </xdr:from>
    <xdr:to>
      <xdr:col>0</xdr:col>
      <xdr:colOff>1905000</xdr:colOff>
      <xdr:row>92</xdr:row>
      <xdr:rowOff>3509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C6D55D79-2B15-445E-B288-FF4D6F59F0B9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91</xdr:row>
      <xdr:rowOff>0</xdr:rowOff>
    </xdr:from>
    <xdr:to>
      <xdr:col>0</xdr:col>
      <xdr:colOff>1905000</xdr:colOff>
      <xdr:row>92</xdr:row>
      <xdr:rowOff>3509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AD1F5665-0895-4B7D-920B-F7FD5F6D3795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91</xdr:row>
      <xdr:rowOff>0</xdr:rowOff>
    </xdr:from>
    <xdr:to>
      <xdr:col>0</xdr:col>
      <xdr:colOff>1905000</xdr:colOff>
      <xdr:row>92</xdr:row>
      <xdr:rowOff>3509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742CE8A6-AE93-4654-8803-018021396F19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91</xdr:row>
      <xdr:rowOff>0</xdr:rowOff>
    </xdr:from>
    <xdr:to>
      <xdr:col>0</xdr:col>
      <xdr:colOff>1905000</xdr:colOff>
      <xdr:row>92</xdr:row>
      <xdr:rowOff>3509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F87D4640-2519-476D-BAFB-1250AA842F14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91</xdr:row>
      <xdr:rowOff>0</xdr:rowOff>
    </xdr:from>
    <xdr:to>
      <xdr:col>0</xdr:col>
      <xdr:colOff>1905000</xdr:colOff>
      <xdr:row>92</xdr:row>
      <xdr:rowOff>3509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xmlns="" id="{684FCDA5-C45D-4C39-AF75-854B4E65BF13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91</xdr:row>
      <xdr:rowOff>0</xdr:rowOff>
    </xdr:from>
    <xdr:to>
      <xdr:col>0</xdr:col>
      <xdr:colOff>1905000</xdr:colOff>
      <xdr:row>92</xdr:row>
      <xdr:rowOff>3509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xmlns="" id="{3614A695-2775-456C-AFCE-009ADD7CFE4C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91</xdr:row>
      <xdr:rowOff>0</xdr:rowOff>
    </xdr:from>
    <xdr:to>
      <xdr:col>0</xdr:col>
      <xdr:colOff>1905000</xdr:colOff>
      <xdr:row>94</xdr:row>
      <xdr:rowOff>3510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32FAB52A-2256-490E-9E34-3C177BB5FAF1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103</xdr:row>
      <xdr:rowOff>0</xdr:rowOff>
    </xdr:from>
    <xdr:to>
      <xdr:col>0</xdr:col>
      <xdr:colOff>1857375</xdr:colOff>
      <xdr:row>103</xdr:row>
      <xdr:rowOff>57150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xmlns="" id="{C407C494-EFF9-43E3-9137-F8DB55E0EF9A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103</xdr:row>
      <xdr:rowOff>0</xdr:rowOff>
    </xdr:from>
    <xdr:to>
      <xdr:col>0</xdr:col>
      <xdr:colOff>1857375</xdr:colOff>
      <xdr:row>103</xdr:row>
      <xdr:rowOff>57150</xdr:rowOff>
    </xdr:to>
    <xdr:sp macro="" textlink="">
      <xdr:nvSpPr>
        <xdr:cNvPr id="16" name="Text Box 8">
          <a:extLst>
            <a:ext uri="{FF2B5EF4-FFF2-40B4-BE49-F238E27FC236}">
              <a16:creationId xmlns:a16="http://schemas.microsoft.com/office/drawing/2014/main" xmlns="" id="{3F58FBE1-D33C-4665-BCA5-CC627F3048E8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103</xdr:row>
      <xdr:rowOff>0</xdr:rowOff>
    </xdr:from>
    <xdr:to>
      <xdr:col>0</xdr:col>
      <xdr:colOff>1857375</xdr:colOff>
      <xdr:row>103</xdr:row>
      <xdr:rowOff>57150</xdr:rowOff>
    </xdr:to>
    <xdr:sp macro="" textlink="">
      <xdr:nvSpPr>
        <xdr:cNvPr id="17" name="Text Box 9">
          <a:extLst>
            <a:ext uri="{FF2B5EF4-FFF2-40B4-BE49-F238E27FC236}">
              <a16:creationId xmlns:a16="http://schemas.microsoft.com/office/drawing/2014/main" xmlns="" id="{39AAF730-CC94-4F81-A6CB-B7A62BBCB5A0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103</xdr:row>
      <xdr:rowOff>0</xdr:rowOff>
    </xdr:from>
    <xdr:to>
      <xdr:col>0</xdr:col>
      <xdr:colOff>1857375</xdr:colOff>
      <xdr:row>103</xdr:row>
      <xdr:rowOff>57150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xmlns="" id="{7A5FB092-B19D-47FC-A320-B8FE5D4AE9AB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103</xdr:row>
      <xdr:rowOff>0</xdr:rowOff>
    </xdr:from>
    <xdr:to>
      <xdr:col>0</xdr:col>
      <xdr:colOff>1857375</xdr:colOff>
      <xdr:row>103</xdr:row>
      <xdr:rowOff>57150</xdr:rowOff>
    </xdr:to>
    <xdr:sp macro="" textlink="">
      <xdr:nvSpPr>
        <xdr:cNvPr id="19" name="Text Box 41">
          <a:extLst>
            <a:ext uri="{FF2B5EF4-FFF2-40B4-BE49-F238E27FC236}">
              <a16:creationId xmlns:a16="http://schemas.microsoft.com/office/drawing/2014/main" xmlns="" id="{BC723646-08BD-4636-B31F-7626F80100D2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103</xdr:row>
      <xdr:rowOff>0</xdr:rowOff>
    </xdr:from>
    <xdr:to>
      <xdr:col>0</xdr:col>
      <xdr:colOff>1857375</xdr:colOff>
      <xdr:row>103</xdr:row>
      <xdr:rowOff>57150</xdr:rowOff>
    </xdr:to>
    <xdr:sp macro="" textlink="">
      <xdr:nvSpPr>
        <xdr:cNvPr id="20" name="Text Box 43">
          <a:extLst>
            <a:ext uri="{FF2B5EF4-FFF2-40B4-BE49-F238E27FC236}">
              <a16:creationId xmlns:a16="http://schemas.microsoft.com/office/drawing/2014/main" xmlns="" id="{FA12B41C-0BA0-4B3A-836C-D1AE81162C25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103</xdr:row>
      <xdr:rowOff>0</xdr:rowOff>
    </xdr:from>
    <xdr:to>
      <xdr:col>0</xdr:col>
      <xdr:colOff>1857375</xdr:colOff>
      <xdr:row>103</xdr:row>
      <xdr:rowOff>57150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xmlns="" id="{00616E3D-A7C8-4B1F-BFD7-30B5D81315FF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103</xdr:row>
      <xdr:rowOff>0</xdr:rowOff>
    </xdr:from>
    <xdr:to>
      <xdr:col>0</xdr:col>
      <xdr:colOff>1857375</xdr:colOff>
      <xdr:row>103</xdr:row>
      <xdr:rowOff>57150</xdr:rowOff>
    </xdr:to>
    <xdr:sp macro="" textlink="">
      <xdr:nvSpPr>
        <xdr:cNvPr id="22" name="Text Box 8">
          <a:extLst>
            <a:ext uri="{FF2B5EF4-FFF2-40B4-BE49-F238E27FC236}">
              <a16:creationId xmlns:a16="http://schemas.microsoft.com/office/drawing/2014/main" xmlns="" id="{F5066C22-6285-4609-994E-FD256B1257C3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103</xdr:row>
      <xdr:rowOff>0</xdr:rowOff>
    </xdr:from>
    <xdr:to>
      <xdr:col>0</xdr:col>
      <xdr:colOff>1857375</xdr:colOff>
      <xdr:row>103</xdr:row>
      <xdr:rowOff>57150</xdr:rowOff>
    </xdr:to>
    <xdr:sp macro="" textlink="">
      <xdr:nvSpPr>
        <xdr:cNvPr id="23" name="Text Box 9">
          <a:extLst>
            <a:ext uri="{FF2B5EF4-FFF2-40B4-BE49-F238E27FC236}">
              <a16:creationId xmlns:a16="http://schemas.microsoft.com/office/drawing/2014/main" xmlns="" id="{D92DE73F-5824-41F5-8AC4-A0CB3594C0FE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103</xdr:row>
      <xdr:rowOff>0</xdr:rowOff>
    </xdr:from>
    <xdr:to>
      <xdr:col>0</xdr:col>
      <xdr:colOff>1857375</xdr:colOff>
      <xdr:row>103</xdr:row>
      <xdr:rowOff>57150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xmlns="" id="{1FD200D6-1CFA-43C3-8EE3-A112902A05B4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103</xdr:row>
      <xdr:rowOff>0</xdr:rowOff>
    </xdr:from>
    <xdr:to>
      <xdr:col>0</xdr:col>
      <xdr:colOff>1857375</xdr:colOff>
      <xdr:row>103</xdr:row>
      <xdr:rowOff>57150</xdr:rowOff>
    </xdr:to>
    <xdr:sp macro="" textlink="">
      <xdr:nvSpPr>
        <xdr:cNvPr id="25" name="Text Box 41">
          <a:extLst>
            <a:ext uri="{FF2B5EF4-FFF2-40B4-BE49-F238E27FC236}">
              <a16:creationId xmlns:a16="http://schemas.microsoft.com/office/drawing/2014/main" xmlns="" id="{78EDDB76-6574-420B-9050-DE926F05BE30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103</xdr:row>
      <xdr:rowOff>0</xdr:rowOff>
    </xdr:from>
    <xdr:to>
      <xdr:col>0</xdr:col>
      <xdr:colOff>1857375</xdr:colOff>
      <xdr:row>103</xdr:row>
      <xdr:rowOff>57150</xdr:rowOff>
    </xdr:to>
    <xdr:sp macro="" textlink="">
      <xdr:nvSpPr>
        <xdr:cNvPr id="26" name="Text Box 43">
          <a:extLst>
            <a:ext uri="{FF2B5EF4-FFF2-40B4-BE49-F238E27FC236}">
              <a16:creationId xmlns:a16="http://schemas.microsoft.com/office/drawing/2014/main" xmlns="" id="{25A7B3F4-C47D-45C4-B4ED-337C04775035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103</xdr:row>
      <xdr:rowOff>0</xdr:rowOff>
    </xdr:from>
    <xdr:to>
      <xdr:col>0</xdr:col>
      <xdr:colOff>1857375</xdr:colOff>
      <xdr:row>103</xdr:row>
      <xdr:rowOff>57150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xmlns="" id="{2217CD6C-ADF8-4166-9018-4223CE6B24DC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103</xdr:row>
      <xdr:rowOff>0</xdr:rowOff>
    </xdr:from>
    <xdr:to>
      <xdr:col>0</xdr:col>
      <xdr:colOff>1857375</xdr:colOff>
      <xdr:row>103</xdr:row>
      <xdr:rowOff>57150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xmlns="" id="{E5137217-1496-4A8E-BA4F-EFFF34DE5E51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103</xdr:row>
      <xdr:rowOff>0</xdr:rowOff>
    </xdr:from>
    <xdr:to>
      <xdr:col>0</xdr:col>
      <xdr:colOff>1857375</xdr:colOff>
      <xdr:row>103</xdr:row>
      <xdr:rowOff>57150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xmlns="" id="{F67DB9D6-768B-41BE-BD1C-4C32E5DB4615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103</xdr:row>
      <xdr:rowOff>0</xdr:rowOff>
    </xdr:from>
    <xdr:to>
      <xdr:col>0</xdr:col>
      <xdr:colOff>1857375</xdr:colOff>
      <xdr:row>103</xdr:row>
      <xdr:rowOff>57150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xmlns="" id="{2F962E18-7EE5-4636-9AE6-73D3D611FA33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103</xdr:row>
      <xdr:rowOff>0</xdr:rowOff>
    </xdr:from>
    <xdr:to>
      <xdr:col>0</xdr:col>
      <xdr:colOff>1857375</xdr:colOff>
      <xdr:row>103</xdr:row>
      <xdr:rowOff>57150</xdr:rowOff>
    </xdr:to>
    <xdr:sp macro="" textlink="">
      <xdr:nvSpPr>
        <xdr:cNvPr id="31" name="Text Box 41">
          <a:extLst>
            <a:ext uri="{FF2B5EF4-FFF2-40B4-BE49-F238E27FC236}">
              <a16:creationId xmlns:a16="http://schemas.microsoft.com/office/drawing/2014/main" xmlns="" id="{8EE6723F-0ACC-48BC-A159-1BCF9059408F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103</xdr:row>
      <xdr:rowOff>0</xdr:rowOff>
    </xdr:from>
    <xdr:to>
      <xdr:col>0</xdr:col>
      <xdr:colOff>1857375</xdr:colOff>
      <xdr:row>103</xdr:row>
      <xdr:rowOff>57150</xdr:rowOff>
    </xdr:to>
    <xdr:sp macro="" textlink="">
      <xdr:nvSpPr>
        <xdr:cNvPr id="32" name="Text Box 43">
          <a:extLst>
            <a:ext uri="{FF2B5EF4-FFF2-40B4-BE49-F238E27FC236}">
              <a16:creationId xmlns:a16="http://schemas.microsoft.com/office/drawing/2014/main" xmlns="" id="{5DD76BD4-691C-44B5-B3AA-A75E30D96EC4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103</xdr:row>
      <xdr:rowOff>0</xdr:rowOff>
    </xdr:from>
    <xdr:to>
      <xdr:col>0</xdr:col>
      <xdr:colOff>1857375</xdr:colOff>
      <xdr:row>103</xdr:row>
      <xdr:rowOff>57150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xmlns="" id="{A9C8FEB8-96C2-4F11-9A17-D7DA7677409C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103</xdr:row>
      <xdr:rowOff>0</xdr:rowOff>
    </xdr:from>
    <xdr:to>
      <xdr:col>0</xdr:col>
      <xdr:colOff>1857375</xdr:colOff>
      <xdr:row>103</xdr:row>
      <xdr:rowOff>57150</xdr:rowOff>
    </xdr:to>
    <xdr:sp macro="" textlink="">
      <xdr:nvSpPr>
        <xdr:cNvPr id="34" name="Text Box 8">
          <a:extLst>
            <a:ext uri="{FF2B5EF4-FFF2-40B4-BE49-F238E27FC236}">
              <a16:creationId xmlns:a16="http://schemas.microsoft.com/office/drawing/2014/main" xmlns="" id="{2E0BF43D-E129-48D6-932C-B4D76795FE75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103</xdr:row>
      <xdr:rowOff>0</xdr:rowOff>
    </xdr:from>
    <xdr:to>
      <xdr:col>0</xdr:col>
      <xdr:colOff>1857375</xdr:colOff>
      <xdr:row>103</xdr:row>
      <xdr:rowOff>57150</xdr:rowOff>
    </xdr:to>
    <xdr:sp macro="" textlink="">
      <xdr:nvSpPr>
        <xdr:cNvPr id="35" name="Text Box 9">
          <a:extLst>
            <a:ext uri="{FF2B5EF4-FFF2-40B4-BE49-F238E27FC236}">
              <a16:creationId xmlns:a16="http://schemas.microsoft.com/office/drawing/2014/main" xmlns="" id="{FF30A58D-59A9-4312-84C2-33EE4C519DEA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103</xdr:row>
      <xdr:rowOff>0</xdr:rowOff>
    </xdr:from>
    <xdr:to>
      <xdr:col>0</xdr:col>
      <xdr:colOff>1857375</xdr:colOff>
      <xdr:row>103</xdr:row>
      <xdr:rowOff>57150</xdr:rowOff>
    </xdr:to>
    <xdr:sp macro="" textlink="">
      <xdr:nvSpPr>
        <xdr:cNvPr id="36" name="Text Box 10">
          <a:extLst>
            <a:ext uri="{FF2B5EF4-FFF2-40B4-BE49-F238E27FC236}">
              <a16:creationId xmlns:a16="http://schemas.microsoft.com/office/drawing/2014/main" xmlns="" id="{2919D335-C21C-4EF8-AD09-D9C7152C23D2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103</xdr:row>
      <xdr:rowOff>0</xdr:rowOff>
    </xdr:from>
    <xdr:to>
      <xdr:col>0</xdr:col>
      <xdr:colOff>1857375</xdr:colOff>
      <xdr:row>103</xdr:row>
      <xdr:rowOff>57150</xdr:rowOff>
    </xdr:to>
    <xdr:sp macro="" textlink="">
      <xdr:nvSpPr>
        <xdr:cNvPr id="37" name="Text Box 41">
          <a:extLst>
            <a:ext uri="{FF2B5EF4-FFF2-40B4-BE49-F238E27FC236}">
              <a16:creationId xmlns:a16="http://schemas.microsoft.com/office/drawing/2014/main" xmlns="" id="{3D01BD54-0C40-4047-8C73-BAA79B2EF469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103</xdr:row>
      <xdr:rowOff>0</xdr:rowOff>
    </xdr:from>
    <xdr:to>
      <xdr:col>0</xdr:col>
      <xdr:colOff>1857375</xdr:colOff>
      <xdr:row>103</xdr:row>
      <xdr:rowOff>57150</xdr:rowOff>
    </xdr:to>
    <xdr:sp macro="" textlink="">
      <xdr:nvSpPr>
        <xdr:cNvPr id="38" name="Text Box 43">
          <a:extLst>
            <a:ext uri="{FF2B5EF4-FFF2-40B4-BE49-F238E27FC236}">
              <a16:creationId xmlns:a16="http://schemas.microsoft.com/office/drawing/2014/main" xmlns="" id="{06812EEF-B85B-4159-AE49-5C3FB43F99D6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3509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xmlns="" id="{6948357E-998E-45D1-B0E7-FC9C86583058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3509</xdr:rowOff>
    </xdr:to>
    <xdr:sp macro="" textlink="">
      <xdr:nvSpPr>
        <xdr:cNvPr id="40" name="Text Box 8">
          <a:extLst>
            <a:ext uri="{FF2B5EF4-FFF2-40B4-BE49-F238E27FC236}">
              <a16:creationId xmlns:a16="http://schemas.microsoft.com/office/drawing/2014/main" xmlns="" id="{E14E7F81-B90A-4B70-924F-848D6C6E8226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3509</xdr:rowOff>
    </xdr:to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xmlns="" id="{A2EB55DD-9045-4125-8270-9E6A890444B5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3509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xmlns="" id="{4B284B55-06AA-445B-99B8-14C81AAE7724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3509</xdr:rowOff>
    </xdr:to>
    <xdr:sp macro="" textlink="">
      <xdr:nvSpPr>
        <xdr:cNvPr id="43" name="Text Box 41">
          <a:extLst>
            <a:ext uri="{FF2B5EF4-FFF2-40B4-BE49-F238E27FC236}">
              <a16:creationId xmlns:a16="http://schemas.microsoft.com/office/drawing/2014/main" xmlns="" id="{BC9EBAF6-05BB-4718-A05E-845CFBBBA71D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3509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xmlns="" id="{27221B61-C71D-49A5-90AD-8228B354E3CE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3509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xmlns="" id="{E400499A-BD40-44CA-918D-BD1999E85A23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3509</xdr:rowOff>
    </xdr:to>
    <xdr:sp macro="" textlink="">
      <xdr:nvSpPr>
        <xdr:cNvPr id="46" name="Text Box 8">
          <a:extLst>
            <a:ext uri="{FF2B5EF4-FFF2-40B4-BE49-F238E27FC236}">
              <a16:creationId xmlns:a16="http://schemas.microsoft.com/office/drawing/2014/main" xmlns="" id="{A2FFE485-0FD1-492F-AB61-6BD780BCBC9E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3509</xdr:rowOff>
    </xdr:to>
    <xdr:sp macro="" textlink="">
      <xdr:nvSpPr>
        <xdr:cNvPr id="47" name="Text Box 9">
          <a:extLst>
            <a:ext uri="{FF2B5EF4-FFF2-40B4-BE49-F238E27FC236}">
              <a16:creationId xmlns:a16="http://schemas.microsoft.com/office/drawing/2014/main" xmlns="" id="{C9878C86-FB22-4401-81C0-CE3395926C92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3509</xdr:rowOff>
    </xdr:to>
    <xdr:sp macro="" textlink="">
      <xdr:nvSpPr>
        <xdr:cNvPr id="48" name="Text Box 10">
          <a:extLst>
            <a:ext uri="{FF2B5EF4-FFF2-40B4-BE49-F238E27FC236}">
              <a16:creationId xmlns:a16="http://schemas.microsoft.com/office/drawing/2014/main" xmlns="" id="{E91D6498-6EF9-44E8-9E0B-48DE632166A5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3509</xdr:rowOff>
    </xdr:to>
    <xdr:sp macro="" textlink="">
      <xdr:nvSpPr>
        <xdr:cNvPr id="49" name="Text Box 41">
          <a:extLst>
            <a:ext uri="{FF2B5EF4-FFF2-40B4-BE49-F238E27FC236}">
              <a16:creationId xmlns:a16="http://schemas.microsoft.com/office/drawing/2014/main" xmlns="" id="{247E8488-0061-41C1-B57D-A03ED18C8CA1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3509</xdr:rowOff>
    </xdr:to>
    <xdr:sp macro="" textlink="">
      <xdr:nvSpPr>
        <xdr:cNvPr id="50" name="Text Box 43">
          <a:extLst>
            <a:ext uri="{FF2B5EF4-FFF2-40B4-BE49-F238E27FC236}">
              <a16:creationId xmlns:a16="http://schemas.microsoft.com/office/drawing/2014/main" xmlns="" id="{C15F9A72-FB7D-4F07-BEA3-478BC231300D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89</xdr:row>
      <xdr:rowOff>3510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xmlns="" id="{C1D286A1-B84A-4621-A7D1-D81CE39CFA00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89</xdr:row>
      <xdr:rowOff>3510</xdr:rowOff>
    </xdr:to>
    <xdr:sp macro="" textlink="">
      <xdr:nvSpPr>
        <xdr:cNvPr id="52" name="Text Box 8">
          <a:extLst>
            <a:ext uri="{FF2B5EF4-FFF2-40B4-BE49-F238E27FC236}">
              <a16:creationId xmlns:a16="http://schemas.microsoft.com/office/drawing/2014/main" xmlns="" id="{28CF8AAD-E081-466C-B668-D55D65A04BF2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89</xdr:row>
      <xdr:rowOff>3510</xdr:rowOff>
    </xdr:to>
    <xdr:sp macro="" textlink="">
      <xdr:nvSpPr>
        <xdr:cNvPr id="53" name="Text Box 9">
          <a:extLst>
            <a:ext uri="{FF2B5EF4-FFF2-40B4-BE49-F238E27FC236}">
              <a16:creationId xmlns:a16="http://schemas.microsoft.com/office/drawing/2014/main" xmlns="" id="{7BA3F969-CBF2-4352-AC30-0A9F5EA17424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89</xdr:row>
      <xdr:rowOff>3510</xdr:rowOff>
    </xdr:to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xmlns="" id="{E4FCCED5-AC16-486E-B217-99328B8E4D61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89</xdr:row>
      <xdr:rowOff>3510</xdr:rowOff>
    </xdr:to>
    <xdr:sp macro="" textlink="">
      <xdr:nvSpPr>
        <xdr:cNvPr id="55" name="Text Box 41">
          <a:extLst>
            <a:ext uri="{FF2B5EF4-FFF2-40B4-BE49-F238E27FC236}">
              <a16:creationId xmlns:a16="http://schemas.microsoft.com/office/drawing/2014/main" xmlns="" id="{0EB5D607-2AF4-4824-B4CB-D18E94DE40A1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89</xdr:row>
      <xdr:rowOff>3510</xdr:rowOff>
    </xdr:to>
    <xdr:sp macro="" textlink="">
      <xdr:nvSpPr>
        <xdr:cNvPr id="56" name="Text Box 43">
          <a:extLst>
            <a:ext uri="{FF2B5EF4-FFF2-40B4-BE49-F238E27FC236}">
              <a16:creationId xmlns:a16="http://schemas.microsoft.com/office/drawing/2014/main" xmlns="" id="{4F8F14BC-997C-4D3C-9317-365C1C25DDCE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3509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xmlns="" id="{793185DE-AE71-4932-B7E7-F795CBE2799F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3509</xdr:rowOff>
    </xdr:to>
    <xdr:sp macro="" textlink="">
      <xdr:nvSpPr>
        <xdr:cNvPr id="58" name="Text Box 8">
          <a:extLst>
            <a:ext uri="{FF2B5EF4-FFF2-40B4-BE49-F238E27FC236}">
              <a16:creationId xmlns:a16="http://schemas.microsoft.com/office/drawing/2014/main" xmlns="" id="{307C12B5-0034-41A3-9927-C3CB334EC7AD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3509</xdr:rowOff>
    </xdr:to>
    <xdr:sp macro="" textlink="">
      <xdr:nvSpPr>
        <xdr:cNvPr id="59" name="Text Box 9">
          <a:extLst>
            <a:ext uri="{FF2B5EF4-FFF2-40B4-BE49-F238E27FC236}">
              <a16:creationId xmlns:a16="http://schemas.microsoft.com/office/drawing/2014/main" xmlns="" id="{591B009A-2A97-40A6-AA13-0CDD9822DAE8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3509</xdr:rowOff>
    </xdr:to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xmlns="" id="{BCA145FC-A018-4F12-AA7D-F5E6BA848D98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3509</xdr:rowOff>
    </xdr:to>
    <xdr:sp macro="" textlink="">
      <xdr:nvSpPr>
        <xdr:cNvPr id="61" name="Text Box 41">
          <a:extLst>
            <a:ext uri="{FF2B5EF4-FFF2-40B4-BE49-F238E27FC236}">
              <a16:creationId xmlns:a16="http://schemas.microsoft.com/office/drawing/2014/main" xmlns="" id="{C27A967D-566D-4726-A496-3EA9CC1C5842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3509</xdr:rowOff>
    </xdr:to>
    <xdr:sp macro="" textlink="">
      <xdr:nvSpPr>
        <xdr:cNvPr id="62" name="Text Box 43">
          <a:extLst>
            <a:ext uri="{FF2B5EF4-FFF2-40B4-BE49-F238E27FC236}">
              <a16:creationId xmlns:a16="http://schemas.microsoft.com/office/drawing/2014/main" xmlns="" id="{3505E758-D1E0-4CDD-9567-8E1D01720CC8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89</xdr:row>
      <xdr:rowOff>3510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xmlns="" id="{57F35275-05E2-4F70-AB22-5112C0D8A9A2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89</xdr:row>
      <xdr:rowOff>3510</xdr:rowOff>
    </xdr:to>
    <xdr:sp macro="" textlink="">
      <xdr:nvSpPr>
        <xdr:cNvPr id="64" name="Text Box 8">
          <a:extLst>
            <a:ext uri="{FF2B5EF4-FFF2-40B4-BE49-F238E27FC236}">
              <a16:creationId xmlns:a16="http://schemas.microsoft.com/office/drawing/2014/main" xmlns="" id="{FC322CED-471A-4C77-9672-BA5161AB12F6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89</xdr:row>
      <xdr:rowOff>3510</xdr:rowOff>
    </xdr:to>
    <xdr:sp macro="" textlink="">
      <xdr:nvSpPr>
        <xdr:cNvPr id="65" name="Text Box 9">
          <a:extLst>
            <a:ext uri="{FF2B5EF4-FFF2-40B4-BE49-F238E27FC236}">
              <a16:creationId xmlns:a16="http://schemas.microsoft.com/office/drawing/2014/main" xmlns="" id="{178CD530-AB62-4FE5-BFAD-A11BF8594E89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89</xdr:row>
      <xdr:rowOff>3510</xdr:rowOff>
    </xdr:to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xmlns="" id="{F09E4CAB-024B-4DC7-8A57-7EC9B2896F2B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89</xdr:row>
      <xdr:rowOff>3510</xdr:rowOff>
    </xdr:to>
    <xdr:sp macro="" textlink="">
      <xdr:nvSpPr>
        <xdr:cNvPr id="67" name="Text Box 41">
          <a:extLst>
            <a:ext uri="{FF2B5EF4-FFF2-40B4-BE49-F238E27FC236}">
              <a16:creationId xmlns:a16="http://schemas.microsoft.com/office/drawing/2014/main" xmlns="" id="{948ADB11-F62D-437A-A2F9-723120EE6C73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89</xdr:row>
      <xdr:rowOff>3510</xdr:rowOff>
    </xdr:to>
    <xdr:sp macro="" textlink="">
      <xdr:nvSpPr>
        <xdr:cNvPr id="68" name="Text Box 43">
          <a:extLst>
            <a:ext uri="{FF2B5EF4-FFF2-40B4-BE49-F238E27FC236}">
              <a16:creationId xmlns:a16="http://schemas.microsoft.com/office/drawing/2014/main" xmlns="" id="{EDDF082D-7361-4B40-8312-F4E8008DF96F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97</xdr:row>
      <xdr:rowOff>0</xdr:rowOff>
    </xdr:from>
    <xdr:to>
      <xdr:col>0</xdr:col>
      <xdr:colOff>1857375</xdr:colOff>
      <xdr:row>97</xdr:row>
      <xdr:rowOff>57150</xdr:rowOff>
    </xdr:to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xmlns="" id="{3B67AB28-9FAA-465C-8F1E-30EA56467BCA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97</xdr:row>
      <xdr:rowOff>0</xdr:rowOff>
    </xdr:from>
    <xdr:to>
      <xdr:col>0</xdr:col>
      <xdr:colOff>1857375</xdr:colOff>
      <xdr:row>97</xdr:row>
      <xdr:rowOff>57150</xdr:rowOff>
    </xdr:to>
    <xdr:sp macro="" textlink="">
      <xdr:nvSpPr>
        <xdr:cNvPr id="70" name="Text Box 8">
          <a:extLst>
            <a:ext uri="{FF2B5EF4-FFF2-40B4-BE49-F238E27FC236}">
              <a16:creationId xmlns:a16="http://schemas.microsoft.com/office/drawing/2014/main" xmlns="" id="{FB588243-0262-4641-AA44-0EF6C05BF34E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97</xdr:row>
      <xdr:rowOff>0</xdr:rowOff>
    </xdr:from>
    <xdr:to>
      <xdr:col>0</xdr:col>
      <xdr:colOff>1857375</xdr:colOff>
      <xdr:row>97</xdr:row>
      <xdr:rowOff>57150</xdr:rowOff>
    </xdr:to>
    <xdr:sp macro="" textlink="">
      <xdr:nvSpPr>
        <xdr:cNvPr id="71" name="Text Box 9">
          <a:extLst>
            <a:ext uri="{FF2B5EF4-FFF2-40B4-BE49-F238E27FC236}">
              <a16:creationId xmlns:a16="http://schemas.microsoft.com/office/drawing/2014/main" xmlns="" id="{22739E76-F357-4EBF-AACE-9A298A0874F1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97</xdr:row>
      <xdr:rowOff>0</xdr:rowOff>
    </xdr:from>
    <xdr:to>
      <xdr:col>0</xdr:col>
      <xdr:colOff>1857375</xdr:colOff>
      <xdr:row>97</xdr:row>
      <xdr:rowOff>57150</xdr:rowOff>
    </xdr:to>
    <xdr:sp macro="" textlink="">
      <xdr:nvSpPr>
        <xdr:cNvPr id="72" name="Text Box 10">
          <a:extLst>
            <a:ext uri="{FF2B5EF4-FFF2-40B4-BE49-F238E27FC236}">
              <a16:creationId xmlns:a16="http://schemas.microsoft.com/office/drawing/2014/main" xmlns="" id="{35DD18D2-68C2-4FD3-A81C-BA3D30CDC627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97</xdr:row>
      <xdr:rowOff>0</xdr:rowOff>
    </xdr:from>
    <xdr:to>
      <xdr:col>0</xdr:col>
      <xdr:colOff>1857375</xdr:colOff>
      <xdr:row>97</xdr:row>
      <xdr:rowOff>57150</xdr:rowOff>
    </xdr:to>
    <xdr:sp macro="" textlink="">
      <xdr:nvSpPr>
        <xdr:cNvPr id="73" name="Text Box 41">
          <a:extLst>
            <a:ext uri="{FF2B5EF4-FFF2-40B4-BE49-F238E27FC236}">
              <a16:creationId xmlns:a16="http://schemas.microsoft.com/office/drawing/2014/main" xmlns="" id="{99943E9A-68F7-40C7-9F4C-265374BB5DDD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97</xdr:row>
      <xdr:rowOff>0</xdr:rowOff>
    </xdr:from>
    <xdr:to>
      <xdr:col>0</xdr:col>
      <xdr:colOff>1857375</xdr:colOff>
      <xdr:row>97</xdr:row>
      <xdr:rowOff>57150</xdr:rowOff>
    </xdr:to>
    <xdr:sp macro="" textlink="">
      <xdr:nvSpPr>
        <xdr:cNvPr id="74" name="Text Box 43">
          <a:extLst>
            <a:ext uri="{FF2B5EF4-FFF2-40B4-BE49-F238E27FC236}">
              <a16:creationId xmlns:a16="http://schemas.microsoft.com/office/drawing/2014/main" xmlns="" id="{79EF15D2-CA37-40D2-A6B7-77007AF24E4C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97</xdr:row>
      <xdr:rowOff>0</xdr:rowOff>
    </xdr:from>
    <xdr:to>
      <xdr:col>0</xdr:col>
      <xdr:colOff>1857375</xdr:colOff>
      <xdr:row>97</xdr:row>
      <xdr:rowOff>57150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xmlns="" id="{AE9956BF-B601-4118-B60B-ECFB32A00FE8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97</xdr:row>
      <xdr:rowOff>0</xdr:rowOff>
    </xdr:from>
    <xdr:to>
      <xdr:col>0</xdr:col>
      <xdr:colOff>1857375</xdr:colOff>
      <xdr:row>97</xdr:row>
      <xdr:rowOff>57150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xmlns="" id="{A3F2B8C9-691F-45FA-8C7C-BA4DC9385CDA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97</xdr:row>
      <xdr:rowOff>0</xdr:rowOff>
    </xdr:from>
    <xdr:to>
      <xdr:col>0</xdr:col>
      <xdr:colOff>1857375</xdr:colOff>
      <xdr:row>97</xdr:row>
      <xdr:rowOff>57150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xmlns="" id="{6F73CBCA-A137-4EF9-BF4F-3FA386506681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97</xdr:row>
      <xdr:rowOff>0</xdr:rowOff>
    </xdr:from>
    <xdr:to>
      <xdr:col>0</xdr:col>
      <xdr:colOff>1857375</xdr:colOff>
      <xdr:row>97</xdr:row>
      <xdr:rowOff>57150</xdr:rowOff>
    </xdr:to>
    <xdr:sp macro="" textlink="">
      <xdr:nvSpPr>
        <xdr:cNvPr id="78" name="Text Box 10">
          <a:extLst>
            <a:ext uri="{FF2B5EF4-FFF2-40B4-BE49-F238E27FC236}">
              <a16:creationId xmlns:a16="http://schemas.microsoft.com/office/drawing/2014/main" xmlns="" id="{A4B2A571-AD85-412A-BF1C-4AC33D3AE510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97</xdr:row>
      <xdr:rowOff>0</xdr:rowOff>
    </xdr:from>
    <xdr:to>
      <xdr:col>0</xdr:col>
      <xdr:colOff>1857375</xdr:colOff>
      <xdr:row>97</xdr:row>
      <xdr:rowOff>57150</xdr:rowOff>
    </xdr:to>
    <xdr:sp macro="" textlink="">
      <xdr:nvSpPr>
        <xdr:cNvPr id="79" name="Text Box 41">
          <a:extLst>
            <a:ext uri="{FF2B5EF4-FFF2-40B4-BE49-F238E27FC236}">
              <a16:creationId xmlns:a16="http://schemas.microsoft.com/office/drawing/2014/main" xmlns="" id="{14D85448-EA91-4AEA-9FDC-886F487D2336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97</xdr:row>
      <xdr:rowOff>0</xdr:rowOff>
    </xdr:from>
    <xdr:to>
      <xdr:col>0</xdr:col>
      <xdr:colOff>1857375</xdr:colOff>
      <xdr:row>97</xdr:row>
      <xdr:rowOff>57150</xdr:rowOff>
    </xdr:to>
    <xdr:sp macro="" textlink="">
      <xdr:nvSpPr>
        <xdr:cNvPr id="80" name="Text Box 43">
          <a:extLst>
            <a:ext uri="{FF2B5EF4-FFF2-40B4-BE49-F238E27FC236}">
              <a16:creationId xmlns:a16="http://schemas.microsoft.com/office/drawing/2014/main" xmlns="" id="{69053734-D8C6-40E3-A2A2-C12109F9A931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97</xdr:row>
      <xdr:rowOff>0</xdr:rowOff>
    </xdr:from>
    <xdr:to>
      <xdr:col>0</xdr:col>
      <xdr:colOff>1857375</xdr:colOff>
      <xdr:row>97</xdr:row>
      <xdr:rowOff>57150</xdr:rowOff>
    </xdr:to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xmlns="" id="{9DA57C2A-B429-47B6-9BAD-D40679B7DDA2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97</xdr:row>
      <xdr:rowOff>0</xdr:rowOff>
    </xdr:from>
    <xdr:to>
      <xdr:col>0</xdr:col>
      <xdr:colOff>1857375</xdr:colOff>
      <xdr:row>97</xdr:row>
      <xdr:rowOff>57150</xdr:rowOff>
    </xdr:to>
    <xdr:sp macro="" textlink="">
      <xdr:nvSpPr>
        <xdr:cNvPr id="82" name="Text Box 8">
          <a:extLst>
            <a:ext uri="{FF2B5EF4-FFF2-40B4-BE49-F238E27FC236}">
              <a16:creationId xmlns:a16="http://schemas.microsoft.com/office/drawing/2014/main" xmlns="" id="{F3ADEA99-D135-4855-95CA-EBBDD676878E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97</xdr:row>
      <xdr:rowOff>0</xdr:rowOff>
    </xdr:from>
    <xdr:to>
      <xdr:col>0</xdr:col>
      <xdr:colOff>1857375</xdr:colOff>
      <xdr:row>97</xdr:row>
      <xdr:rowOff>57150</xdr:rowOff>
    </xdr:to>
    <xdr:sp macro="" textlink="">
      <xdr:nvSpPr>
        <xdr:cNvPr id="83" name="Text Box 9">
          <a:extLst>
            <a:ext uri="{FF2B5EF4-FFF2-40B4-BE49-F238E27FC236}">
              <a16:creationId xmlns:a16="http://schemas.microsoft.com/office/drawing/2014/main" xmlns="" id="{7490B9CB-9F2B-46D9-B443-DC006D366B09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97</xdr:row>
      <xdr:rowOff>0</xdr:rowOff>
    </xdr:from>
    <xdr:to>
      <xdr:col>0</xdr:col>
      <xdr:colOff>1857375</xdr:colOff>
      <xdr:row>97</xdr:row>
      <xdr:rowOff>57150</xdr:rowOff>
    </xdr:to>
    <xdr:sp macro="" textlink="">
      <xdr:nvSpPr>
        <xdr:cNvPr id="84" name="Text Box 10">
          <a:extLst>
            <a:ext uri="{FF2B5EF4-FFF2-40B4-BE49-F238E27FC236}">
              <a16:creationId xmlns:a16="http://schemas.microsoft.com/office/drawing/2014/main" xmlns="" id="{50A32F51-1602-4A6C-AF5A-D083EDEF04AB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97</xdr:row>
      <xdr:rowOff>0</xdr:rowOff>
    </xdr:from>
    <xdr:to>
      <xdr:col>0</xdr:col>
      <xdr:colOff>1857375</xdr:colOff>
      <xdr:row>97</xdr:row>
      <xdr:rowOff>57150</xdr:rowOff>
    </xdr:to>
    <xdr:sp macro="" textlink="">
      <xdr:nvSpPr>
        <xdr:cNvPr id="85" name="Text Box 41">
          <a:extLst>
            <a:ext uri="{FF2B5EF4-FFF2-40B4-BE49-F238E27FC236}">
              <a16:creationId xmlns:a16="http://schemas.microsoft.com/office/drawing/2014/main" xmlns="" id="{F1F77EE9-E439-4BEF-8087-5B8892D2963F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97</xdr:row>
      <xdr:rowOff>0</xdr:rowOff>
    </xdr:from>
    <xdr:to>
      <xdr:col>0</xdr:col>
      <xdr:colOff>1857375</xdr:colOff>
      <xdr:row>97</xdr:row>
      <xdr:rowOff>57150</xdr:rowOff>
    </xdr:to>
    <xdr:sp macro="" textlink="">
      <xdr:nvSpPr>
        <xdr:cNvPr id="86" name="Text Box 43">
          <a:extLst>
            <a:ext uri="{FF2B5EF4-FFF2-40B4-BE49-F238E27FC236}">
              <a16:creationId xmlns:a16="http://schemas.microsoft.com/office/drawing/2014/main" xmlns="" id="{0F169547-7782-46D0-9116-A2380C8E7760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97</xdr:row>
      <xdr:rowOff>0</xdr:rowOff>
    </xdr:from>
    <xdr:to>
      <xdr:col>0</xdr:col>
      <xdr:colOff>1857375</xdr:colOff>
      <xdr:row>97</xdr:row>
      <xdr:rowOff>57150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xmlns="" id="{933837D2-653D-4434-A165-0FFDE6E8B106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97</xdr:row>
      <xdr:rowOff>0</xdr:rowOff>
    </xdr:from>
    <xdr:to>
      <xdr:col>0</xdr:col>
      <xdr:colOff>1857375</xdr:colOff>
      <xdr:row>97</xdr:row>
      <xdr:rowOff>57150</xdr:rowOff>
    </xdr:to>
    <xdr:sp macro="" textlink="">
      <xdr:nvSpPr>
        <xdr:cNvPr id="88" name="Text Box 8">
          <a:extLst>
            <a:ext uri="{FF2B5EF4-FFF2-40B4-BE49-F238E27FC236}">
              <a16:creationId xmlns:a16="http://schemas.microsoft.com/office/drawing/2014/main" xmlns="" id="{F040BAEB-4D99-4464-B448-8E9CC4FB39FF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97</xdr:row>
      <xdr:rowOff>0</xdr:rowOff>
    </xdr:from>
    <xdr:to>
      <xdr:col>0</xdr:col>
      <xdr:colOff>1857375</xdr:colOff>
      <xdr:row>97</xdr:row>
      <xdr:rowOff>57150</xdr:rowOff>
    </xdr:to>
    <xdr:sp macro="" textlink="">
      <xdr:nvSpPr>
        <xdr:cNvPr id="89" name="Text Box 9">
          <a:extLst>
            <a:ext uri="{FF2B5EF4-FFF2-40B4-BE49-F238E27FC236}">
              <a16:creationId xmlns:a16="http://schemas.microsoft.com/office/drawing/2014/main" xmlns="" id="{4090ACCB-90E2-4A30-A3BC-9FFC9EAE99A0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97</xdr:row>
      <xdr:rowOff>0</xdr:rowOff>
    </xdr:from>
    <xdr:to>
      <xdr:col>0</xdr:col>
      <xdr:colOff>1857375</xdr:colOff>
      <xdr:row>97</xdr:row>
      <xdr:rowOff>57150</xdr:rowOff>
    </xdr:to>
    <xdr:sp macro="" textlink="">
      <xdr:nvSpPr>
        <xdr:cNvPr id="90" name="Text Box 10">
          <a:extLst>
            <a:ext uri="{FF2B5EF4-FFF2-40B4-BE49-F238E27FC236}">
              <a16:creationId xmlns:a16="http://schemas.microsoft.com/office/drawing/2014/main" xmlns="" id="{6A6EFC24-E7F2-422B-A4F9-FE7C6D801EDE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97</xdr:row>
      <xdr:rowOff>0</xdr:rowOff>
    </xdr:from>
    <xdr:to>
      <xdr:col>0</xdr:col>
      <xdr:colOff>1857375</xdr:colOff>
      <xdr:row>97</xdr:row>
      <xdr:rowOff>57150</xdr:rowOff>
    </xdr:to>
    <xdr:sp macro="" textlink="">
      <xdr:nvSpPr>
        <xdr:cNvPr id="91" name="Text Box 41">
          <a:extLst>
            <a:ext uri="{FF2B5EF4-FFF2-40B4-BE49-F238E27FC236}">
              <a16:creationId xmlns:a16="http://schemas.microsoft.com/office/drawing/2014/main" xmlns="" id="{42F52955-733F-4F27-A11B-803A865C613B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97</xdr:row>
      <xdr:rowOff>0</xdr:rowOff>
    </xdr:from>
    <xdr:to>
      <xdr:col>0</xdr:col>
      <xdr:colOff>1857375</xdr:colOff>
      <xdr:row>97</xdr:row>
      <xdr:rowOff>57150</xdr:rowOff>
    </xdr:to>
    <xdr:sp macro="" textlink="">
      <xdr:nvSpPr>
        <xdr:cNvPr id="92" name="Text Box 43">
          <a:extLst>
            <a:ext uri="{FF2B5EF4-FFF2-40B4-BE49-F238E27FC236}">
              <a16:creationId xmlns:a16="http://schemas.microsoft.com/office/drawing/2014/main" xmlns="" id="{835BCA30-0C3E-4AB5-B463-7C69FB9D7A48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26497" name="Text Box 1">
          <a:extLst>
            <a:ext uri="{FF2B5EF4-FFF2-40B4-BE49-F238E27FC236}">
              <a16:creationId xmlns:a16="http://schemas.microsoft.com/office/drawing/2014/main" xmlns="" id="{076F830B-ECF6-4E68-9160-991824E4FE5C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26498" name="Text Box 8">
          <a:extLst>
            <a:ext uri="{FF2B5EF4-FFF2-40B4-BE49-F238E27FC236}">
              <a16:creationId xmlns:a16="http://schemas.microsoft.com/office/drawing/2014/main" xmlns="" id="{6182A115-52C2-463B-9442-55016B3D5378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26499" name="Text Box 9">
          <a:extLst>
            <a:ext uri="{FF2B5EF4-FFF2-40B4-BE49-F238E27FC236}">
              <a16:creationId xmlns:a16="http://schemas.microsoft.com/office/drawing/2014/main" xmlns="" id="{4BAFDA1E-7189-49B2-AB6C-237CB855411A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26500" name="Text Box 10">
          <a:extLst>
            <a:ext uri="{FF2B5EF4-FFF2-40B4-BE49-F238E27FC236}">
              <a16:creationId xmlns:a16="http://schemas.microsoft.com/office/drawing/2014/main" xmlns="" id="{F77FE8E2-2FCC-4C4C-92D8-B0B45E1855C4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26501" name="Text Box 41">
          <a:extLst>
            <a:ext uri="{FF2B5EF4-FFF2-40B4-BE49-F238E27FC236}">
              <a16:creationId xmlns:a16="http://schemas.microsoft.com/office/drawing/2014/main" xmlns="" id="{84E23DF6-30C2-4122-A9B6-A72236008E8A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26502" name="Text Box 43">
          <a:extLst>
            <a:ext uri="{FF2B5EF4-FFF2-40B4-BE49-F238E27FC236}">
              <a16:creationId xmlns:a16="http://schemas.microsoft.com/office/drawing/2014/main" xmlns="" id="{B4D7452C-F00A-49D2-9F04-00AF6EA92E50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26503" name="Text Box 1">
          <a:extLst>
            <a:ext uri="{FF2B5EF4-FFF2-40B4-BE49-F238E27FC236}">
              <a16:creationId xmlns:a16="http://schemas.microsoft.com/office/drawing/2014/main" xmlns="" id="{B1EC2BE0-FE5B-417D-B4C8-270394F85962}"/>
            </a:ext>
          </a:extLst>
        </xdr:cNvPr>
        <xdr:cNvSpPr txBox="1">
          <a:spLocks noChangeArrowheads="1"/>
        </xdr:cNvSpPr>
      </xdr:nvSpPr>
      <xdr:spPr bwMode="auto">
        <a:xfrm>
          <a:off x="1333500" y="1031748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26504" name="Text Box 8">
          <a:extLst>
            <a:ext uri="{FF2B5EF4-FFF2-40B4-BE49-F238E27FC236}">
              <a16:creationId xmlns:a16="http://schemas.microsoft.com/office/drawing/2014/main" xmlns="" id="{B667D5C7-7C70-4383-8DA4-4FCBCD7CEB72}"/>
            </a:ext>
          </a:extLst>
        </xdr:cNvPr>
        <xdr:cNvSpPr txBox="1">
          <a:spLocks noChangeArrowheads="1"/>
        </xdr:cNvSpPr>
      </xdr:nvSpPr>
      <xdr:spPr bwMode="auto">
        <a:xfrm>
          <a:off x="1333500" y="1031748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26505" name="Text Box 9">
          <a:extLst>
            <a:ext uri="{FF2B5EF4-FFF2-40B4-BE49-F238E27FC236}">
              <a16:creationId xmlns:a16="http://schemas.microsoft.com/office/drawing/2014/main" xmlns="" id="{F80B7369-1AE7-4A15-99B0-AFCAE965609D}"/>
            </a:ext>
          </a:extLst>
        </xdr:cNvPr>
        <xdr:cNvSpPr txBox="1">
          <a:spLocks noChangeArrowheads="1"/>
        </xdr:cNvSpPr>
      </xdr:nvSpPr>
      <xdr:spPr bwMode="auto">
        <a:xfrm>
          <a:off x="1333500" y="1031748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26506" name="Text Box 10">
          <a:extLst>
            <a:ext uri="{FF2B5EF4-FFF2-40B4-BE49-F238E27FC236}">
              <a16:creationId xmlns:a16="http://schemas.microsoft.com/office/drawing/2014/main" xmlns="" id="{09AE3D14-101D-4CB0-AC82-98E4AA0B03FC}"/>
            </a:ext>
          </a:extLst>
        </xdr:cNvPr>
        <xdr:cNvSpPr txBox="1">
          <a:spLocks noChangeArrowheads="1"/>
        </xdr:cNvSpPr>
      </xdr:nvSpPr>
      <xdr:spPr bwMode="auto">
        <a:xfrm>
          <a:off x="1333500" y="1031748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26507" name="Text Box 41">
          <a:extLst>
            <a:ext uri="{FF2B5EF4-FFF2-40B4-BE49-F238E27FC236}">
              <a16:creationId xmlns:a16="http://schemas.microsoft.com/office/drawing/2014/main" xmlns="" id="{D7B472E2-50F0-4ABF-9788-901234A017B8}"/>
            </a:ext>
          </a:extLst>
        </xdr:cNvPr>
        <xdr:cNvSpPr txBox="1">
          <a:spLocks noChangeArrowheads="1"/>
        </xdr:cNvSpPr>
      </xdr:nvSpPr>
      <xdr:spPr bwMode="auto">
        <a:xfrm>
          <a:off x="1333500" y="1031748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26508" name="Text Box 43">
          <a:extLst>
            <a:ext uri="{FF2B5EF4-FFF2-40B4-BE49-F238E27FC236}">
              <a16:creationId xmlns:a16="http://schemas.microsoft.com/office/drawing/2014/main" xmlns="" id="{E47741C7-393E-4C51-A120-B42C0FB67B66}"/>
            </a:ext>
          </a:extLst>
        </xdr:cNvPr>
        <xdr:cNvSpPr txBox="1">
          <a:spLocks noChangeArrowheads="1"/>
        </xdr:cNvSpPr>
      </xdr:nvSpPr>
      <xdr:spPr bwMode="auto">
        <a:xfrm>
          <a:off x="1333500" y="1031748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1333500</xdr:colOff>
      <xdr:row>0</xdr:row>
      <xdr:rowOff>0</xdr:rowOff>
    </xdr:from>
    <xdr:to>
      <xdr:col>0</xdr:col>
      <xdr:colOff>2974788</xdr:colOff>
      <xdr:row>0</xdr:row>
      <xdr:rowOff>259080</xdr:rowOff>
    </xdr:to>
    <xdr:sp macro="" textlink="">
      <xdr:nvSpPr>
        <xdr:cNvPr id="27521" name="Text Box 1">
          <a:extLst>
            <a:ext uri="{FF2B5EF4-FFF2-40B4-BE49-F238E27FC236}">
              <a16:creationId xmlns:a16="http://schemas.microsoft.com/office/drawing/2014/main" xmlns="" id="{96D12898-C4C7-4E38-92BE-A28F9B91F2C2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2974788</xdr:colOff>
      <xdr:row>0</xdr:row>
      <xdr:rowOff>259080</xdr:rowOff>
    </xdr:to>
    <xdr:sp macro="" textlink="">
      <xdr:nvSpPr>
        <xdr:cNvPr id="27522" name="Text Box 8">
          <a:extLst>
            <a:ext uri="{FF2B5EF4-FFF2-40B4-BE49-F238E27FC236}">
              <a16:creationId xmlns:a16="http://schemas.microsoft.com/office/drawing/2014/main" xmlns="" id="{7AE383C8-3E75-4BA7-A103-EDE1A91AA177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2974788</xdr:colOff>
      <xdr:row>0</xdr:row>
      <xdr:rowOff>259080</xdr:rowOff>
    </xdr:to>
    <xdr:sp macro="" textlink="">
      <xdr:nvSpPr>
        <xdr:cNvPr id="27523" name="Text Box 9">
          <a:extLst>
            <a:ext uri="{FF2B5EF4-FFF2-40B4-BE49-F238E27FC236}">
              <a16:creationId xmlns:a16="http://schemas.microsoft.com/office/drawing/2014/main" xmlns="" id="{D1705C8A-508E-4908-9782-2F66872802D6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2974788</xdr:colOff>
      <xdr:row>0</xdr:row>
      <xdr:rowOff>259080</xdr:rowOff>
    </xdr:to>
    <xdr:sp macro="" textlink="">
      <xdr:nvSpPr>
        <xdr:cNvPr id="27524" name="Text Box 10">
          <a:extLst>
            <a:ext uri="{FF2B5EF4-FFF2-40B4-BE49-F238E27FC236}">
              <a16:creationId xmlns:a16="http://schemas.microsoft.com/office/drawing/2014/main" xmlns="" id="{00DEE92F-F334-4B01-BD7C-CBF41E25C93C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2974788</xdr:colOff>
      <xdr:row>0</xdr:row>
      <xdr:rowOff>259080</xdr:rowOff>
    </xdr:to>
    <xdr:sp macro="" textlink="">
      <xdr:nvSpPr>
        <xdr:cNvPr id="27525" name="Text Box 41">
          <a:extLst>
            <a:ext uri="{FF2B5EF4-FFF2-40B4-BE49-F238E27FC236}">
              <a16:creationId xmlns:a16="http://schemas.microsoft.com/office/drawing/2014/main" xmlns="" id="{70F127F6-F23C-4DB4-AA8B-4D1BCCDFD2AC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2974788</xdr:colOff>
      <xdr:row>0</xdr:row>
      <xdr:rowOff>259080</xdr:rowOff>
    </xdr:to>
    <xdr:sp macro="" textlink="">
      <xdr:nvSpPr>
        <xdr:cNvPr id="27526" name="Text Box 43">
          <a:extLst>
            <a:ext uri="{FF2B5EF4-FFF2-40B4-BE49-F238E27FC236}">
              <a16:creationId xmlns:a16="http://schemas.microsoft.com/office/drawing/2014/main" xmlns="" id="{E9BC04E8-1F8C-4D88-B89C-D4C0A63D4F5C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2974788</xdr:colOff>
      <xdr:row>38</xdr:row>
      <xdr:rowOff>259080</xdr:rowOff>
    </xdr:to>
    <xdr:sp macro="" textlink="">
      <xdr:nvSpPr>
        <xdr:cNvPr id="27527" name="Text Box 1">
          <a:extLst>
            <a:ext uri="{FF2B5EF4-FFF2-40B4-BE49-F238E27FC236}">
              <a16:creationId xmlns:a16="http://schemas.microsoft.com/office/drawing/2014/main" xmlns="" id="{B13FB707-EAAB-4B36-8426-BE82208E24D6}"/>
            </a:ext>
          </a:extLst>
        </xdr:cNvPr>
        <xdr:cNvSpPr txBox="1">
          <a:spLocks noChangeArrowheads="1"/>
        </xdr:cNvSpPr>
      </xdr:nvSpPr>
      <xdr:spPr bwMode="auto">
        <a:xfrm>
          <a:off x="1333500" y="1062228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2974788</xdr:colOff>
      <xdr:row>38</xdr:row>
      <xdr:rowOff>259080</xdr:rowOff>
    </xdr:to>
    <xdr:sp macro="" textlink="">
      <xdr:nvSpPr>
        <xdr:cNvPr id="27528" name="Text Box 8">
          <a:extLst>
            <a:ext uri="{FF2B5EF4-FFF2-40B4-BE49-F238E27FC236}">
              <a16:creationId xmlns:a16="http://schemas.microsoft.com/office/drawing/2014/main" xmlns="" id="{ACC26C33-3CD7-4937-B258-E71306705EA0}"/>
            </a:ext>
          </a:extLst>
        </xdr:cNvPr>
        <xdr:cNvSpPr txBox="1">
          <a:spLocks noChangeArrowheads="1"/>
        </xdr:cNvSpPr>
      </xdr:nvSpPr>
      <xdr:spPr bwMode="auto">
        <a:xfrm>
          <a:off x="1333500" y="1062228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2974788</xdr:colOff>
      <xdr:row>38</xdr:row>
      <xdr:rowOff>259080</xdr:rowOff>
    </xdr:to>
    <xdr:sp macro="" textlink="">
      <xdr:nvSpPr>
        <xdr:cNvPr id="27529" name="Text Box 9">
          <a:extLst>
            <a:ext uri="{FF2B5EF4-FFF2-40B4-BE49-F238E27FC236}">
              <a16:creationId xmlns:a16="http://schemas.microsoft.com/office/drawing/2014/main" xmlns="" id="{C7062099-78F8-4D51-A986-7C7AAE8CD734}"/>
            </a:ext>
          </a:extLst>
        </xdr:cNvPr>
        <xdr:cNvSpPr txBox="1">
          <a:spLocks noChangeArrowheads="1"/>
        </xdr:cNvSpPr>
      </xdr:nvSpPr>
      <xdr:spPr bwMode="auto">
        <a:xfrm>
          <a:off x="1333500" y="1062228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2974788</xdr:colOff>
      <xdr:row>38</xdr:row>
      <xdr:rowOff>259080</xdr:rowOff>
    </xdr:to>
    <xdr:sp macro="" textlink="">
      <xdr:nvSpPr>
        <xdr:cNvPr id="27530" name="Text Box 10">
          <a:extLst>
            <a:ext uri="{FF2B5EF4-FFF2-40B4-BE49-F238E27FC236}">
              <a16:creationId xmlns:a16="http://schemas.microsoft.com/office/drawing/2014/main" xmlns="" id="{63554394-D588-4D62-B4AB-FE9FDEF0D4D5}"/>
            </a:ext>
          </a:extLst>
        </xdr:cNvPr>
        <xdr:cNvSpPr txBox="1">
          <a:spLocks noChangeArrowheads="1"/>
        </xdr:cNvSpPr>
      </xdr:nvSpPr>
      <xdr:spPr bwMode="auto">
        <a:xfrm>
          <a:off x="1333500" y="1062228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2974788</xdr:colOff>
      <xdr:row>38</xdr:row>
      <xdr:rowOff>259080</xdr:rowOff>
    </xdr:to>
    <xdr:sp macro="" textlink="">
      <xdr:nvSpPr>
        <xdr:cNvPr id="27531" name="Text Box 41">
          <a:extLst>
            <a:ext uri="{FF2B5EF4-FFF2-40B4-BE49-F238E27FC236}">
              <a16:creationId xmlns:a16="http://schemas.microsoft.com/office/drawing/2014/main" xmlns="" id="{49837156-4F7D-4CBE-814E-968EF1537457}"/>
            </a:ext>
          </a:extLst>
        </xdr:cNvPr>
        <xdr:cNvSpPr txBox="1">
          <a:spLocks noChangeArrowheads="1"/>
        </xdr:cNvSpPr>
      </xdr:nvSpPr>
      <xdr:spPr bwMode="auto">
        <a:xfrm>
          <a:off x="1333500" y="1062228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2974788</xdr:colOff>
      <xdr:row>38</xdr:row>
      <xdr:rowOff>259080</xdr:rowOff>
    </xdr:to>
    <xdr:sp macro="" textlink="">
      <xdr:nvSpPr>
        <xdr:cNvPr id="27532" name="Text Box 43">
          <a:extLst>
            <a:ext uri="{FF2B5EF4-FFF2-40B4-BE49-F238E27FC236}">
              <a16:creationId xmlns:a16="http://schemas.microsoft.com/office/drawing/2014/main" xmlns="" id="{256C9B61-42DA-43B7-A53A-B85B5B0B7B2F}"/>
            </a:ext>
          </a:extLst>
        </xdr:cNvPr>
        <xdr:cNvSpPr txBox="1">
          <a:spLocks noChangeArrowheads="1"/>
        </xdr:cNvSpPr>
      </xdr:nvSpPr>
      <xdr:spPr bwMode="auto">
        <a:xfrm>
          <a:off x="1333500" y="1062228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23</xdr:col>
      <xdr:colOff>3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xmlns="" id="{A5FCE1FA-F266-4008-85DF-E67DE047BD1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412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xmlns="" id="{C6668B9A-F74D-48DE-BC3A-3CFBA7B06757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xmlns="" id="{0248598E-C556-48D3-9181-CAE7B7D4EDC2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xmlns="" id="{7714EF8D-C91F-4549-BB34-792F13536625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3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xmlns="" id="{FEDBF3E3-7279-4139-80E5-C93E36CC373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412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xmlns="" id="{BED4BD9D-1FA4-41A5-8E56-6FE3F33486D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xmlns="" id="{692BAB32-4D56-408C-B39D-F6D95B727CB8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xmlns="" id="{CEAE82C5-0903-4B3A-97E3-F85DDD19611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xmlns="" id="{AED6D82A-E2AE-4FCC-841B-D354432892E4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15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504154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xmlns="" id="{AA388D30-7CB2-49A2-ACCC-54C12326AB4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77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503489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xmlns="" id="{9E4CE0E4-F0E9-4AB9-B194-8C8026330D7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584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504154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xmlns="" id="{891337DA-24AB-47F2-9402-7DD929EF2AA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77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xmlns="" id="{413CD342-4EFF-422E-B829-8BF164C00175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15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504154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xmlns="" id="{DC867F27-C808-4604-871F-1E7AD563433B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77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503489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xmlns="" id="{C949106A-1FBB-4118-9E91-0F391DBAFB22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584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504154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xmlns="" id="{1F81B8E8-6957-42D9-8F89-FDAC79FF2FC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77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45" name="Text Box 1">
          <a:extLst>
            <a:ext uri="{FF2B5EF4-FFF2-40B4-BE49-F238E27FC236}">
              <a16:creationId xmlns:a16="http://schemas.microsoft.com/office/drawing/2014/main" xmlns="" id="{85A63703-8E2E-4822-9107-90C3092A2FDE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46" name="Text Box 8">
          <a:extLst>
            <a:ext uri="{FF2B5EF4-FFF2-40B4-BE49-F238E27FC236}">
              <a16:creationId xmlns:a16="http://schemas.microsoft.com/office/drawing/2014/main" xmlns="" id="{51B21F36-0F6D-4455-8A33-3E7D994BC3AD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47" name="Text Box 9">
          <a:extLst>
            <a:ext uri="{FF2B5EF4-FFF2-40B4-BE49-F238E27FC236}">
              <a16:creationId xmlns:a16="http://schemas.microsoft.com/office/drawing/2014/main" xmlns="" id="{85E00B79-61B3-48C5-A632-5BDB275B0F85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48" name="Text Box 10">
          <a:extLst>
            <a:ext uri="{FF2B5EF4-FFF2-40B4-BE49-F238E27FC236}">
              <a16:creationId xmlns:a16="http://schemas.microsoft.com/office/drawing/2014/main" xmlns="" id="{051CB4DF-8FF8-4E7A-9122-36FDAD146658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49" name="Text Box 41">
          <a:extLst>
            <a:ext uri="{FF2B5EF4-FFF2-40B4-BE49-F238E27FC236}">
              <a16:creationId xmlns:a16="http://schemas.microsoft.com/office/drawing/2014/main" xmlns="" id="{38EDDFDD-A371-4F36-AE41-9C1527A9CE49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50" name="Text Box 43">
          <a:extLst>
            <a:ext uri="{FF2B5EF4-FFF2-40B4-BE49-F238E27FC236}">
              <a16:creationId xmlns:a16="http://schemas.microsoft.com/office/drawing/2014/main" xmlns="" id="{03FDE4DF-2875-4249-BC8F-1B4771D10AA3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51" name="Text Box 1">
          <a:extLst>
            <a:ext uri="{FF2B5EF4-FFF2-40B4-BE49-F238E27FC236}">
              <a16:creationId xmlns:a16="http://schemas.microsoft.com/office/drawing/2014/main" xmlns="" id="{0F45AD70-7495-4EC9-B4AA-7220EA7CC4A1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52" name="Text Box 8">
          <a:extLst>
            <a:ext uri="{FF2B5EF4-FFF2-40B4-BE49-F238E27FC236}">
              <a16:creationId xmlns:a16="http://schemas.microsoft.com/office/drawing/2014/main" xmlns="" id="{73BEE316-8298-49AB-AF09-E06BD5B2B466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53" name="Text Box 9">
          <a:extLst>
            <a:ext uri="{FF2B5EF4-FFF2-40B4-BE49-F238E27FC236}">
              <a16:creationId xmlns:a16="http://schemas.microsoft.com/office/drawing/2014/main" xmlns="" id="{6650A6C2-7473-43CB-B5B7-6A6A0B10B4FF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54" name="Text Box 10">
          <a:extLst>
            <a:ext uri="{FF2B5EF4-FFF2-40B4-BE49-F238E27FC236}">
              <a16:creationId xmlns:a16="http://schemas.microsoft.com/office/drawing/2014/main" xmlns="" id="{E01B3114-E0DA-4A9B-A66B-15761FA32E4C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55" name="Text Box 41">
          <a:extLst>
            <a:ext uri="{FF2B5EF4-FFF2-40B4-BE49-F238E27FC236}">
              <a16:creationId xmlns:a16="http://schemas.microsoft.com/office/drawing/2014/main" xmlns="" id="{CDCA7AAC-A2ED-4580-8C0A-38E7BF92761F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56" name="Text Box 43">
          <a:extLst>
            <a:ext uri="{FF2B5EF4-FFF2-40B4-BE49-F238E27FC236}">
              <a16:creationId xmlns:a16="http://schemas.microsoft.com/office/drawing/2014/main" xmlns="" id="{6BA8307E-C7A7-4332-88D7-A72F29EFB043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8"/>
  <sheetViews>
    <sheetView showGridLines="0" tabSelected="1" topLeftCell="A39" workbookViewId="0">
      <selection activeCell="A46" sqref="A46"/>
    </sheetView>
  </sheetViews>
  <sheetFormatPr defaultColWidth="10.5703125" defaultRowHeight="19.5" customHeight="1"/>
  <cols>
    <col min="1" max="1" width="38.42578125" style="275" customWidth="1"/>
    <col min="2" max="2" width="9.140625" style="276" customWidth="1"/>
    <col min="3" max="3" width="1.140625" style="276" customWidth="1"/>
    <col min="4" max="4" width="14.42578125" style="277" customWidth="1"/>
    <col min="5" max="5" width="1" style="276" customWidth="1"/>
    <col min="6" max="6" width="12.28515625" style="277" customWidth="1"/>
    <col min="7" max="7" width="1" style="276" customWidth="1"/>
    <col min="8" max="8" width="14.42578125" style="277" customWidth="1"/>
    <col min="9" max="9" width="1" style="276" customWidth="1"/>
    <col min="10" max="10" width="12.28515625" style="277" customWidth="1"/>
    <col min="11" max="11" width="12.85546875" style="276" bestFit="1" customWidth="1"/>
    <col min="12" max="12" width="15.85546875" style="276" customWidth="1"/>
    <col min="13" max="13" width="14" style="276" customWidth="1"/>
    <col min="14" max="16384" width="10.5703125" style="276"/>
  </cols>
  <sheetData>
    <row r="1" spans="1:13" s="330" customFormat="1" ht="21.75" customHeight="1">
      <c r="A1" s="329" t="s">
        <v>98</v>
      </c>
      <c r="B1" s="331"/>
      <c r="C1" s="331"/>
      <c r="D1" s="331"/>
      <c r="E1" s="331"/>
      <c r="F1" s="331"/>
      <c r="G1" s="331"/>
      <c r="H1" s="331"/>
      <c r="I1" s="331"/>
      <c r="J1" s="331"/>
    </row>
    <row r="2" spans="1:13" s="330" customFormat="1" ht="21.75" customHeight="1">
      <c r="A2" s="329" t="s">
        <v>46</v>
      </c>
      <c r="B2" s="329"/>
      <c r="C2" s="329"/>
      <c r="D2" s="329"/>
      <c r="E2" s="329"/>
      <c r="F2" s="329"/>
      <c r="G2" s="329"/>
      <c r="H2" s="329"/>
      <c r="I2" s="329"/>
      <c r="J2" s="329"/>
    </row>
    <row r="3" spans="1:13" ht="21.6" customHeight="1">
      <c r="D3" s="276"/>
      <c r="F3" s="276"/>
      <c r="H3" s="276"/>
      <c r="J3" s="276"/>
    </row>
    <row r="4" spans="1:13" ht="21.6" customHeight="1">
      <c r="C4" s="277"/>
      <c r="D4" s="343" t="s">
        <v>0</v>
      </c>
      <c r="E4" s="343"/>
      <c r="F4" s="343"/>
      <c r="G4" s="277"/>
      <c r="H4" s="343" t="s">
        <v>31</v>
      </c>
      <c r="I4" s="343"/>
      <c r="J4" s="343"/>
    </row>
    <row r="5" spans="1:13" ht="21.6" customHeight="1">
      <c r="B5" s="278"/>
      <c r="C5" s="279"/>
      <c r="D5" s="280" t="s">
        <v>202</v>
      </c>
      <c r="E5" s="280"/>
      <c r="F5" s="280" t="s">
        <v>69</v>
      </c>
      <c r="G5" s="281"/>
      <c r="H5" s="280" t="s">
        <v>202</v>
      </c>
      <c r="I5" s="280"/>
      <c r="J5" s="280" t="s">
        <v>69</v>
      </c>
    </row>
    <row r="6" spans="1:13" ht="21.75" customHeight="1">
      <c r="A6" s="282" t="s">
        <v>32</v>
      </c>
      <c r="B6" s="278" t="s">
        <v>1</v>
      </c>
      <c r="C6" s="279"/>
      <c r="D6" s="281" t="s">
        <v>206</v>
      </c>
      <c r="E6" s="281"/>
      <c r="F6" s="281" t="s">
        <v>193</v>
      </c>
      <c r="G6" s="281"/>
      <c r="H6" s="281" t="s">
        <v>206</v>
      </c>
      <c r="I6" s="281"/>
      <c r="J6" s="281" t="s">
        <v>193</v>
      </c>
    </row>
    <row r="7" spans="1:13" ht="21.75" customHeight="1">
      <c r="A7" s="282"/>
      <c r="B7" s="278"/>
      <c r="C7" s="279"/>
      <c r="D7" s="281" t="s">
        <v>143</v>
      </c>
      <c r="E7" s="281"/>
      <c r="F7" s="281"/>
      <c r="G7" s="281"/>
      <c r="H7" s="281" t="s">
        <v>143</v>
      </c>
      <c r="I7" s="281"/>
      <c r="J7" s="281"/>
    </row>
    <row r="8" spans="1:13" ht="21.75" customHeight="1">
      <c r="B8" s="283"/>
      <c r="C8" s="279"/>
      <c r="D8" s="341" t="s">
        <v>79</v>
      </c>
      <c r="E8" s="341"/>
      <c r="F8" s="341"/>
      <c r="G8" s="341"/>
      <c r="H8" s="341"/>
      <c r="I8" s="341"/>
      <c r="J8" s="341"/>
    </row>
    <row r="9" spans="1:13" ht="21.75" customHeight="1">
      <c r="A9" s="284" t="s">
        <v>2</v>
      </c>
      <c r="B9" s="285"/>
      <c r="C9" s="285"/>
    </row>
    <row r="10" spans="1:13" ht="21.75" customHeight="1">
      <c r="A10" s="286" t="s">
        <v>33</v>
      </c>
      <c r="B10" s="287"/>
      <c r="D10" s="288">
        <v>1501793</v>
      </c>
      <c r="E10" s="289"/>
      <c r="F10" s="288">
        <v>1144528</v>
      </c>
      <c r="G10" s="289"/>
      <c r="H10" s="288">
        <v>592469</v>
      </c>
      <c r="I10" s="289"/>
      <c r="J10" s="288">
        <v>188569</v>
      </c>
      <c r="M10" s="200"/>
    </row>
    <row r="11" spans="1:13" ht="21.75" customHeight="1">
      <c r="A11" s="286" t="s">
        <v>112</v>
      </c>
      <c r="B11" s="287">
        <v>3</v>
      </c>
      <c r="D11" s="288">
        <f>4614138+7924+5036+47253+12120</f>
        <v>4686471</v>
      </c>
      <c r="E11" s="289"/>
      <c r="F11" s="288">
        <v>4900150</v>
      </c>
      <c r="G11" s="289"/>
      <c r="H11" s="289">
        <f>3411832+109+5758+12014+4186+8645+331</f>
        <v>3442875</v>
      </c>
      <c r="I11" s="289"/>
      <c r="J11" s="289">
        <v>3661120</v>
      </c>
      <c r="K11" s="290"/>
      <c r="M11" s="200"/>
    </row>
    <row r="12" spans="1:13" ht="21.75" customHeight="1">
      <c r="A12" s="286" t="s">
        <v>47</v>
      </c>
      <c r="B12" s="287">
        <v>4</v>
      </c>
      <c r="D12" s="288">
        <v>4213575</v>
      </c>
      <c r="E12" s="289"/>
      <c r="F12" s="288">
        <v>4907619</v>
      </c>
      <c r="G12" s="289"/>
      <c r="H12" s="288">
        <v>2228285</v>
      </c>
      <c r="I12" s="289"/>
      <c r="J12" s="288">
        <v>2655987</v>
      </c>
      <c r="M12" s="200"/>
    </row>
    <row r="13" spans="1:13" ht="21.75" customHeight="1">
      <c r="A13" s="286" t="s">
        <v>171</v>
      </c>
      <c r="B13" s="287">
        <v>11</v>
      </c>
      <c r="D13" s="200">
        <v>0</v>
      </c>
      <c r="E13" s="289"/>
      <c r="F13" s="288">
        <v>8370</v>
      </c>
      <c r="G13" s="289"/>
      <c r="H13" s="14">
        <v>0</v>
      </c>
      <c r="I13" s="289"/>
      <c r="J13" s="14">
        <v>0</v>
      </c>
      <c r="M13" s="200"/>
    </row>
    <row r="14" spans="1:13" ht="21.75" customHeight="1">
      <c r="A14" s="286" t="s">
        <v>34</v>
      </c>
      <c r="B14" s="291"/>
      <c r="D14" s="288">
        <f>68558+479+1700+7382+8015+669</f>
        <v>86803</v>
      </c>
      <c r="E14" s="289"/>
      <c r="F14" s="288">
        <v>118530</v>
      </c>
      <c r="G14" s="289"/>
      <c r="H14" s="288">
        <f>18483+410+1700+4373+1268+1</f>
        <v>26235</v>
      </c>
      <c r="I14" s="289"/>
      <c r="J14" s="288">
        <v>43041</v>
      </c>
      <c r="M14" s="200"/>
    </row>
    <row r="15" spans="1:13" ht="21.75" customHeight="1">
      <c r="A15" s="286" t="s">
        <v>12</v>
      </c>
      <c r="B15" s="291"/>
      <c r="D15" s="288"/>
      <c r="E15" s="289"/>
      <c r="F15" s="288"/>
      <c r="G15" s="289"/>
      <c r="H15" s="288"/>
      <c r="I15" s="289"/>
      <c r="J15" s="288"/>
      <c r="M15" s="200"/>
    </row>
    <row r="16" spans="1:13" ht="21.75" customHeight="1">
      <c r="A16" s="286" t="s">
        <v>212</v>
      </c>
      <c r="B16" s="287">
        <v>5</v>
      </c>
      <c r="D16" s="339">
        <v>30253</v>
      </c>
      <c r="E16" s="289"/>
      <c r="F16" s="14">
        <v>0</v>
      </c>
      <c r="G16" s="289"/>
      <c r="H16" s="126">
        <v>0</v>
      </c>
      <c r="I16" s="289"/>
      <c r="J16" s="14">
        <v>0</v>
      </c>
      <c r="M16" s="200"/>
    </row>
    <row r="17" spans="1:13" s="272" customFormat="1" ht="21.75" customHeight="1">
      <c r="A17" s="292" t="s">
        <v>3</v>
      </c>
      <c r="B17" s="293"/>
      <c r="D17" s="294">
        <f>SUM(D10:D16)</f>
        <v>10518895</v>
      </c>
      <c r="E17" s="295"/>
      <c r="F17" s="294">
        <f>SUM(F10:F14)</f>
        <v>11079197</v>
      </c>
      <c r="G17" s="295"/>
      <c r="H17" s="294">
        <f>SUM(H10:H14)</f>
        <v>6289864</v>
      </c>
      <c r="I17" s="295"/>
      <c r="J17" s="294">
        <f>SUM(J10:J14)</f>
        <v>6548717</v>
      </c>
    </row>
    <row r="18" spans="1:13" ht="21.75" customHeight="1">
      <c r="A18" s="296"/>
      <c r="B18" s="291"/>
      <c r="D18" s="288"/>
      <c r="E18" s="289"/>
      <c r="F18" s="288"/>
      <c r="G18" s="289"/>
      <c r="H18" s="288"/>
      <c r="I18" s="289"/>
      <c r="J18" s="288"/>
    </row>
    <row r="19" spans="1:13" ht="21.75" customHeight="1">
      <c r="A19" s="297" t="s">
        <v>12</v>
      </c>
      <c r="B19" s="285"/>
      <c r="C19" s="285"/>
      <c r="D19" s="298"/>
      <c r="E19" s="298"/>
      <c r="F19" s="298"/>
      <c r="G19" s="289"/>
      <c r="H19" s="298"/>
      <c r="I19" s="298"/>
      <c r="J19" s="298"/>
    </row>
    <row r="20" spans="1:13" ht="21.75" customHeight="1">
      <c r="A20" s="286" t="s">
        <v>35</v>
      </c>
      <c r="B20" s="285">
        <v>6</v>
      </c>
      <c r="C20" s="285"/>
      <c r="D20" s="288">
        <v>29666</v>
      </c>
      <c r="E20" s="299"/>
      <c r="F20" s="288">
        <v>35764</v>
      </c>
      <c r="G20" s="289"/>
      <c r="H20" s="288">
        <v>1642</v>
      </c>
      <c r="I20" s="289"/>
      <c r="J20" s="288">
        <v>1642</v>
      </c>
      <c r="M20" s="200"/>
    </row>
    <row r="21" spans="1:13" ht="21.75" customHeight="1">
      <c r="A21" s="286" t="s">
        <v>48</v>
      </c>
      <c r="B21" s="285">
        <v>6</v>
      </c>
      <c r="C21" s="285"/>
      <c r="D21" s="85">
        <v>0</v>
      </c>
      <c r="E21" s="21"/>
      <c r="F21" s="200">
        <v>0</v>
      </c>
      <c r="G21" s="289"/>
      <c r="H21" s="300">
        <v>2849476</v>
      </c>
      <c r="I21" s="289"/>
      <c r="J21" s="288">
        <v>2849397</v>
      </c>
      <c r="M21" s="200"/>
    </row>
    <row r="22" spans="1:13" ht="21.75" customHeight="1">
      <c r="A22" s="286" t="s">
        <v>152</v>
      </c>
      <c r="B22" s="285">
        <v>8</v>
      </c>
      <c r="C22" s="285"/>
      <c r="D22" s="300">
        <v>368016</v>
      </c>
      <c r="E22" s="21"/>
      <c r="F22" s="288">
        <v>384229</v>
      </c>
      <c r="G22" s="289"/>
      <c r="H22" s="300">
        <v>353976</v>
      </c>
      <c r="I22" s="289"/>
      <c r="J22" s="288">
        <v>365046</v>
      </c>
      <c r="M22" s="200"/>
    </row>
    <row r="23" spans="1:13" ht="21.75" customHeight="1">
      <c r="A23" s="286" t="s">
        <v>110</v>
      </c>
      <c r="B23" s="285"/>
      <c r="C23" s="285"/>
      <c r="D23" s="298">
        <v>155103</v>
      </c>
      <c r="E23" s="21"/>
      <c r="F23" s="288">
        <v>154712</v>
      </c>
      <c r="G23" s="289"/>
      <c r="H23" s="298">
        <v>179524</v>
      </c>
      <c r="I23" s="289"/>
      <c r="J23" s="288">
        <v>180497</v>
      </c>
      <c r="M23" s="200"/>
    </row>
    <row r="24" spans="1:13" ht="21.75" customHeight="1">
      <c r="A24" s="286" t="s">
        <v>49</v>
      </c>
      <c r="B24" s="285">
        <v>7</v>
      </c>
      <c r="C24" s="285"/>
      <c r="D24" s="339">
        <v>8334915</v>
      </c>
      <c r="E24" s="299"/>
      <c r="F24" s="288">
        <v>8864068</v>
      </c>
      <c r="G24" s="289"/>
      <c r="H24" s="298">
        <f>5243117</f>
        <v>5243117</v>
      </c>
      <c r="I24" s="289"/>
      <c r="J24" s="288">
        <v>5512632</v>
      </c>
      <c r="M24" s="200"/>
    </row>
    <row r="25" spans="1:13" ht="21.75" customHeight="1">
      <c r="A25" s="286" t="s">
        <v>162</v>
      </c>
      <c r="B25" s="285"/>
      <c r="C25" s="285"/>
      <c r="D25" s="288">
        <v>21119</v>
      </c>
      <c r="E25" s="299"/>
      <c r="F25" s="288">
        <v>14135</v>
      </c>
      <c r="G25" s="289"/>
      <c r="H25" s="298">
        <v>20517</v>
      </c>
      <c r="I25" s="289"/>
      <c r="J25" s="288">
        <v>14135</v>
      </c>
      <c r="M25" s="200"/>
    </row>
    <row r="26" spans="1:13" ht="21.75" customHeight="1">
      <c r="A26" s="286" t="s">
        <v>92</v>
      </c>
      <c r="B26" s="285"/>
      <c r="C26" s="285"/>
      <c r="D26" s="288">
        <v>153517</v>
      </c>
      <c r="E26" s="299"/>
      <c r="F26" s="288">
        <v>153517</v>
      </c>
      <c r="G26" s="289"/>
      <c r="H26" s="85">
        <v>0</v>
      </c>
      <c r="I26" s="200"/>
      <c r="J26" s="200">
        <v>0</v>
      </c>
      <c r="M26" s="200"/>
    </row>
    <row r="27" spans="1:13" ht="21.75" customHeight="1">
      <c r="A27" s="286" t="s">
        <v>133</v>
      </c>
      <c r="B27" s="285"/>
      <c r="C27" s="285"/>
      <c r="D27" s="288">
        <v>141586</v>
      </c>
      <c r="E27" s="299"/>
      <c r="F27" s="288">
        <v>169630</v>
      </c>
      <c r="G27" s="298"/>
      <c r="H27" s="300">
        <f>59568</f>
        <v>59568</v>
      </c>
      <c r="I27" s="289"/>
      <c r="J27" s="288">
        <v>69508</v>
      </c>
      <c r="K27" s="301"/>
      <c r="M27" s="200"/>
    </row>
    <row r="28" spans="1:13" ht="21.75" customHeight="1">
      <c r="A28" s="286" t="s">
        <v>96</v>
      </c>
      <c r="B28" s="285"/>
      <c r="C28" s="285"/>
      <c r="D28" s="300">
        <v>112410</v>
      </c>
      <c r="E28" s="299"/>
      <c r="F28" s="288">
        <v>110334</v>
      </c>
      <c r="G28" s="298"/>
      <c r="H28" s="115">
        <v>29900</v>
      </c>
      <c r="I28" s="289"/>
      <c r="J28" s="288">
        <v>29930</v>
      </c>
      <c r="K28" s="290"/>
      <c r="M28" s="200"/>
    </row>
    <row r="29" spans="1:13" ht="21.75" customHeight="1">
      <c r="A29" s="286" t="s">
        <v>50</v>
      </c>
      <c r="B29" s="285"/>
      <c r="C29" s="285"/>
      <c r="D29" s="288">
        <f>4693+369116-D22</f>
        <v>5793</v>
      </c>
      <c r="E29" s="299"/>
      <c r="F29" s="288">
        <v>27897</v>
      </c>
      <c r="G29" s="289"/>
      <c r="H29" s="288">
        <f>2729+353976-H22</f>
        <v>2729</v>
      </c>
      <c r="I29" s="288"/>
      <c r="J29" s="288">
        <v>18238</v>
      </c>
      <c r="K29" s="301"/>
      <c r="M29" s="200"/>
    </row>
    <row r="30" spans="1:13" s="272" customFormat="1" ht="21.75" customHeight="1">
      <c r="A30" s="296" t="s">
        <v>13</v>
      </c>
      <c r="B30" s="302"/>
      <c r="C30" s="273"/>
      <c r="D30" s="294">
        <f>SUM(D20:D29)</f>
        <v>9322125</v>
      </c>
      <c r="E30" s="295"/>
      <c r="F30" s="294">
        <f>SUM(F20:F29)</f>
        <v>9914286</v>
      </c>
      <c r="G30" s="295"/>
      <c r="H30" s="303">
        <f>SUM(H20:H29)</f>
        <v>8740449</v>
      </c>
      <c r="I30" s="295"/>
      <c r="J30" s="303">
        <f>SUM(J20:J29)</f>
        <v>9041025</v>
      </c>
      <c r="M30" s="200"/>
    </row>
    <row r="31" spans="1:13" ht="21.75" customHeight="1">
      <c r="A31" s="296"/>
      <c r="B31" s="285"/>
      <c r="C31" s="279"/>
      <c r="D31" s="304"/>
      <c r="E31" s="289"/>
      <c r="F31" s="304"/>
      <c r="G31" s="289"/>
      <c r="H31" s="305"/>
      <c r="I31" s="289"/>
      <c r="J31" s="305"/>
      <c r="M31" s="200"/>
    </row>
    <row r="32" spans="1:13" s="272" customFormat="1" ht="21.75" customHeight="1" thickBot="1">
      <c r="A32" s="296" t="s">
        <v>4</v>
      </c>
      <c r="B32" s="302"/>
      <c r="C32" s="273"/>
      <c r="D32" s="306">
        <f>D17+D30</f>
        <v>19841020</v>
      </c>
      <c r="E32" s="295"/>
      <c r="F32" s="306">
        <f>F17+F30</f>
        <v>20993483</v>
      </c>
      <c r="G32" s="295"/>
      <c r="H32" s="307">
        <f>H17+H30</f>
        <v>15030313</v>
      </c>
      <c r="I32" s="295"/>
      <c r="J32" s="307">
        <f>J17+J30</f>
        <v>15589742</v>
      </c>
      <c r="M32" s="200"/>
    </row>
    <row r="33" spans="1:13" ht="21.75" customHeight="1" thickTop="1">
      <c r="A33" s="275" t="s">
        <v>11</v>
      </c>
      <c r="C33" s="285"/>
      <c r="D33" s="14"/>
      <c r="E33" s="14"/>
      <c r="F33" s="14"/>
      <c r="G33" s="15"/>
      <c r="H33" s="14"/>
      <c r="I33" s="14"/>
      <c r="J33" s="14"/>
    </row>
    <row r="34" spans="1:13" s="330" customFormat="1" ht="21.75" customHeight="1">
      <c r="A34" s="329" t="s">
        <v>98</v>
      </c>
      <c r="B34" s="329"/>
      <c r="C34" s="329"/>
      <c r="D34" s="329"/>
      <c r="E34" s="329"/>
      <c r="F34" s="329"/>
      <c r="G34" s="329"/>
      <c r="H34" s="329"/>
      <c r="I34" s="329"/>
      <c r="J34" s="329"/>
    </row>
    <row r="35" spans="1:13" s="330" customFormat="1" ht="21.75" customHeight="1">
      <c r="A35" s="329" t="s">
        <v>46</v>
      </c>
      <c r="B35" s="329"/>
      <c r="C35" s="329"/>
      <c r="D35" s="329"/>
      <c r="E35" s="329"/>
      <c r="F35" s="329"/>
      <c r="G35" s="329"/>
      <c r="H35" s="329"/>
      <c r="I35" s="329"/>
      <c r="J35" s="329"/>
    </row>
    <row r="36" spans="1:13" s="274" customFormat="1" ht="21.75" customHeight="1">
      <c r="A36" s="272"/>
      <c r="B36" s="272"/>
      <c r="C36" s="272"/>
      <c r="D36" s="272"/>
      <c r="E36" s="272"/>
      <c r="F36" s="272"/>
      <c r="G36" s="272"/>
      <c r="H36" s="272"/>
      <c r="I36" s="272"/>
      <c r="J36" s="272"/>
    </row>
    <row r="37" spans="1:13" ht="21.6" customHeight="1">
      <c r="A37" s="308"/>
      <c r="C37" s="277"/>
      <c r="D37" s="343" t="s">
        <v>0</v>
      </c>
      <c r="E37" s="343"/>
      <c r="F37" s="343"/>
      <c r="G37" s="277"/>
      <c r="H37" s="343" t="s">
        <v>31</v>
      </c>
      <c r="I37" s="343"/>
      <c r="J37" s="343"/>
    </row>
    <row r="38" spans="1:13" ht="21.6" customHeight="1">
      <c r="B38" s="278"/>
      <c r="C38" s="279"/>
      <c r="D38" s="280" t="s">
        <v>202</v>
      </c>
      <c r="E38" s="280"/>
      <c r="F38" s="280" t="s">
        <v>69</v>
      </c>
      <c r="G38" s="281"/>
      <c r="H38" s="280" t="s">
        <v>202</v>
      </c>
      <c r="I38" s="280"/>
      <c r="J38" s="280" t="s">
        <v>69</v>
      </c>
    </row>
    <row r="39" spans="1:13" ht="24.6" customHeight="1">
      <c r="A39" s="282" t="s">
        <v>36</v>
      </c>
      <c r="B39" s="278" t="s">
        <v>1</v>
      </c>
      <c r="C39" s="279"/>
      <c r="D39" s="281" t="s">
        <v>206</v>
      </c>
      <c r="E39" s="281"/>
      <c r="F39" s="281" t="s">
        <v>193</v>
      </c>
      <c r="G39" s="281"/>
      <c r="H39" s="281" t="s">
        <v>206</v>
      </c>
      <c r="I39" s="281"/>
      <c r="J39" s="281" t="s">
        <v>193</v>
      </c>
    </row>
    <row r="40" spans="1:13" ht="21.75" customHeight="1">
      <c r="A40" s="282"/>
      <c r="B40" s="278"/>
      <c r="C40" s="279"/>
      <c r="D40" s="281" t="s">
        <v>143</v>
      </c>
      <c r="E40" s="281"/>
      <c r="F40" s="281"/>
      <c r="G40" s="281"/>
      <c r="H40" s="281" t="s">
        <v>143</v>
      </c>
      <c r="I40" s="281"/>
      <c r="J40" s="281"/>
    </row>
    <row r="41" spans="1:13" ht="21.75" customHeight="1">
      <c r="B41" s="283"/>
      <c r="C41" s="279"/>
      <c r="D41" s="341" t="s">
        <v>79</v>
      </c>
      <c r="E41" s="341"/>
      <c r="F41" s="341"/>
      <c r="G41" s="341"/>
      <c r="H41" s="341"/>
      <c r="I41" s="341"/>
      <c r="J41" s="341"/>
    </row>
    <row r="42" spans="1:13" ht="25.7" customHeight="1">
      <c r="A42" s="297" t="s">
        <v>5</v>
      </c>
      <c r="B42" s="283"/>
      <c r="C42" s="279"/>
      <c r="D42" s="276"/>
      <c r="F42" s="276"/>
      <c r="H42" s="276"/>
      <c r="J42" s="276"/>
    </row>
    <row r="43" spans="1:13" ht="21.75" customHeight="1">
      <c r="A43" s="286" t="s">
        <v>223</v>
      </c>
      <c r="B43" s="287"/>
      <c r="C43" s="285"/>
      <c r="D43" s="288">
        <v>1983091</v>
      </c>
      <c r="E43" s="298"/>
      <c r="F43" s="288">
        <v>2172507</v>
      </c>
      <c r="G43" s="289"/>
      <c r="H43" s="288">
        <v>1079261</v>
      </c>
      <c r="I43" s="298"/>
      <c r="J43" s="288">
        <v>1516882</v>
      </c>
      <c r="K43" s="301"/>
      <c r="L43" s="309"/>
      <c r="M43" s="200"/>
    </row>
    <row r="44" spans="1:13" ht="21.6" customHeight="1">
      <c r="A44" s="286" t="s">
        <v>114</v>
      </c>
      <c r="B44" s="285"/>
      <c r="C44" s="285"/>
      <c r="D44" s="288">
        <f>2078271+21459+257533+110032+536374+8118+11382-D45</f>
        <v>2986809</v>
      </c>
      <c r="E44" s="299"/>
      <c r="F44" s="288">
        <v>3248752</v>
      </c>
      <c r="G44" s="289"/>
      <c r="H44" s="289">
        <f>724766+1077526+60210+117075+88689+385+4805+279025+3773+206+32</f>
        <v>2356492</v>
      </c>
      <c r="I44" s="289"/>
      <c r="J44" s="288">
        <v>2617210</v>
      </c>
      <c r="K44" s="290"/>
      <c r="M44" s="200"/>
    </row>
    <row r="45" spans="1:13" ht="21.6" customHeight="1">
      <c r="A45" s="286" t="s">
        <v>213</v>
      </c>
      <c r="B45" s="285">
        <v>5</v>
      </c>
      <c r="C45" s="285"/>
      <c r="D45" s="288">
        <f>36360</f>
        <v>36360</v>
      </c>
      <c r="E45" s="299"/>
      <c r="F45" s="126">
        <v>0</v>
      </c>
      <c r="G45" s="289"/>
      <c r="H45" s="126">
        <v>0</v>
      </c>
      <c r="I45" s="289"/>
      <c r="J45" s="126">
        <v>0</v>
      </c>
      <c r="K45" s="290"/>
      <c r="M45" s="200"/>
    </row>
    <row r="46" spans="1:13" ht="21.75" customHeight="1">
      <c r="A46" s="286" t="s">
        <v>81</v>
      </c>
      <c r="F46" s="288"/>
      <c r="J46" s="288"/>
      <c r="M46" s="200"/>
    </row>
    <row r="47" spans="1:13" ht="21.75" customHeight="1">
      <c r="A47" s="286" t="s">
        <v>80</v>
      </c>
      <c r="B47" s="287"/>
      <c r="C47" s="285"/>
      <c r="D47" s="310">
        <v>530951</v>
      </c>
      <c r="E47" s="299"/>
      <c r="F47" s="288">
        <v>738423</v>
      </c>
      <c r="G47" s="289"/>
      <c r="H47" s="8">
        <v>296492</v>
      </c>
      <c r="I47" s="289"/>
      <c r="J47" s="288">
        <v>538000</v>
      </c>
      <c r="K47" s="301"/>
      <c r="M47" s="200"/>
    </row>
    <row r="48" spans="1:13" ht="21.75" customHeight="1">
      <c r="A48" s="286" t="s">
        <v>175</v>
      </c>
      <c r="B48" s="285"/>
      <c r="C48" s="285"/>
      <c r="D48" s="288"/>
      <c r="E48" s="299"/>
      <c r="F48" s="288"/>
      <c r="G48" s="289"/>
      <c r="H48" s="288"/>
      <c r="I48" s="289"/>
      <c r="J48" s="288"/>
      <c r="M48" s="200"/>
    </row>
    <row r="49" spans="1:13" ht="21.75" customHeight="1">
      <c r="A49" s="286" t="s">
        <v>176</v>
      </c>
      <c r="B49" s="285"/>
      <c r="C49" s="285"/>
      <c r="D49" s="277">
        <v>5567</v>
      </c>
      <c r="E49" s="299"/>
      <c r="F49" s="288">
        <v>4159</v>
      </c>
      <c r="G49" s="289"/>
      <c r="H49" s="310">
        <v>5417</v>
      </c>
      <c r="I49" s="310"/>
      <c r="J49" s="288">
        <v>4159</v>
      </c>
      <c r="K49" s="301"/>
      <c r="M49" s="200"/>
    </row>
    <row r="50" spans="1:13" ht="21.75" customHeight="1">
      <c r="A50" s="286" t="s">
        <v>157</v>
      </c>
      <c r="B50" s="285"/>
      <c r="C50" s="285"/>
      <c r="D50" s="8">
        <v>37911</v>
      </c>
      <c r="E50" s="299"/>
      <c r="F50" s="288">
        <v>79718</v>
      </c>
      <c r="G50" s="14"/>
      <c r="H50" s="115">
        <v>5913</v>
      </c>
      <c r="I50" s="14"/>
      <c r="J50" s="288">
        <v>8220</v>
      </c>
      <c r="M50" s="200"/>
    </row>
    <row r="51" spans="1:13" ht="21.75" customHeight="1">
      <c r="A51" s="286" t="s">
        <v>164</v>
      </c>
      <c r="B51" s="287">
        <v>11</v>
      </c>
      <c r="C51" s="285"/>
      <c r="D51" s="115">
        <f>1357341-1309709-15198</f>
        <v>32434</v>
      </c>
      <c r="E51" s="299"/>
      <c r="F51" s="200">
        <v>0</v>
      </c>
      <c r="G51" s="8"/>
      <c r="H51" s="115">
        <f>996821-966441-11156</f>
        <v>19224</v>
      </c>
      <c r="I51" s="289"/>
      <c r="J51" s="200">
        <v>0</v>
      </c>
      <c r="M51" s="200"/>
    </row>
    <row r="52" spans="1:13" s="272" customFormat="1" ht="23.25" customHeight="1">
      <c r="A52" s="296" t="s">
        <v>6</v>
      </c>
      <c r="B52" s="302"/>
      <c r="C52" s="302"/>
      <c r="D52" s="294">
        <f>SUM(D43:D51)</f>
        <v>5613123</v>
      </c>
      <c r="E52" s="295"/>
      <c r="F52" s="294">
        <f>SUM(F43:F51)</f>
        <v>6243559</v>
      </c>
      <c r="G52" s="295"/>
      <c r="H52" s="294">
        <f>SUM(H43:H51)</f>
        <v>3762799</v>
      </c>
      <c r="I52" s="295"/>
      <c r="J52" s="294">
        <f>SUM(J43:J51)</f>
        <v>4684471</v>
      </c>
      <c r="M52" s="200"/>
    </row>
    <row r="53" spans="1:13" ht="21.6" customHeight="1">
      <c r="A53" s="296"/>
      <c r="B53" s="285"/>
      <c r="C53" s="285"/>
      <c r="D53" s="288"/>
      <c r="E53" s="289"/>
      <c r="F53" s="288"/>
      <c r="G53" s="289"/>
      <c r="H53" s="288"/>
      <c r="I53" s="289"/>
      <c r="J53" s="288"/>
    </row>
    <row r="54" spans="1:13" ht="24.75" customHeight="1">
      <c r="A54" s="297" t="s">
        <v>18</v>
      </c>
      <c r="B54" s="285"/>
      <c r="D54" s="288"/>
      <c r="E54" s="289"/>
      <c r="F54" s="288"/>
      <c r="G54" s="289"/>
      <c r="H54" s="288"/>
      <c r="I54" s="289"/>
      <c r="J54" s="288"/>
    </row>
    <row r="55" spans="1:13" ht="21.6" customHeight="1">
      <c r="A55" s="286" t="s">
        <v>89</v>
      </c>
      <c r="B55" s="287"/>
      <c r="D55" s="138">
        <v>562526</v>
      </c>
      <c r="E55" s="289"/>
      <c r="F55" s="138">
        <v>903533</v>
      </c>
      <c r="G55" s="289"/>
      <c r="H55" s="138">
        <v>468300</v>
      </c>
      <c r="I55" s="289"/>
      <c r="J55" s="138">
        <v>648080</v>
      </c>
      <c r="M55" s="200"/>
    </row>
    <row r="56" spans="1:13" ht="21.6" customHeight="1">
      <c r="A56" s="286" t="s">
        <v>163</v>
      </c>
      <c r="B56" s="285"/>
      <c r="D56" s="288">
        <v>8792</v>
      </c>
      <c r="E56" s="288"/>
      <c r="F56" s="138">
        <v>6108</v>
      </c>
      <c r="G56" s="288"/>
      <c r="H56" s="288">
        <v>8543</v>
      </c>
      <c r="I56" s="289"/>
      <c r="J56" s="138">
        <v>6108</v>
      </c>
      <c r="M56" s="200"/>
    </row>
    <row r="57" spans="1:13" ht="21.6" customHeight="1">
      <c r="A57" s="286" t="s">
        <v>97</v>
      </c>
      <c r="B57" s="285"/>
      <c r="D57" s="138">
        <v>45145</v>
      </c>
      <c r="E57" s="289"/>
      <c r="F57" s="138">
        <v>47842</v>
      </c>
      <c r="G57" s="289"/>
      <c r="H57" s="85">
        <v>0</v>
      </c>
      <c r="I57" s="200"/>
      <c r="J57" s="14">
        <v>0</v>
      </c>
      <c r="K57" s="301"/>
      <c r="M57" s="200"/>
    </row>
    <row r="58" spans="1:13" ht="21.75" customHeight="1">
      <c r="A58" s="286" t="s">
        <v>134</v>
      </c>
      <c r="B58" s="285"/>
      <c r="D58" s="138"/>
      <c r="E58" s="289"/>
      <c r="F58" s="138"/>
      <c r="G58" s="289"/>
      <c r="H58" s="138"/>
      <c r="I58" s="289"/>
      <c r="J58" s="138"/>
      <c r="M58" s="200"/>
    </row>
    <row r="59" spans="1:13" ht="21.75" customHeight="1">
      <c r="A59" s="286" t="s">
        <v>135</v>
      </c>
      <c r="B59" s="285"/>
      <c r="C59" s="285"/>
      <c r="D59" s="138">
        <v>329384</v>
      </c>
      <c r="E59" s="299"/>
      <c r="F59" s="138">
        <v>347132</v>
      </c>
      <c r="G59" s="289"/>
      <c r="H59" s="115">
        <v>166628</v>
      </c>
      <c r="I59" s="289"/>
      <c r="J59" s="138">
        <v>172224</v>
      </c>
      <c r="K59" s="311"/>
      <c r="M59" s="200"/>
    </row>
    <row r="60" spans="1:13" s="272" customFormat="1" ht="23.25" customHeight="1">
      <c r="A60" s="296" t="s">
        <v>19</v>
      </c>
      <c r="B60" s="302"/>
      <c r="D60" s="294">
        <f>SUM(D55:D59)</f>
        <v>945847</v>
      </c>
      <c r="E60" s="295"/>
      <c r="F60" s="294">
        <f>SUM(F55:F59)</f>
        <v>1304615</v>
      </c>
      <c r="G60" s="295"/>
      <c r="H60" s="294">
        <f>SUM(H55:H59)</f>
        <v>643471</v>
      </c>
      <c r="I60" s="295"/>
      <c r="J60" s="294">
        <f>SUM(J55:J59)</f>
        <v>826412</v>
      </c>
      <c r="M60" s="200"/>
    </row>
    <row r="61" spans="1:13" s="272" customFormat="1" ht="21.75" customHeight="1">
      <c r="A61" s="296"/>
      <c r="B61" s="302"/>
      <c r="D61" s="312"/>
      <c r="E61" s="295"/>
      <c r="F61" s="312"/>
      <c r="G61" s="295"/>
      <c r="H61" s="312"/>
      <c r="I61" s="295"/>
      <c r="J61" s="312"/>
    </row>
    <row r="62" spans="1:13" s="272" customFormat="1" ht="22.7" customHeight="1">
      <c r="A62" s="296" t="s">
        <v>7</v>
      </c>
      <c r="B62" s="302"/>
      <c r="D62" s="313">
        <f>D52+D60</f>
        <v>6558970</v>
      </c>
      <c r="E62" s="295"/>
      <c r="F62" s="313">
        <f>F52+F60</f>
        <v>7548174</v>
      </c>
      <c r="G62" s="295"/>
      <c r="H62" s="313">
        <f>H52+H60</f>
        <v>4406270</v>
      </c>
      <c r="I62" s="295"/>
      <c r="J62" s="313">
        <f>J52+J60</f>
        <v>5510883</v>
      </c>
      <c r="M62" s="200"/>
    </row>
    <row r="63" spans="1:13" ht="8.25" customHeight="1">
      <c r="A63" s="314"/>
      <c r="B63" s="285"/>
      <c r="D63" s="315"/>
      <c r="E63" s="277"/>
      <c r="F63" s="315"/>
      <c r="G63" s="277"/>
      <c r="H63" s="9"/>
      <c r="I63" s="277"/>
      <c r="J63" s="9"/>
    </row>
    <row r="64" spans="1:13" ht="21.75" hidden="1" customHeight="1">
      <c r="A64" s="314"/>
      <c r="B64" s="285"/>
      <c r="D64" s="315"/>
      <c r="E64" s="277"/>
      <c r="F64" s="315"/>
      <c r="G64" s="277"/>
      <c r="H64" s="9"/>
      <c r="I64" s="277"/>
      <c r="J64" s="9"/>
    </row>
    <row r="65" spans="1:10" s="274" customFormat="1" ht="21.75" hidden="1" customHeight="1">
      <c r="A65" s="272" t="s">
        <v>98</v>
      </c>
      <c r="B65" s="272"/>
      <c r="C65" s="272"/>
      <c r="D65" s="272"/>
      <c r="E65" s="272"/>
      <c r="F65" s="272"/>
      <c r="G65" s="272"/>
      <c r="H65" s="272"/>
      <c r="I65" s="272"/>
      <c r="J65" s="272"/>
    </row>
    <row r="66" spans="1:10" s="274" customFormat="1" ht="21.75" hidden="1" customHeight="1">
      <c r="A66" s="272" t="s">
        <v>46</v>
      </c>
      <c r="B66" s="272"/>
      <c r="C66" s="272"/>
      <c r="D66" s="272"/>
      <c r="E66" s="272"/>
      <c r="F66" s="272"/>
      <c r="G66" s="272"/>
      <c r="H66" s="272"/>
      <c r="I66" s="272"/>
      <c r="J66" s="272"/>
    </row>
    <row r="67" spans="1:10" s="274" customFormat="1" ht="21.75" hidden="1" customHeight="1">
      <c r="A67" s="342"/>
      <c r="B67" s="342"/>
      <c r="C67" s="342"/>
      <c r="D67" s="342"/>
      <c r="E67" s="342"/>
      <c r="F67" s="342"/>
      <c r="G67" s="342"/>
      <c r="H67" s="342"/>
      <c r="I67" s="342"/>
      <c r="J67" s="342"/>
    </row>
    <row r="68" spans="1:10" ht="21.75" hidden="1" customHeight="1">
      <c r="A68" s="308"/>
      <c r="C68" s="277"/>
      <c r="D68" s="343" t="s">
        <v>0</v>
      </c>
      <c r="E68" s="343"/>
      <c r="F68" s="343"/>
      <c r="G68" s="277"/>
      <c r="H68" s="343" t="s">
        <v>31</v>
      </c>
      <c r="I68" s="343"/>
      <c r="J68" s="343"/>
    </row>
    <row r="69" spans="1:10" ht="21.75" hidden="1" customHeight="1">
      <c r="B69" s="278"/>
      <c r="C69" s="279"/>
      <c r="D69" s="280" t="s">
        <v>69</v>
      </c>
      <c r="E69" s="281"/>
      <c r="F69" s="280" t="s">
        <v>69</v>
      </c>
      <c r="G69" s="281"/>
      <c r="H69" s="280" t="s">
        <v>69</v>
      </c>
      <c r="I69" s="281"/>
      <c r="J69" s="280" t="s">
        <v>69</v>
      </c>
    </row>
    <row r="70" spans="1:10" ht="21.75" hidden="1" customHeight="1">
      <c r="A70" s="308" t="s">
        <v>70</v>
      </c>
      <c r="B70" s="278" t="s">
        <v>1</v>
      </c>
      <c r="C70" s="279"/>
      <c r="D70" s="281" t="s">
        <v>136</v>
      </c>
      <c r="E70" s="281"/>
      <c r="F70" s="281" t="s">
        <v>136</v>
      </c>
      <c r="G70" s="281"/>
      <c r="H70" s="281" t="s">
        <v>136</v>
      </c>
      <c r="I70" s="281"/>
      <c r="J70" s="281" t="s">
        <v>136</v>
      </c>
    </row>
    <row r="71" spans="1:10" ht="21.75" hidden="1" customHeight="1">
      <c r="A71" s="308"/>
      <c r="B71" s="278"/>
      <c r="C71" s="279"/>
      <c r="D71" s="281"/>
      <c r="E71" s="281"/>
      <c r="F71" s="281"/>
      <c r="G71" s="281"/>
      <c r="H71" s="281"/>
      <c r="I71" s="281"/>
      <c r="J71" s="281"/>
    </row>
    <row r="72" spans="1:10" ht="21.75" hidden="1" customHeight="1">
      <c r="B72" s="283"/>
      <c r="C72" s="279"/>
      <c r="D72" s="341" t="s">
        <v>132</v>
      </c>
      <c r="E72" s="341"/>
      <c r="F72" s="341"/>
      <c r="G72" s="341"/>
      <c r="H72" s="341"/>
      <c r="I72" s="341"/>
      <c r="J72" s="341"/>
    </row>
    <row r="73" spans="1:10" s="335" customFormat="1" ht="21.75" customHeight="1">
      <c r="A73" s="329" t="s">
        <v>98</v>
      </c>
      <c r="B73" s="332"/>
      <c r="C73" s="333"/>
      <c r="D73" s="334"/>
      <c r="E73" s="334"/>
      <c r="F73" s="334"/>
      <c r="G73" s="334"/>
      <c r="H73" s="334"/>
      <c r="I73" s="334"/>
      <c r="J73" s="334"/>
    </row>
    <row r="74" spans="1:10" s="335" customFormat="1" ht="21.75" customHeight="1">
      <c r="A74" s="329" t="s">
        <v>46</v>
      </c>
      <c r="B74" s="332"/>
      <c r="C74" s="333"/>
      <c r="D74" s="334"/>
      <c r="E74" s="334"/>
      <c r="F74" s="334"/>
      <c r="G74" s="334"/>
      <c r="H74" s="334"/>
      <c r="I74" s="334"/>
      <c r="J74" s="334"/>
    </row>
    <row r="75" spans="1:10" ht="21.75" customHeight="1">
      <c r="A75" s="272"/>
      <c r="B75" s="283"/>
      <c r="C75" s="279"/>
      <c r="D75" s="316"/>
      <c r="E75" s="316"/>
      <c r="F75" s="316"/>
      <c r="G75" s="316"/>
      <c r="H75" s="316"/>
      <c r="I75" s="316"/>
      <c r="J75" s="316"/>
    </row>
    <row r="76" spans="1:10" ht="21.75" customHeight="1">
      <c r="A76" s="272"/>
      <c r="B76" s="283"/>
      <c r="C76" s="279"/>
      <c r="D76" s="343" t="s">
        <v>0</v>
      </c>
      <c r="E76" s="343"/>
      <c r="F76" s="343"/>
      <c r="G76" s="277"/>
      <c r="H76" s="343" t="s">
        <v>31</v>
      </c>
      <c r="I76" s="343"/>
      <c r="J76" s="343"/>
    </row>
    <row r="77" spans="1:10" ht="21.75" customHeight="1">
      <c r="A77" s="272"/>
      <c r="B77" s="283"/>
      <c r="C77" s="279"/>
      <c r="D77" s="280" t="s">
        <v>202</v>
      </c>
      <c r="E77" s="280"/>
      <c r="F77" s="280" t="s">
        <v>69</v>
      </c>
      <c r="G77" s="281"/>
      <c r="H77" s="280" t="s">
        <v>202</v>
      </c>
      <c r="I77" s="280"/>
      <c r="J77" s="280" t="s">
        <v>69</v>
      </c>
    </row>
    <row r="78" spans="1:10" ht="24.75" customHeight="1">
      <c r="A78" s="282" t="s">
        <v>36</v>
      </c>
      <c r="B78" s="278"/>
      <c r="C78" s="285"/>
      <c r="D78" s="281" t="s">
        <v>206</v>
      </c>
      <c r="E78" s="281"/>
      <c r="F78" s="281" t="s">
        <v>193</v>
      </c>
      <c r="G78" s="281"/>
      <c r="H78" s="281" t="s">
        <v>206</v>
      </c>
      <c r="I78" s="281"/>
      <c r="J78" s="281" t="s">
        <v>193</v>
      </c>
    </row>
    <row r="79" spans="1:10" ht="21.75" customHeight="1">
      <c r="A79" s="282"/>
      <c r="B79" s="278"/>
      <c r="C79" s="279"/>
      <c r="D79" s="281" t="s">
        <v>143</v>
      </c>
      <c r="E79" s="281"/>
      <c r="F79" s="281"/>
      <c r="G79" s="281"/>
      <c r="H79" s="281" t="s">
        <v>143</v>
      </c>
      <c r="I79" s="281"/>
      <c r="J79" s="281"/>
    </row>
    <row r="80" spans="1:10" ht="21.75" customHeight="1">
      <c r="A80" s="297"/>
      <c r="B80" s="285"/>
      <c r="C80" s="285"/>
      <c r="D80" s="341" t="s">
        <v>79</v>
      </c>
      <c r="E80" s="341"/>
      <c r="F80" s="341"/>
      <c r="G80" s="341"/>
      <c r="H80" s="341"/>
      <c r="I80" s="341"/>
      <c r="J80" s="341"/>
    </row>
    <row r="81" spans="1:13" ht="21.75" customHeight="1">
      <c r="A81" s="297" t="s">
        <v>8</v>
      </c>
      <c r="B81" s="285"/>
      <c r="C81" s="285"/>
      <c r="D81" s="316"/>
      <c r="E81" s="316"/>
      <c r="F81" s="316"/>
      <c r="G81" s="316"/>
      <c r="H81" s="316"/>
      <c r="I81" s="316"/>
      <c r="J81" s="316"/>
    </row>
    <row r="82" spans="1:13" ht="21.75" customHeight="1">
      <c r="A82" s="314" t="s">
        <v>21</v>
      </c>
      <c r="B82" s="285"/>
      <c r="C82" s="285"/>
      <c r="D82" s="317"/>
      <c r="E82" s="318"/>
      <c r="F82" s="317"/>
      <c r="G82" s="277"/>
      <c r="H82" s="317"/>
      <c r="I82" s="277"/>
      <c r="J82" s="317"/>
    </row>
    <row r="83" spans="1:13" ht="21.75" customHeight="1" thickBot="1">
      <c r="A83" s="286" t="s">
        <v>87</v>
      </c>
      <c r="B83" s="285"/>
      <c r="C83" s="285"/>
      <c r="D83" s="139">
        <v>591397</v>
      </c>
      <c r="E83" s="299"/>
      <c r="F83" s="139">
        <v>591397</v>
      </c>
      <c r="G83" s="289"/>
      <c r="H83" s="139">
        <v>591397</v>
      </c>
      <c r="I83" s="289"/>
      <c r="J83" s="139">
        <v>591397</v>
      </c>
      <c r="K83" s="319"/>
      <c r="L83" s="319"/>
      <c r="M83" s="200"/>
    </row>
    <row r="84" spans="1:13" ht="21.75" customHeight="1" thickTop="1">
      <c r="A84" s="286" t="s">
        <v>109</v>
      </c>
      <c r="B84" s="285"/>
      <c r="C84" s="285"/>
      <c r="D84" s="140">
        <v>591044</v>
      </c>
      <c r="E84" s="299"/>
      <c r="F84" s="140">
        <v>590983</v>
      </c>
      <c r="G84" s="289"/>
      <c r="H84" s="140">
        <v>591044</v>
      </c>
      <c r="I84" s="289"/>
      <c r="J84" s="140">
        <v>590983</v>
      </c>
      <c r="K84" s="320"/>
      <c r="L84" s="319"/>
      <c r="M84" s="200"/>
    </row>
    <row r="85" spans="1:13" ht="21.75" customHeight="1">
      <c r="A85" s="286" t="s">
        <v>37</v>
      </c>
      <c r="B85" s="285"/>
      <c r="C85" s="285"/>
      <c r="D85" s="288">
        <v>2160859</v>
      </c>
      <c r="E85" s="289"/>
      <c r="F85" s="288">
        <v>2156723</v>
      </c>
      <c r="G85" s="289"/>
      <c r="H85" s="288">
        <v>2160859</v>
      </c>
      <c r="I85" s="289"/>
      <c r="J85" s="288">
        <v>2156723</v>
      </c>
      <c r="K85" s="320"/>
      <c r="L85" s="319"/>
      <c r="M85" s="200"/>
    </row>
    <row r="86" spans="1:13" ht="21.75" customHeight="1">
      <c r="A86" s="286" t="s">
        <v>177</v>
      </c>
      <c r="B86" s="285"/>
      <c r="C86" s="285"/>
      <c r="D86" s="200">
        <v>0</v>
      </c>
      <c r="E86" s="289"/>
      <c r="F86" s="288">
        <v>739</v>
      </c>
      <c r="G86" s="289"/>
      <c r="H86" s="200">
        <v>0</v>
      </c>
      <c r="I86" s="289"/>
      <c r="J86" s="288">
        <v>739</v>
      </c>
      <c r="K86" s="320"/>
      <c r="L86" s="319"/>
      <c r="M86" s="200"/>
    </row>
    <row r="87" spans="1:13" ht="21.75" customHeight="1">
      <c r="A87" s="286" t="s">
        <v>26</v>
      </c>
      <c r="B87" s="285"/>
      <c r="D87" s="288"/>
      <c r="E87" s="289"/>
      <c r="F87" s="288"/>
      <c r="G87" s="289"/>
      <c r="H87" s="288"/>
      <c r="I87" s="289"/>
      <c r="J87" s="288"/>
      <c r="K87" s="320"/>
      <c r="L87" s="321"/>
    </row>
    <row r="88" spans="1:13" ht="21.75" customHeight="1">
      <c r="A88" s="286" t="s">
        <v>90</v>
      </c>
      <c r="B88" s="285"/>
      <c r="D88" s="288"/>
      <c r="E88" s="289"/>
      <c r="F88" s="288"/>
      <c r="G88" s="289"/>
      <c r="H88" s="288"/>
      <c r="I88" s="289"/>
      <c r="J88" s="288"/>
      <c r="K88" s="320"/>
      <c r="L88" s="321"/>
    </row>
    <row r="89" spans="1:13" ht="21.75" customHeight="1">
      <c r="A89" s="286" t="s">
        <v>93</v>
      </c>
      <c r="B89" s="285"/>
      <c r="D89" s="288">
        <v>59140</v>
      </c>
      <c r="E89" s="289"/>
      <c r="F89" s="288">
        <v>59140</v>
      </c>
      <c r="G89" s="289"/>
      <c r="H89" s="288">
        <v>59140</v>
      </c>
      <c r="I89" s="289"/>
      <c r="J89" s="288">
        <v>59140</v>
      </c>
      <c r="K89" s="320"/>
      <c r="L89" s="321"/>
      <c r="M89" s="200"/>
    </row>
    <row r="90" spans="1:13" ht="21.75" customHeight="1">
      <c r="A90" s="286" t="s">
        <v>42</v>
      </c>
      <c r="B90" s="285"/>
      <c r="D90" s="288">
        <f>-122640+24529+10536366</f>
        <v>10438255</v>
      </c>
      <c r="E90" s="289"/>
      <c r="F90" s="288">
        <v>10615583</v>
      </c>
      <c r="G90" s="289"/>
      <c r="H90" s="289">
        <f>-52716+10543+7854172</f>
        <v>7811999</v>
      </c>
      <c r="I90" s="289"/>
      <c r="J90" s="289">
        <v>7270273</v>
      </c>
      <c r="K90" s="322"/>
      <c r="L90" s="321"/>
      <c r="M90" s="200"/>
    </row>
    <row r="91" spans="1:13" s="272" customFormat="1" ht="21.75" customHeight="1">
      <c r="A91" s="286" t="s">
        <v>51</v>
      </c>
      <c r="B91" s="285"/>
      <c r="D91" s="323">
        <f>195+2031+16728-38558</f>
        <v>-19604</v>
      </c>
      <c r="E91" s="295"/>
      <c r="F91" s="323">
        <v>-33694</v>
      </c>
      <c r="G91" s="295"/>
      <c r="H91" s="82">
        <v>1001</v>
      </c>
      <c r="I91" s="112"/>
      <c r="J91" s="82">
        <v>1001</v>
      </c>
      <c r="K91" s="324"/>
      <c r="L91" s="325"/>
      <c r="M91" s="200"/>
    </row>
    <row r="92" spans="1:13" s="272" customFormat="1" ht="21.75" customHeight="1">
      <c r="A92" s="326" t="s">
        <v>95</v>
      </c>
      <c r="B92" s="302"/>
      <c r="C92" s="302"/>
      <c r="D92" s="327">
        <f>SUM(D84:D91)</f>
        <v>13229694</v>
      </c>
      <c r="E92" s="295"/>
      <c r="F92" s="327">
        <f>SUM(F84:F91)</f>
        <v>13389474</v>
      </c>
      <c r="G92" s="295"/>
      <c r="H92" s="141">
        <f>SUM(H84:H91)</f>
        <v>10624043</v>
      </c>
      <c r="I92" s="295"/>
      <c r="J92" s="328">
        <f>SUM(J84:J91)</f>
        <v>10078859</v>
      </c>
      <c r="K92" s="324"/>
      <c r="L92" s="324"/>
      <c r="M92" s="200"/>
    </row>
    <row r="93" spans="1:13" ht="21.75" customHeight="1">
      <c r="A93" s="314" t="s">
        <v>91</v>
      </c>
      <c r="B93" s="285"/>
      <c r="C93" s="285"/>
      <c r="D93" s="288">
        <v>52356</v>
      </c>
      <c r="E93" s="289"/>
      <c r="F93" s="288">
        <v>55835</v>
      </c>
      <c r="G93" s="289"/>
      <c r="H93" s="142">
        <v>0</v>
      </c>
      <c r="I93" s="15"/>
      <c r="J93" s="82">
        <v>0</v>
      </c>
      <c r="K93" s="319"/>
      <c r="L93" s="319"/>
      <c r="M93" s="200"/>
    </row>
    <row r="94" spans="1:13" ht="21.75" customHeight="1">
      <c r="A94" s="326" t="s">
        <v>9</v>
      </c>
      <c r="B94" s="285"/>
      <c r="C94" s="285"/>
      <c r="D94" s="294">
        <f>SUM(D92:D93)</f>
        <v>13282050</v>
      </c>
      <c r="E94" s="295"/>
      <c r="F94" s="294">
        <f>SUM(F92:F93)</f>
        <v>13445309</v>
      </c>
      <c r="G94" s="295"/>
      <c r="H94" s="143">
        <f>SUM(H92:H93)</f>
        <v>10624043</v>
      </c>
      <c r="I94" s="295"/>
      <c r="J94" s="294">
        <f>SUM(J92:J93)</f>
        <v>10078859</v>
      </c>
      <c r="K94" s="319"/>
      <c r="L94" s="319"/>
      <c r="M94" s="200"/>
    </row>
    <row r="95" spans="1:13" ht="21.75" customHeight="1">
      <c r="A95" s="296"/>
      <c r="B95" s="285"/>
      <c r="C95" s="285"/>
      <c r="D95" s="327"/>
      <c r="E95" s="295"/>
      <c r="F95" s="327"/>
      <c r="G95" s="295"/>
      <c r="H95" s="144"/>
      <c r="I95" s="295"/>
      <c r="J95" s="327"/>
      <c r="K95" s="319"/>
      <c r="L95" s="319"/>
    </row>
    <row r="96" spans="1:13" ht="21.75" customHeight="1" thickBot="1">
      <c r="A96" s="292" t="s">
        <v>10</v>
      </c>
      <c r="B96" s="285"/>
      <c r="C96" s="285"/>
      <c r="D96" s="306">
        <f>D62+D94</f>
        <v>19841020</v>
      </c>
      <c r="E96" s="295"/>
      <c r="F96" s="306">
        <f>F62+F94</f>
        <v>20993483</v>
      </c>
      <c r="G96" s="295"/>
      <c r="H96" s="145">
        <f>H62+H94</f>
        <v>15030313</v>
      </c>
      <c r="I96" s="295"/>
      <c r="J96" s="306">
        <f>J62+J94</f>
        <v>15589742</v>
      </c>
      <c r="K96" s="289"/>
      <c r="L96" s="289"/>
      <c r="M96" s="200"/>
    </row>
    <row r="97" spans="3:10" ht="21.75" customHeight="1" thickTop="1">
      <c r="C97" s="277"/>
      <c r="D97" s="14">
        <f>D32-D96</f>
        <v>0</v>
      </c>
      <c r="E97" s="15"/>
      <c r="F97" s="14">
        <f>F32-F96</f>
        <v>0</v>
      </c>
      <c r="G97" s="15"/>
      <c r="H97" s="14">
        <f>H32-H96</f>
        <v>0</v>
      </c>
      <c r="I97" s="15"/>
      <c r="J97" s="14">
        <f>J32-J96</f>
        <v>0</v>
      </c>
    </row>
    <row r="98" spans="3:10" ht="28.5" customHeight="1"/>
  </sheetData>
  <mergeCells count="13">
    <mergeCell ref="D41:J41"/>
    <mergeCell ref="D4:F4"/>
    <mergeCell ref="H4:J4"/>
    <mergeCell ref="D8:J8"/>
    <mergeCell ref="D37:F37"/>
    <mergeCell ref="H37:J37"/>
    <mergeCell ref="D80:J80"/>
    <mergeCell ref="A67:J67"/>
    <mergeCell ref="D68:F68"/>
    <mergeCell ref="H68:J68"/>
    <mergeCell ref="D72:J72"/>
    <mergeCell ref="D76:F76"/>
    <mergeCell ref="H76:J76"/>
  </mergeCells>
  <pageMargins left="0.7" right="0.7" top="0.48" bottom="0.5" header="0.4" footer="0.5"/>
  <pageSetup paperSize="9" scale="90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New,Regular"&amp;15หมายเหตุประกอบงบการเงินเป็นส่วนหนึ่งของงบการเงินระหว่างกาลนี้&amp;"CordiaUPC,Regular"&amp;14&amp;C&amp;"Angsana New,Regular"&amp;15&amp;P</oddFooter>
  </headerFooter>
  <rowBreaks count="2" manualBreakCount="2">
    <brk id="33" max="16383" man="1"/>
    <brk id="7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7"/>
  <sheetViews>
    <sheetView showGridLines="0" topLeftCell="A24" zoomScale="85" zoomScaleNormal="85" zoomScaleSheetLayoutView="85" workbookViewId="0">
      <selection activeCell="H30" sqref="H30"/>
    </sheetView>
  </sheetViews>
  <sheetFormatPr defaultColWidth="10.5703125" defaultRowHeight="19.5" customHeight="1"/>
  <cols>
    <col min="1" max="1" width="45.5703125" style="26" customWidth="1"/>
    <col min="2" max="2" width="10.140625" style="27" customWidth="1"/>
    <col min="3" max="3" width="1.42578125" style="27" customWidth="1"/>
    <col min="4" max="4" width="13.140625" style="39" customWidth="1"/>
    <col min="5" max="5" width="1" style="27" customWidth="1"/>
    <col min="6" max="6" width="13.140625" style="39" customWidth="1"/>
    <col min="7" max="7" width="1" style="33" customWidth="1"/>
    <col min="8" max="8" width="13.140625" style="39" customWidth="1"/>
    <col min="9" max="9" width="1" style="27" customWidth="1"/>
    <col min="10" max="10" width="13.140625" style="39" customWidth="1"/>
    <col min="11" max="16384" width="10.5703125" style="27"/>
  </cols>
  <sheetData>
    <row r="1" spans="1:15" s="24" customFormat="1" ht="24.75" customHeight="1">
      <c r="A1" s="16" t="s">
        <v>98</v>
      </c>
      <c r="B1" s="22"/>
      <c r="C1" s="22"/>
      <c r="D1" s="22"/>
      <c r="E1" s="22"/>
      <c r="F1" s="22"/>
      <c r="G1" s="22"/>
      <c r="H1" s="22"/>
      <c r="I1" s="22"/>
      <c r="J1" s="22"/>
    </row>
    <row r="2" spans="1:15" ht="24.75" customHeight="1">
      <c r="A2" s="51" t="s">
        <v>99</v>
      </c>
      <c r="B2" s="22"/>
      <c r="C2" s="22"/>
      <c r="D2" s="22"/>
      <c r="E2" s="22"/>
      <c r="F2" s="22"/>
      <c r="G2" s="22"/>
      <c r="H2" s="22"/>
      <c r="I2" s="22"/>
      <c r="J2" s="22"/>
      <c r="K2" s="24"/>
    </row>
    <row r="3" spans="1:15" ht="24.75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24"/>
    </row>
    <row r="4" spans="1:15" ht="24.75" customHeight="1">
      <c r="C4" s="28"/>
      <c r="D4" s="345" t="s">
        <v>0</v>
      </c>
      <c r="E4" s="345"/>
      <c r="F4" s="345"/>
      <c r="G4" s="28"/>
      <c r="H4" s="345" t="s">
        <v>31</v>
      </c>
      <c r="I4" s="345"/>
      <c r="J4" s="345"/>
      <c r="K4" s="24"/>
    </row>
    <row r="5" spans="1:15" ht="24.75" customHeight="1">
      <c r="C5" s="28"/>
      <c r="D5" s="346" t="s">
        <v>94</v>
      </c>
      <c r="E5" s="346"/>
      <c r="F5" s="346"/>
      <c r="G5" s="28"/>
      <c r="H5" s="346" t="s">
        <v>94</v>
      </c>
      <c r="I5" s="346"/>
      <c r="J5" s="346"/>
    </row>
    <row r="6" spans="1:15" ht="24.75" customHeight="1">
      <c r="C6" s="28"/>
      <c r="D6" s="346" t="s">
        <v>197</v>
      </c>
      <c r="E6" s="346"/>
      <c r="F6" s="346"/>
      <c r="G6" s="28"/>
      <c r="H6" s="346" t="s">
        <v>197</v>
      </c>
      <c r="I6" s="346"/>
      <c r="J6" s="346"/>
    </row>
    <row r="7" spans="1:15" ht="24.75" customHeight="1">
      <c r="B7" s="30"/>
      <c r="C7" s="29"/>
      <c r="D7" s="11" t="s">
        <v>206</v>
      </c>
      <c r="E7" s="11"/>
      <c r="F7" s="11" t="s">
        <v>193</v>
      </c>
      <c r="G7" s="11"/>
      <c r="H7" s="11" t="s">
        <v>206</v>
      </c>
      <c r="I7" s="11"/>
      <c r="J7" s="11" t="s">
        <v>193</v>
      </c>
    </row>
    <row r="8" spans="1:15" ht="24.75" customHeight="1">
      <c r="B8" s="31"/>
      <c r="C8" s="29"/>
      <c r="D8" s="344" t="s">
        <v>79</v>
      </c>
      <c r="E8" s="344"/>
      <c r="F8" s="344"/>
      <c r="G8" s="344"/>
      <c r="H8" s="344"/>
      <c r="I8" s="344"/>
      <c r="J8" s="344"/>
    </row>
    <row r="9" spans="1:15" ht="24.75" customHeight="1">
      <c r="A9" s="52" t="s">
        <v>22</v>
      </c>
      <c r="B9" s="32"/>
    </row>
    <row r="10" spans="1:15" ht="24.75" customHeight="1">
      <c r="A10" s="29" t="s">
        <v>151</v>
      </c>
      <c r="B10" s="32"/>
      <c r="C10" s="32"/>
      <c r="D10" s="10">
        <f>'PL 8-9 (9 Month)'!D10-7922673</f>
        <v>4326452</v>
      </c>
      <c r="E10" s="35"/>
      <c r="F10" s="10">
        <v>4633948</v>
      </c>
      <c r="G10" s="34"/>
      <c r="H10" s="10">
        <f>'PL 8-9 (9 Month)'!H10-4682136</f>
        <v>2522820</v>
      </c>
      <c r="I10" s="35"/>
      <c r="J10" s="10">
        <v>2762114</v>
      </c>
    </row>
    <row r="11" spans="1:15" ht="19.5" hidden="1" customHeight="1">
      <c r="A11" s="29" t="s">
        <v>67</v>
      </c>
      <c r="B11" s="32">
        <v>3</v>
      </c>
      <c r="D11" s="146"/>
      <c r="E11" s="34"/>
      <c r="F11" s="146"/>
      <c r="G11" s="34"/>
      <c r="H11" s="147"/>
      <c r="I11" s="34"/>
      <c r="J11" s="147"/>
    </row>
    <row r="12" spans="1:15" ht="19.5" hidden="1" customHeight="1">
      <c r="A12" s="29" t="s">
        <v>150</v>
      </c>
      <c r="B12" s="32">
        <v>15</v>
      </c>
      <c r="D12" s="10"/>
      <c r="E12" s="34"/>
      <c r="F12" s="10"/>
      <c r="G12" s="34"/>
      <c r="H12" s="147"/>
      <c r="I12" s="34"/>
      <c r="J12" s="147"/>
    </row>
    <row r="13" spans="1:15" s="25" customFormat="1" ht="25.35" customHeight="1">
      <c r="A13" s="29" t="s">
        <v>43</v>
      </c>
      <c r="B13" s="32"/>
      <c r="C13" s="27"/>
      <c r="D13" s="18">
        <v>0</v>
      </c>
      <c r="E13" s="34"/>
      <c r="F13" s="18">
        <v>0</v>
      </c>
      <c r="G13" s="15"/>
      <c r="H13" s="20">
        <f>'PL 8-9 (9 Month)'!H13-921267</f>
        <v>680435</v>
      </c>
      <c r="I13" s="34"/>
      <c r="J13" s="20">
        <v>835963</v>
      </c>
      <c r="K13" s="27"/>
    </row>
    <row r="14" spans="1:15" s="25" customFormat="1" ht="23.25" hidden="1" customHeight="1">
      <c r="A14" s="29" t="s">
        <v>147</v>
      </c>
      <c r="B14" s="32"/>
      <c r="C14" s="27"/>
      <c r="D14" s="20"/>
      <c r="E14" s="34"/>
      <c r="F14" s="20"/>
      <c r="G14" s="34"/>
      <c r="H14" s="20"/>
      <c r="I14" s="34"/>
      <c r="J14" s="20"/>
      <c r="K14" s="27"/>
    </row>
    <row r="15" spans="1:15" s="25" customFormat="1" ht="23.25" hidden="1" customHeight="1">
      <c r="A15" s="29" t="s">
        <v>144</v>
      </c>
      <c r="B15" s="32">
        <v>3</v>
      </c>
      <c r="C15" s="27"/>
      <c r="D15" s="20"/>
      <c r="E15" s="34"/>
      <c r="F15" s="20"/>
      <c r="G15" s="34"/>
      <c r="H15" s="18"/>
      <c r="I15" s="15"/>
      <c r="J15" s="18"/>
      <c r="K15" s="27"/>
      <c r="L15" s="27"/>
      <c r="M15" s="27"/>
      <c r="N15" s="27"/>
      <c r="O15" s="27"/>
    </row>
    <row r="16" spans="1:15" s="25" customFormat="1" ht="23.25" hidden="1" customHeight="1">
      <c r="A16" s="29" t="s">
        <v>169</v>
      </c>
      <c r="B16" s="32"/>
      <c r="C16" s="27"/>
      <c r="D16" s="20">
        <v>0</v>
      </c>
      <c r="E16" s="34"/>
      <c r="F16" s="20">
        <v>0</v>
      </c>
      <c r="G16" s="34"/>
      <c r="H16" s="20">
        <f>'PL 8-9 (9 Month)'!H16-16271</f>
        <v>0</v>
      </c>
      <c r="I16" s="15"/>
      <c r="J16" s="20">
        <v>0</v>
      </c>
      <c r="K16" s="27"/>
      <c r="L16" s="27"/>
      <c r="M16" s="27"/>
      <c r="N16" s="27"/>
      <c r="O16" s="27"/>
    </row>
    <row r="17" spans="1:15" ht="24.75" customHeight="1">
      <c r="A17" s="29" t="s">
        <v>38</v>
      </c>
      <c r="B17" s="32"/>
      <c r="D17" s="10">
        <f>'PL 8-9 (9 Month)'!D17-188002</f>
        <v>91234</v>
      </c>
      <c r="E17" s="34"/>
      <c r="F17" s="10">
        <v>94875</v>
      </c>
      <c r="G17" s="34"/>
      <c r="H17" s="10">
        <f>'PL 8-9 (9 Month)'!H17-126829</f>
        <v>52162</v>
      </c>
      <c r="I17" s="34"/>
      <c r="J17" s="10">
        <v>63311</v>
      </c>
      <c r="K17" s="25"/>
    </row>
    <row r="18" spans="1:15" ht="24.75" customHeight="1">
      <c r="A18" s="53" t="s">
        <v>23</v>
      </c>
      <c r="B18" s="44"/>
      <c r="C18" s="25"/>
      <c r="D18" s="148">
        <f>SUM(D10:D17)</f>
        <v>4417686</v>
      </c>
      <c r="E18" s="37"/>
      <c r="F18" s="148">
        <f>SUM(F10:F17)</f>
        <v>4728823</v>
      </c>
      <c r="G18" s="37"/>
      <c r="H18" s="148">
        <f>SUM(H10:H17)</f>
        <v>3255417</v>
      </c>
      <c r="I18" s="37"/>
      <c r="J18" s="148">
        <f>SUM(J10:J17)</f>
        <v>3661388</v>
      </c>
    </row>
    <row r="19" spans="1:15" ht="24.75" customHeight="1">
      <c r="A19" s="53"/>
      <c r="B19" s="32"/>
      <c r="D19" s="34"/>
      <c r="E19" s="28"/>
      <c r="F19" s="34"/>
      <c r="G19" s="28"/>
      <c r="H19" s="34"/>
      <c r="I19" s="28"/>
      <c r="J19" s="34"/>
    </row>
    <row r="20" spans="1:15" ht="24.75" customHeight="1">
      <c r="A20" s="52" t="s">
        <v>24</v>
      </c>
      <c r="B20" s="32"/>
      <c r="D20" s="10"/>
      <c r="E20" s="28"/>
      <c r="F20" s="10"/>
      <c r="G20" s="28"/>
      <c r="H20" s="10"/>
      <c r="I20" s="28"/>
      <c r="J20" s="10"/>
      <c r="L20" s="33"/>
      <c r="M20" s="33"/>
      <c r="N20" s="33"/>
      <c r="O20" s="33"/>
    </row>
    <row r="21" spans="1:15" s="33" customFormat="1" ht="24.75" customHeight="1">
      <c r="A21" s="29" t="s">
        <v>88</v>
      </c>
      <c r="B21" s="32"/>
      <c r="C21" s="27"/>
      <c r="D21" s="10">
        <f>'PL 8-9 (9 Month)'!D21-6387688</f>
        <v>3375486</v>
      </c>
      <c r="E21" s="55"/>
      <c r="F21" s="10">
        <v>3508829</v>
      </c>
      <c r="G21" s="55"/>
      <c r="H21" s="10">
        <f>'PL 8-9 (9 Month)'!H21-4036072</f>
        <v>2076138</v>
      </c>
      <c r="I21" s="39"/>
      <c r="J21" s="10">
        <v>2202524</v>
      </c>
      <c r="K21" s="27"/>
      <c r="L21" s="27"/>
      <c r="M21" s="27"/>
      <c r="N21" s="27"/>
      <c r="O21" s="27"/>
    </row>
    <row r="22" spans="1:15" ht="24.75" customHeight="1">
      <c r="A22" s="29" t="s">
        <v>115</v>
      </c>
      <c r="B22" s="32"/>
      <c r="C22" s="29"/>
      <c r="D22" s="10">
        <f>'PL 8-9 (9 Month)'!D22-276854</f>
        <v>119043</v>
      </c>
      <c r="E22" s="55"/>
      <c r="F22" s="10">
        <v>164368</v>
      </c>
      <c r="G22" s="55"/>
      <c r="H22" s="10">
        <f>'PL 8-9 (9 Month)'!H22-255988</f>
        <v>125694</v>
      </c>
      <c r="I22" s="28"/>
      <c r="J22" s="10">
        <v>152667</v>
      </c>
      <c r="K22" s="33"/>
      <c r="L22" s="25"/>
      <c r="M22" s="25"/>
      <c r="N22" s="25"/>
      <c r="O22" s="25"/>
    </row>
    <row r="23" spans="1:15" s="25" customFormat="1" ht="24.75" customHeight="1">
      <c r="A23" s="29" t="s">
        <v>45</v>
      </c>
      <c r="B23" s="32"/>
      <c r="C23" s="33"/>
      <c r="D23" s="10">
        <f>'PL 8-9 (9 Month)'!D23-618816</f>
        <v>338938</v>
      </c>
      <c r="E23" s="41"/>
      <c r="F23" s="10">
        <v>358732</v>
      </c>
      <c r="G23" s="41"/>
      <c r="H23" s="10">
        <f>'PL 8-9 (9 Month)'!H23-309928</f>
        <v>172553</v>
      </c>
      <c r="I23" s="28"/>
      <c r="J23" s="10">
        <v>167226</v>
      </c>
      <c r="K23" s="27"/>
      <c r="L23" s="27"/>
      <c r="M23" s="27"/>
      <c r="N23" s="27"/>
      <c r="O23" s="27"/>
    </row>
    <row r="24" spans="1:15" ht="24.75" customHeight="1">
      <c r="A24" s="53" t="s">
        <v>25</v>
      </c>
      <c r="B24" s="25"/>
      <c r="C24" s="25"/>
      <c r="D24" s="148">
        <f>SUM(D21:D23)</f>
        <v>3833467</v>
      </c>
      <c r="E24" s="37"/>
      <c r="F24" s="148">
        <f>SUM(F21:F23)</f>
        <v>4031929</v>
      </c>
      <c r="G24" s="37"/>
      <c r="H24" s="148">
        <f>SUM(H21:H23)</f>
        <v>2374385</v>
      </c>
      <c r="I24" s="37"/>
      <c r="J24" s="148">
        <f>SUM(J21:J23)</f>
        <v>2522417</v>
      </c>
      <c r="L24" s="25"/>
      <c r="M24" s="25"/>
      <c r="N24" s="25"/>
      <c r="O24" s="25"/>
    </row>
    <row r="25" spans="1:15" s="25" customFormat="1" ht="24.75" customHeight="1">
      <c r="A25" s="53"/>
      <c r="B25" s="27"/>
      <c r="C25" s="27"/>
      <c r="D25" s="34"/>
      <c r="E25" s="28"/>
      <c r="F25" s="34"/>
      <c r="G25" s="28"/>
      <c r="H25" s="34"/>
      <c r="I25" s="28"/>
      <c r="J25" s="34"/>
      <c r="K25" s="27"/>
      <c r="L25" s="27"/>
      <c r="M25" s="27"/>
      <c r="N25" s="27"/>
      <c r="O25" s="27"/>
    </row>
    <row r="26" spans="1:15" s="25" customFormat="1" ht="24.75" customHeight="1">
      <c r="A26" s="53" t="s">
        <v>165</v>
      </c>
      <c r="B26" s="27"/>
      <c r="C26" s="27"/>
      <c r="D26" s="78">
        <f>D18-D24</f>
        <v>584219</v>
      </c>
      <c r="E26" s="37"/>
      <c r="F26" s="78">
        <f>F18-F24</f>
        <v>696894</v>
      </c>
      <c r="G26" s="37"/>
      <c r="H26" s="78">
        <f>H18-H24</f>
        <v>881032</v>
      </c>
      <c r="I26" s="37"/>
      <c r="J26" s="78">
        <f>J18-J24</f>
        <v>1138971</v>
      </c>
      <c r="K26" s="27"/>
      <c r="L26" s="27"/>
      <c r="M26" s="27"/>
      <c r="N26" s="27"/>
      <c r="O26" s="27"/>
    </row>
    <row r="27" spans="1:15" ht="24.75" customHeight="1">
      <c r="A27" s="42" t="s">
        <v>71</v>
      </c>
      <c r="B27" s="32"/>
      <c r="D27" s="10">
        <f>'PL 8-9 (9 Month)'!D27+52473</f>
        <v>-27346</v>
      </c>
      <c r="E27" s="28"/>
      <c r="F27" s="10">
        <v>-19340</v>
      </c>
      <c r="G27" s="28"/>
      <c r="H27" s="10">
        <f>'PL 8-9 (9 Month)'!H27+37205</f>
        <v>-17559</v>
      </c>
      <c r="I27" s="28"/>
      <c r="J27" s="10">
        <v>-13973</v>
      </c>
      <c r="K27" s="25"/>
    </row>
    <row r="28" spans="1:15" ht="24.75" customHeight="1">
      <c r="A28" s="29" t="s">
        <v>102</v>
      </c>
      <c r="B28" s="32"/>
      <c r="D28" s="149">
        <f>'PL 8-9 (9 Month)'!D28-7511</f>
        <v>3646</v>
      </c>
      <c r="E28" s="28"/>
      <c r="F28" s="149">
        <v>5191</v>
      </c>
      <c r="G28" s="28"/>
      <c r="H28" s="142">
        <f>'PL 8-9 (9 Month)'!H28-0</f>
        <v>0</v>
      </c>
      <c r="I28" s="28"/>
      <c r="J28" s="142">
        <v>0</v>
      </c>
      <c r="K28" s="25"/>
      <c r="L28" s="25"/>
      <c r="M28" s="25"/>
      <c r="N28" s="25"/>
      <c r="O28" s="25"/>
    </row>
    <row r="29" spans="1:15" s="25" customFormat="1" ht="24.75" customHeight="1">
      <c r="A29" s="45" t="s">
        <v>82</v>
      </c>
      <c r="B29" s="44"/>
      <c r="D29" s="150">
        <f>SUM(D26:D28)</f>
        <v>560519</v>
      </c>
      <c r="E29" s="37"/>
      <c r="F29" s="150">
        <f>SUM(F26:F28)</f>
        <v>682745</v>
      </c>
      <c r="G29" s="37"/>
      <c r="H29" s="150">
        <f>SUM(H26:H28)</f>
        <v>863473</v>
      </c>
      <c r="I29" s="37"/>
      <c r="J29" s="150">
        <f>SUM(J26:J28)</f>
        <v>1124998</v>
      </c>
      <c r="K29" s="27"/>
      <c r="L29" s="27"/>
      <c r="M29" s="27"/>
      <c r="N29" s="27"/>
      <c r="O29" s="27"/>
    </row>
    <row r="30" spans="1:15" ht="24.75" customHeight="1">
      <c r="A30" s="42" t="s">
        <v>195</v>
      </c>
      <c r="B30" s="32"/>
      <c r="D30" s="149">
        <f>'PL 8-9 (9 Month)'!D30+48887</f>
        <v>-33335</v>
      </c>
      <c r="E30" s="28"/>
      <c r="F30" s="149">
        <v>-22200</v>
      </c>
      <c r="G30" s="28"/>
      <c r="H30" s="48">
        <f>'PL 8-9 (9 Month)'!H30+4518</f>
        <v>-6033</v>
      </c>
      <c r="I30" s="34"/>
      <c r="J30" s="48">
        <v>-36</v>
      </c>
      <c r="K30" s="25"/>
    </row>
    <row r="31" spans="1:15" ht="24.75" customHeight="1">
      <c r="A31" s="56" t="s">
        <v>72</v>
      </c>
      <c r="B31" s="25"/>
      <c r="C31" s="25"/>
      <c r="D31" s="148">
        <f>SUM(D29:D30)</f>
        <v>527184</v>
      </c>
      <c r="E31" s="37"/>
      <c r="F31" s="148">
        <f>SUM(F29:F30)</f>
        <v>660545</v>
      </c>
      <c r="G31" s="37"/>
      <c r="H31" s="148">
        <f>SUM(H29:H30)</f>
        <v>857440</v>
      </c>
      <c r="I31" s="37"/>
      <c r="J31" s="148">
        <f>SUM(J29:J30)</f>
        <v>1124962</v>
      </c>
    </row>
    <row r="32" spans="1:15" ht="24.75" customHeight="1">
      <c r="A32" s="42"/>
      <c r="D32" s="34"/>
      <c r="E32" s="28"/>
      <c r="F32" s="34"/>
      <c r="G32" s="28"/>
      <c r="H32" s="28"/>
      <c r="I32" s="28"/>
      <c r="J32" s="28"/>
    </row>
    <row r="33" spans="1:15" ht="24.75" customHeight="1">
      <c r="A33" s="56" t="s">
        <v>68</v>
      </c>
      <c r="B33" s="32"/>
      <c r="D33" s="36"/>
      <c r="E33" s="43"/>
      <c r="F33" s="36"/>
      <c r="G33" s="43"/>
      <c r="H33" s="43"/>
      <c r="I33" s="43"/>
      <c r="J33" s="43"/>
    </row>
    <row r="34" spans="1:15" ht="24.75" customHeight="1">
      <c r="A34" s="88" t="s">
        <v>158</v>
      </c>
      <c r="B34" s="32"/>
      <c r="D34" s="36"/>
      <c r="E34" s="43"/>
      <c r="F34" s="36"/>
      <c r="G34" s="43"/>
      <c r="H34" s="43"/>
      <c r="I34" s="43"/>
      <c r="J34" s="43"/>
      <c r="L34" s="25"/>
      <c r="M34" s="25"/>
      <c r="N34" s="25"/>
      <c r="O34" s="25"/>
    </row>
    <row r="35" spans="1:15" s="25" customFormat="1" ht="24.75" customHeight="1">
      <c r="A35" s="42" t="s">
        <v>139</v>
      </c>
      <c r="B35" s="32"/>
      <c r="C35" s="27"/>
      <c r="D35" s="151">
        <f>'PL 8-9 (9 Month)'!D35-6966</f>
        <v>7124</v>
      </c>
      <c r="E35" s="43"/>
      <c r="F35" s="151">
        <v>20758</v>
      </c>
      <c r="G35" s="43"/>
      <c r="H35" s="82">
        <f>'PL 8-9 (9 Month)'!H35-0</f>
        <v>0</v>
      </c>
      <c r="I35" s="20"/>
      <c r="J35" s="82">
        <v>0</v>
      </c>
      <c r="K35" s="137"/>
      <c r="L35" s="27"/>
      <c r="M35" s="27"/>
      <c r="N35" s="27"/>
      <c r="O35" s="27"/>
    </row>
    <row r="36" spans="1:15" ht="24.75" customHeight="1">
      <c r="A36" s="56" t="s">
        <v>187</v>
      </c>
      <c r="B36" s="44"/>
      <c r="C36" s="25"/>
      <c r="D36" s="152">
        <f>SUM(D35)</f>
        <v>7124</v>
      </c>
      <c r="E36" s="89"/>
      <c r="F36" s="152">
        <f>SUM(F35)</f>
        <v>20758</v>
      </c>
      <c r="G36" s="89"/>
      <c r="H36" s="153">
        <f>SUM(H35)</f>
        <v>0</v>
      </c>
      <c r="I36" s="108"/>
      <c r="J36" s="153">
        <v>0</v>
      </c>
      <c r="K36" s="25"/>
      <c r="L36" s="46"/>
      <c r="M36" s="46"/>
      <c r="N36" s="46"/>
      <c r="O36" s="46"/>
    </row>
    <row r="37" spans="1:15" s="46" customFormat="1" ht="24.75" customHeight="1" thickBot="1">
      <c r="A37" s="56" t="s">
        <v>103</v>
      </c>
      <c r="B37" s="44"/>
      <c r="C37" s="25"/>
      <c r="D37" s="154">
        <f>SUM(D31,D36)</f>
        <v>534308</v>
      </c>
      <c r="E37" s="89"/>
      <c r="F37" s="154">
        <f>SUM(F31,F36)</f>
        <v>681303</v>
      </c>
      <c r="G37" s="89"/>
      <c r="H37" s="154">
        <f>SUM(H31,H36)</f>
        <v>857440</v>
      </c>
      <c r="I37" s="89"/>
      <c r="J37" s="154">
        <f>SUM(J31,J36)</f>
        <v>1124962</v>
      </c>
      <c r="K37" s="50"/>
    </row>
    <row r="38" spans="1:15" s="46" customFormat="1" ht="24.75" customHeight="1" thickTop="1">
      <c r="A38" s="90"/>
      <c r="B38" s="32"/>
      <c r="C38" s="27"/>
      <c r="D38" s="35"/>
      <c r="E38" s="33"/>
      <c r="F38" s="35"/>
      <c r="G38" s="33"/>
      <c r="H38" s="35"/>
      <c r="I38" s="33"/>
      <c r="J38" s="35"/>
      <c r="L38" s="24"/>
      <c r="M38" s="24"/>
      <c r="N38" s="24"/>
      <c r="O38" s="24"/>
    </row>
    <row r="39" spans="1:15" s="24" customFormat="1" ht="24.75" customHeight="1">
      <c r="A39" s="16" t="s">
        <v>98</v>
      </c>
      <c r="B39" s="22"/>
      <c r="C39" s="22"/>
      <c r="D39" s="22"/>
      <c r="E39" s="22"/>
      <c r="F39" s="22"/>
      <c r="G39" s="22"/>
      <c r="H39" s="22"/>
      <c r="I39" s="22"/>
      <c r="J39" s="22"/>
      <c r="L39" s="27"/>
      <c r="M39" s="27"/>
      <c r="N39" s="27"/>
      <c r="O39" s="27"/>
    </row>
    <row r="40" spans="1:15" ht="24.75" customHeight="1">
      <c r="A40" s="51" t="s">
        <v>99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</row>
    <row r="41" spans="1:15" ht="24.75" customHeight="1">
      <c r="B41" s="91"/>
      <c r="C41" s="92"/>
      <c r="D41" s="91"/>
      <c r="E41" s="92"/>
      <c r="F41" s="91"/>
      <c r="G41" s="93"/>
      <c r="H41" s="94"/>
      <c r="I41" s="29"/>
      <c r="J41" s="94"/>
      <c r="K41" s="24"/>
    </row>
    <row r="42" spans="1:15" ht="24.75" customHeight="1">
      <c r="C42" s="28"/>
      <c r="D42" s="345" t="s">
        <v>0</v>
      </c>
      <c r="E42" s="345"/>
      <c r="F42" s="345"/>
      <c r="G42" s="28"/>
      <c r="H42" s="345" t="s">
        <v>31</v>
      </c>
      <c r="I42" s="345"/>
      <c r="J42" s="345"/>
      <c r="K42" s="24"/>
    </row>
    <row r="43" spans="1:15" ht="24.75" customHeight="1">
      <c r="C43" s="28"/>
      <c r="D43" s="346" t="s">
        <v>94</v>
      </c>
      <c r="E43" s="346"/>
      <c r="F43" s="346"/>
      <c r="G43" s="28"/>
      <c r="H43" s="346" t="s">
        <v>94</v>
      </c>
      <c r="I43" s="346"/>
      <c r="J43" s="346"/>
    </row>
    <row r="44" spans="1:15" ht="24.75" customHeight="1">
      <c r="C44" s="28"/>
      <c r="D44" s="346" t="s">
        <v>197</v>
      </c>
      <c r="E44" s="346"/>
      <c r="F44" s="346"/>
      <c r="G44" s="28"/>
      <c r="H44" s="346" t="s">
        <v>197</v>
      </c>
      <c r="I44" s="346"/>
      <c r="J44" s="346"/>
      <c r="L44" s="58"/>
      <c r="M44" s="58"/>
      <c r="N44" s="58"/>
      <c r="O44" s="58"/>
    </row>
    <row r="45" spans="1:15" s="58" customFormat="1" ht="24.75" customHeight="1">
      <c r="A45" s="26"/>
      <c r="B45" s="30"/>
      <c r="C45" s="29"/>
      <c r="D45" s="11" t="s">
        <v>206</v>
      </c>
      <c r="E45" s="11"/>
      <c r="F45" s="11" t="s">
        <v>193</v>
      </c>
      <c r="G45" s="11"/>
      <c r="H45" s="11" t="s">
        <v>206</v>
      </c>
      <c r="I45" s="11"/>
      <c r="J45" s="11" t="s">
        <v>193</v>
      </c>
      <c r="K45" s="27"/>
    </row>
    <row r="46" spans="1:15" s="58" customFormat="1" ht="24.75" customHeight="1">
      <c r="A46" s="26"/>
      <c r="B46" s="31"/>
      <c r="C46" s="29"/>
      <c r="D46" s="344" t="s">
        <v>79</v>
      </c>
      <c r="E46" s="344"/>
      <c r="F46" s="344"/>
      <c r="G46" s="344"/>
      <c r="H46" s="344"/>
      <c r="I46" s="344"/>
      <c r="J46" s="344"/>
    </row>
    <row r="47" spans="1:15" s="58" customFormat="1" ht="24.75" customHeight="1">
      <c r="A47" s="95" t="s">
        <v>83</v>
      </c>
      <c r="B47" s="32"/>
      <c r="D47" s="96"/>
      <c r="E47" s="96"/>
      <c r="F47" s="96"/>
      <c r="G47" s="96"/>
      <c r="H47" s="96"/>
      <c r="I47" s="96"/>
      <c r="J47" s="96"/>
      <c r="L47" s="97"/>
      <c r="M47" s="97"/>
      <c r="N47" s="97"/>
      <c r="O47" s="97"/>
    </row>
    <row r="48" spans="1:15" s="97" customFormat="1" ht="24.75" customHeight="1">
      <c r="A48" s="42" t="s">
        <v>84</v>
      </c>
      <c r="B48" s="32"/>
      <c r="C48" s="58"/>
      <c r="D48" s="155">
        <f>'PL 8-9 (9 Month)'!D48-721648</f>
        <v>519530</v>
      </c>
      <c r="E48" s="96"/>
      <c r="F48" s="155">
        <v>655243</v>
      </c>
      <c r="G48" s="96"/>
      <c r="H48" s="158">
        <f>H31</f>
        <v>857440</v>
      </c>
      <c r="I48" s="58"/>
      <c r="J48" s="158">
        <v>1124962</v>
      </c>
      <c r="K48" s="58"/>
      <c r="L48" s="58"/>
      <c r="M48" s="58"/>
      <c r="N48" s="58"/>
      <c r="O48" s="58"/>
    </row>
    <row r="49" spans="1:15" s="58" customFormat="1" ht="24.75" customHeight="1">
      <c r="A49" s="42" t="s">
        <v>85</v>
      </c>
      <c r="B49" s="32"/>
      <c r="D49" s="155">
        <f>'PL 8-9 (9 Month)'!D49-11820</f>
        <v>7654</v>
      </c>
      <c r="E49" s="96"/>
      <c r="F49" s="155">
        <v>5302</v>
      </c>
      <c r="G49" s="96"/>
      <c r="H49" s="82">
        <f>'PL 8-9 (9 Month)'!H49-0</f>
        <v>0</v>
      </c>
      <c r="I49" s="20"/>
      <c r="J49" s="82">
        <v>0</v>
      </c>
      <c r="K49" s="97"/>
      <c r="L49" s="27"/>
      <c r="M49" s="27"/>
      <c r="N49" s="27"/>
      <c r="O49" s="27"/>
    </row>
    <row r="50" spans="1:15" ht="24.75" customHeight="1" thickBot="1">
      <c r="A50" s="95" t="s">
        <v>72</v>
      </c>
      <c r="B50" s="44"/>
      <c r="C50" s="97"/>
      <c r="D50" s="156">
        <f>D31</f>
        <v>527184</v>
      </c>
      <c r="E50" s="98"/>
      <c r="F50" s="156">
        <f>F31</f>
        <v>660545</v>
      </c>
      <c r="G50" s="98"/>
      <c r="H50" s="156">
        <f>H31</f>
        <v>857440</v>
      </c>
      <c r="I50" s="99"/>
      <c r="J50" s="156">
        <f>J31</f>
        <v>1124962</v>
      </c>
      <c r="K50" s="58"/>
    </row>
    <row r="51" spans="1:15" ht="24.75" customHeight="1" thickTop="1">
      <c r="A51" s="100"/>
      <c r="B51" s="32"/>
      <c r="C51" s="58"/>
      <c r="D51" s="136"/>
      <c r="E51" s="102"/>
      <c r="F51" s="136"/>
      <c r="G51" s="102"/>
      <c r="H51" s="136"/>
      <c r="I51" s="102"/>
      <c r="J51" s="136"/>
    </row>
    <row r="52" spans="1:15" ht="24.75" customHeight="1">
      <c r="A52" s="53" t="s">
        <v>105</v>
      </c>
      <c r="B52" s="32"/>
      <c r="D52" s="36"/>
      <c r="E52" s="36"/>
      <c r="F52" s="36"/>
      <c r="G52" s="36"/>
      <c r="H52" s="36"/>
      <c r="I52" s="36"/>
      <c r="J52" s="36"/>
      <c r="L52" s="25"/>
      <c r="M52" s="25"/>
      <c r="N52" s="25"/>
      <c r="O52" s="25"/>
    </row>
    <row r="53" spans="1:15" s="25" customFormat="1" ht="24.75" customHeight="1">
      <c r="A53" s="42" t="s">
        <v>84</v>
      </c>
      <c r="B53" s="32"/>
      <c r="C53" s="27"/>
      <c r="D53" s="36">
        <f>'PL 8-9 (9 Month)'!D53-728614</f>
        <v>526654</v>
      </c>
      <c r="E53" s="36"/>
      <c r="F53" s="36">
        <v>676001</v>
      </c>
      <c r="G53" s="36"/>
      <c r="H53" s="36">
        <f>H37</f>
        <v>857440</v>
      </c>
      <c r="I53" s="58"/>
      <c r="J53" s="36">
        <v>1124962</v>
      </c>
      <c r="K53" s="27"/>
    </row>
    <row r="54" spans="1:15" s="25" customFormat="1" ht="24.75" customHeight="1">
      <c r="A54" s="42" t="s">
        <v>85</v>
      </c>
      <c r="B54" s="32"/>
      <c r="C54" s="27"/>
      <c r="D54" s="36">
        <f>'PL 8-9 (9 Month)'!D54-11820</f>
        <v>7654</v>
      </c>
      <c r="E54" s="36"/>
      <c r="F54" s="36">
        <v>5302</v>
      </c>
      <c r="G54" s="36"/>
      <c r="H54" s="82">
        <f>'PL 8-9 (9 Month)'!H54-0</f>
        <v>0</v>
      </c>
      <c r="I54" s="20"/>
      <c r="J54" s="82">
        <v>0</v>
      </c>
      <c r="L54" s="58"/>
      <c r="M54" s="58"/>
      <c r="N54" s="58"/>
      <c r="O54" s="58"/>
    </row>
    <row r="55" spans="1:15" s="58" customFormat="1" ht="24.75" customHeight="1" thickBot="1">
      <c r="A55" s="95" t="s">
        <v>103</v>
      </c>
      <c r="B55" s="44"/>
      <c r="C55" s="25"/>
      <c r="D55" s="80">
        <f>SUM(D53:D54)</f>
        <v>534308</v>
      </c>
      <c r="E55" s="37"/>
      <c r="F55" s="80">
        <f>SUM(F53:F54)</f>
        <v>681303</v>
      </c>
      <c r="G55" s="37"/>
      <c r="H55" s="80">
        <f>SUM(H53:H54)</f>
        <v>857440</v>
      </c>
      <c r="I55" s="43"/>
      <c r="J55" s="80">
        <f>SUM(J53:J54)</f>
        <v>1124962</v>
      </c>
      <c r="K55" s="25"/>
    </row>
    <row r="56" spans="1:15" s="58" customFormat="1" ht="24.75" customHeight="1" thickTop="1">
      <c r="A56" s="95"/>
      <c r="B56" s="44"/>
      <c r="C56" s="25"/>
      <c r="D56" s="78"/>
      <c r="E56" s="103"/>
      <c r="F56" s="78"/>
      <c r="G56" s="103"/>
      <c r="H56" s="78"/>
      <c r="I56" s="103"/>
      <c r="J56" s="78"/>
    </row>
    <row r="57" spans="1:15" s="58" customFormat="1" ht="24.75" customHeight="1">
      <c r="A57" s="104" t="s">
        <v>184</v>
      </c>
      <c r="B57" s="32"/>
      <c r="D57" s="101"/>
      <c r="E57" s="102"/>
      <c r="F57" s="101"/>
      <c r="G57" s="102"/>
      <c r="H57" s="101"/>
      <c r="I57" s="102"/>
      <c r="J57" s="101"/>
    </row>
    <row r="58" spans="1:15" s="58" customFormat="1" ht="22.5" thickBot="1">
      <c r="A58" s="105" t="s">
        <v>185</v>
      </c>
      <c r="B58" s="32"/>
      <c r="D58" s="157">
        <f>D48/((591044298*2)/1000)</f>
        <v>0.43950174441916368</v>
      </c>
      <c r="E58" s="57"/>
      <c r="F58" s="157">
        <v>0.55442622639972583</v>
      </c>
      <c r="H58" s="157">
        <f>H48/((591044298*2)/1000)</f>
        <v>0.72536018273202263</v>
      </c>
      <c r="I58" s="57"/>
      <c r="J58" s="157">
        <v>0.95187348281948581</v>
      </c>
    </row>
    <row r="59" spans="1:15" s="58" customFormat="1" ht="21.75" customHeight="1" thickTop="1" thickBot="1">
      <c r="A59" s="105" t="s">
        <v>186</v>
      </c>
      <c r="B59" s="32"/>
      <c r="D59" s="157">
        <f>D48/((591044298*2)/1000)</f>
        <v>0.43950174441916368</v>
      </c>
      <c r="E59" s="57"/>
      <c r="F59" s="157">
        <v>0.55419470295831197</v>
      </c>
      <c r="H59" s="157">
        <f>H48/((591044298*2)/1000)</f>
        <v>0.72536018273202263</v>
      </c>
      <c r="I59" s="57"/>
      <c r="J59" s="157">
        <v>0.95147598895278329</v>
      </c>
    </row>
    <row r="60" spans="1:15" s="58" customFormat="1" ht="21.75" customHeight="1" thickTop="1">
      <c r="A60" s="105"/>
      <c r="B60" s="32"/>
      <c r="D60" s="106"/>
      <c r="E60" s="57"/>
      <c r="F60" s="106"/>
      <c r="G60" s="57"/>
      <c r="H60" s="106"/>
      <c r="I60" s="57"/>
      <c r="J60" s="106"/>
    </row>
    <row r="61" spans="1:15" s="58" customFormat="1" ht="21.75" customHeight="1">
      <c r="A61" s="105"/>
      <c r="B61" s="32"/>
      <c r="D61" s="106"/>
      <c r="E61" s="57"/>
      <c r="F61" s="106"/>
      <c r="G61" s="57"/>
      <c r="H61" s="106"/>
      <c r="I61" s="57"/>
      <c r="J61" s="106"/>
    </row>
    <row r="62" spans="1:15" s="58" customFormat="1" ht="21.75" customHeight="1">
      <c r="A62" s="105"/>
      <c r="B62" s="32"/>
      <c r="D62" s="106"/>
      <c r="E62" s="57"/>
      <c r="F62" s="106"/>
      <c r="G62" s="57"/>
      <c r="H62" s="106"/>
      <c r="I62" s="57"/>
      <c r="J62" s="106"/>
      <c r="L62" s="46"/>
      <c r="M62" s="46"/>
      <c r="N62" s="46"/>
      <c r="O62" s="46"/>
    </row>
    <row r="63" spans="1:15" s="46" customFormat="1" ht="23.25">
      <c r="A63" s="105"/>
      <c r="B63" s="32"/>
      <c r="C63" s="58"/>
      <c r="D63" s="106"/>
      <c r="E63" s="57"/>
      <c r="F63" s="106"/>
      <c r="G63" s="57"/>
      <c r="H63" s="106"/>
      <c r="I63" s="57"/>
      <c r="J63" s="106"/>
    </row>
    <row r="64" spans="1:15" s="46" customFormat="1" ht="23.25">
      <c r="A64" s="105"/>
      <c r="B64" s="32"/>
      <c r="C64" s="58"/>
      <c r="D64" s="106"/>
      <c r="E64" s="57"/>
      <c r="F64" s="106"/>
      <c r="G64" s="57"/>
      <c r="H64" s="106"/>
      <c r="I64" s="57"/>
      <c r="J64" s="106"/>
    </row>
    <row r="65" spans="1:15" s="46" customFormat="1" ht="23.25">
      <c r="A65" s="105"/>
      <c r="B65" s="32"/>
      <c r="C65" s="58"/>
      <c r="D65" s="106"/>
      <c r="E65" s="57"/>
      <c r="F65" s="106"/>
      <c r="G65" s="57"/>
      <c r="H65" s="106"/>
      <c r="I65" s="57"/>
      <c r="J65" s="106"/>
    </row>
    <row r="66" spans="1:15" s="46" customFormat="1" ht="23.25">
      <c r="A66" s="105"/>
      <c r="B66" s="32"/>
      <c r="C66" s="58"/>
      <c r="D66" s="106"/>
      <c r="E66" s="57"/>
      <c r="F66" s="106"/>
      <c r="G66" s="57"/>
      <c r="H66" s="106"/>
      <c r="I66" s="57"/>
      <c r="J66" s="106"/>
    </row>
    <row r="67" spans="1:15" s="46" customFormat="1" ht="23.25">
      <c r="A67" s="105"/>
      <c r="B67" s="32"/>
      <c r="C67" s="58"/>
      <c r="D67" s="106"/>
      <c r="E67" s="57"/>
      <c r="F67" s="106"/>
      <c r="G67" s="57"/>
      <c r="H67" s="106"/>
      <c r="I67" s="57"/>
      <c r="J67" s="106"/>
      <c r="L67" s="27"/>
      <c r="M67" s="27"/>
      <c r="N67" s="27"/>
      <c r="O67" s="27"/>
    </row>
  </sheetData>
  <mergeCells count="14">
    <mergeCell ref="D43:F43"/>
    <mergeCell ref="H43:J43"/>
    <mergeCell ref="D44:F44"/>
    <mergeCell ref="H44:J44"/>
    <mergeCell ref="D46:J46"/>
    <mergeCell ref="D8:J8"/>
    <mergeCell ref="D42:F42"/>
    <mergeCell ref="H42:J42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2" firstPageNumber="6" fitToHeight="8" orientation="portrait" useFirstPageNumber="1" r:id="rId1"/>
  <headerFooter>
    <oddHeader>&amp;C</oddHeader>
    <oddFooter>&amp;L&amp;"Angsana New,Regular"&amp;15  หมายเหตุประกอบงบการเงินเป็นส่วนหนึ่งของงบการเงินระหว่างกาลนี้&amp;C&amp;"Angsana New,Regular"&amp;15&amp;P</oddFooter>
  </headerFooter>
  <rowBreaks count="1" manualBreakCount="1">
    <brk id="3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67"/>
  <sheetViews>
    <sheetView showGridLines="0" topLeftCell="A19" zoomScale="90" zoomScaleNormal="90" zoomScaleSheetLayoutView="90" workbookViewId="0">
      <selection activeCell="H97" sqref="H97"/>
    </sheetView>
  </sheetViews>
  <sheetFormatPr defaultColWidth="10.5703125" defaultRowHeight="19.5" customHeight="1"/>
  <cols>
    <col min="1" max="1" width="48.28515625" style="26" customWidth="1"/>
    <col min="2" max="2" width="9.85546875" style="27" customWidth="1"/>
    <col min="3" max="3" width="1.42578125" style="27" customWidth="1"/>
    <col min="4" max="4" width="13.140625" style="39" customWidth="1"/>
    <col min="5" max="5" width="1" style="27" customWidth="1"/>
    <col min="6" max="6" width="13.140625" style="39" customWidth="1"/>
    <col min="7" max="7" width="1" style="33" customWidth="1"/>
    <col min="8" max="8" width="13.140625" style="39" customWidth="1"/>
    <col min="9" max="9" width="1" style="27" customWidth="1"/>
    <col min="10" max="10" width="13.140625" style="39" customWidth="1"/>
    <col min="11" max="16384" width="10.5703125" style="27"/>
  </cols>
  <sheetData>
    <row r="1" spans="1:15" s="24" customFormat="1" ht="24.75" customHeight="1">
      <c r="A1" s="16" t="s">
        <v>98</v>
      </c>
      <c r="B1" s="22"/>
      <c r="C1" s="22"/>
      <c r="D1" s="22"/>
      <c r="E1" s="22"/>
      <c r="F1" s="22"/>
      <c r="G1" s="22"/>
      <c r="H1" s="22"/>
      <c r="I1" s="22"/>
      <c r="J1" s="22"/>
    </row>
    <row r="2" spans="1:15" ht="24.75" customHeight="1">
      <c r="A2" s="51" t="s">
        <v>99</v>
      </c>
      <c r="B2" s="22"/>
      <c r="C2" s="22"/>
      <c r="D2" s="22"/>
      <c r="E2" s="22"/>
      <c r="F2" s="22"/>
      <c r="G2" s="22"/>
      <c r="H2" s="22"/>
      <c r="I2" s="22"/>
      <c r="J2" s="22"/>
      <c r="K2" s="24"/>
    </row>
    <row r="3" spans="1:15" ht="24.75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24"/>
    </row>
    <row r="4" spans="1:15" ht="24.75" customHeight="1">
      <c r="C4" s="28"/>
      <c r="D4" s="345" t="s">
        <v>0</v>
      </c>
      <c r="E4" s="345"/>
      <c r="F4" s="345"/>
      <c r="G4" s="28"/>
      <c r="H4" s="345" t="s">
        <v>31</v>
      </c>
      <c r="I4" s="345"/>
      <c r="J4" s="345"/>
      <c r="K4" s="24"/>
    </row>
    <row r="5" spans="1:15" ht="24.75" customHeight="1">
      <c r="C5" s="28"/>
      <c r="D5" s="346" t="s">
        <v>200</v>
      </c>
      <c r="E5" s="346"/>
      <c r="F5" s="346"/>
      <c r="G5" s="28"/>
      <c r="H5" s="346" t="s">
        <v>200</v>
      </c>
      <c r="I5" s="346"/>
      <c r="J5" s="346"/>
    </row>
    <row r="6" spans="1:15" ht="24.75" customHeight="1">
      <c r="C6" s="28"/>
      <c r="D6" s="346" t="s">
        <v>197</v>
      </c>
      <c r="E6" s="346"/>
      <c r="F6" s="346"/>
      <c r="G6" s="28"/>
      <c r="H6" s="346" t="s">
        <v>197</v>
      </c>
      <c r="I6" s="346"/>
      <c r="J6" s="346"/>
    </row>
    <row r="7" spans="1:15" ht="24.75" customHeight="1">
      <c r="B7" s="30" t="s">
        <v>1</v>
      </c>
      <c r="C7" s="29"/>
      <c r="D7" s="11" t="s">
        <v>206</v>
      </c>
      <c r="E7" s="11"/>
      <c r="F7" s="11" t="s">
        <v>193</v>
      </c>
      <c r="G7" s="11"/>
      <c r="H7" s="11" t="s">
        <v>206</v>
      </c>
      <c r="I7" s="11"/>
      <c r="J7" s="11" t="s">
        <v>193</v>
      </c>
    </row>
    <row r="8" spans="1:15" ht="24.75" customHeight="1">
      <c r="B8" s="31"/>
      <c r="C8" s="29"/>
      <c r="D8" s="344" t="s">
        <v>79</v>
      </c>
      <c r="E8" s="344"/>
      <c r="F8" s="344"/>
      <c r="G8" s="344"/>
      <c r="H8" s="344"/>
      <c r="I8" s="344"/>
      <c r="J8" s="344"/>
    </row>
    <row r="9" spans="1:15" ht="24.75" customHeight="1">
      <c r="A9" s="52" t="s">
        <v>22</v>
      </c>
      <c r="B9" s="32"/>
    </row>
    <row r="10" spans="1:15" ht="24.75" customHeight="1">
      <c r="A10" s="29" t="s">
        <v>151</v>
      </c>
      <c r="B10" s="32">
        <v>8</v>
      </c>
      <c r="C10" s="32"/>
      <c r="D10" s="10">
        <v>12249125</v>
      </c>
      <c r="E10" s="35"/>
      <c r="F10" s="10">
        <v>13833858</v>
      </c>
      <c r="G10" s="34"/>
      <c r="H10" s="10">
        <f>7105950+99006</f>
        <v>7204956</v>
      </c>
      <c r="I10" s="35"/>
      <c r="J10" s="10">
        <f>7731211+71311</f>
        <v>7802522</v>
      </c>
    </row>
    <row r="11" spans="1:15" ht="19.5" hidden="1" customHeight="1">
      <c r="A11" s="29" t="s">
        <v>67</v>
      </c>
      <c r="B11" s="32">
        <v>3</v>
      </c>
      <c r="D11" s="146"/>
      <c r="E11" s="34"/>
      <c r="F11" s="146"/>
      <c r="G11" s="34"/>
      <c r="H11" s="147"/>
      <c r="I11" s="34"/>
      <c r="J11" s="147"/>
    </row>
    <row r="12" spans="1:15" ht="19.5" hidden="1" customHeight="1">
      <c r="A12" s="29" t="s">
        <v>150</v>
      </c>
      <c r="B12" s="32">
        <v>15</v>
      </c>
      <c r="D12" s="10"/>
      <c r="E12" s="34"/>
      <c r="F12" s="10"/>
      <c r="G12" s="34"/>
      <c r="H12" s="147"/>
      <c r="I12" s="34"/>
      <c r="J12" s="147"/>
    </row>
    <row r="13" spans="1:15" s="25" customFormat="1" ht="24.6" customHeight="1">
      <c r="A13" s="29" t="s">
        <v>43</v>
      </c>
      <c r="B13" s="32"/>
      <c r="C13" s="27"/>
      <c r="D13" s="18">
        <v>0</v>
      </c>
      <c r="E13" s="34"/>
      <c r="F13" s="18">
        <v>0</v>
      </c>
      <c r="G13" s="15"/>
      <c r="H13" s="20">
        <f>1617973-H16</f>
        <v>1601702</v>
      </c>
      <c r="I13" s="34"/>
      <c r="J13" s="20">
        <v>1734602</v>
      </c>
      <c r="K13" s="27"/>
      <c r="L13" s="20"/>
    </row>
    <row r="14" spans="1:15" s="25" customFormat="1" ht="23.25" hidden="1" customHeight="1">
      <c r="A14" s="29" t="s">
        <v>147</v>
      </c>
      <c r="B14" s="32"/>
      <c r="C14" s="27"/>
      <c r="D14" s="20"/>
      <c r="E14" s="34"/>
      <c r="F14" s="20"/>
      <c r="G14" s="34"/>
      <c r="H14" s="20"/>
      <c r="I14" s="34"/>
      <c r="J14" s="20"/>
      <c r="K14" s="27"/>
      <c r="L14" s="20"/>
    </row>
    <row r="15" spans="1:15" s="25" customFormat="1" ht="23.25" hidden="1" customHeight="1">
      <c r="A15" s="29" t="s">
        <v>144</v>
      </c>
      <c r="B15" s="32">
        <v>3</v>
      </c>
      <c r="C15" s="27"/>
      <c r="D15" s="20"/>
      <c r="E15" s="34"/>
      <c r="F15" s="20"/>
      <c r="G15" s="34"/>
      <c r="H15" s="18"/>
      <c r="I15" s="15"/>
      <c r="J15" s="18"/>
      <c r="K15" s="27"/>
      <c r="L15" s="18"/>
      <c r="M15" s="27"/>
      <c r="N15" s="27"/>
      <c r="O15" s="27"/>
    </row>
    <row r="16" spans="1:15" s="25" customFormat="1" ht="24.6" customHeight="1">
      <c r="A16" s="29" t="s">
        <v>169</v>
      </c>
      <c r="B16" s="32">
        <v>6</v>
      </c>
      <c r="C16" s="27"/>
      <c r="D16" s="20">
        <v>0</v>
      </c>
      <c r="E16" s="34"/>
      <c r="F16" s="20">
        <v>0</v>
      </c>
      <c r="G16" s="34"/>
      <c r="H16" s="20">
        <v>16271</v>
      </c>
      <c r="I16" s="15"/>
      <c r="J16" s="20">
        <v>17360</v>
      </c>
      <c r="K16" s="27"/>
      <c r="L16" s="20"/>
      <c r="M16" s="27"/>
      <c r="N16" s="27"/>
      <c r="O16" s="27"/>
    </row>
    <row r="17" spans="1:15" ht="24.75" customHeight="1">
      <c r="A17" s="29" t="s">
        <v>38</v>
      </c>
      <c r="B17" s="32"/>
      <c r="D17" s="10">
        <f>1286+178879+14598+123922-39449</f>
        <v>279236</v>
      </c>
      <c r="E17" s="34"/>
      <c r="F17" s="10">
        <f>863+112318+22573+147135+6</f>
        <v>282895</v>
      </c>
      <c r="G17" s="34"/>
      <c r="H17" s="10">
        <f>625+97391+21947+78252-19224</f>
        <v>178991</v>
      </c>
      <c r="I17" s="34"/>
      <c r="J17" s="10">
        <f>169+38560+24282+66+98863+6</f>
        <v>161946</v>
      </c>
      <c r="K17" s="25"/>
    </row>
    <row r="18" spans="1:15" ht="24.75" customHeight="1">
      <c r="A18" s="53" t="s">
        <v>23</v>
      </c>
      <c r="B18" s="44"/>
      <c r="C18" s="25"/>
      <c r="D18" s="148">
        <f>SUM(D10:D17)</f>
        <v>12528361</v>
      </c>
      <c r="E18" s="37"/>
      <c r="F18" s="148">
        <f>SUM(F10:F17)</f>
        <v>14116753</v>
      </c>
      <c r="G18" s="37"/>
      <c r="H18" s="148">
        <f>SUM(H10:H17)</f>
        <v>9001920</v>
      </c>
      <c r="I18" s="37"/>
      <c r="J18" s="148">
        <f>SUM(J10:J17)</f>
        <v>9716430</v>
      </c>
    </row>
    <row r="19" spans="1:15" ht="24.75" customHeight="1">
      <c r="A19" s="53"/>
      <c r="B19" s="32"/>
      <c r="D19" s="34"/>
      <c r="E19" s="28"/>
      <c r="F19" s="34"/>
      <c r="G19" s="28"/>
      <c r="H19" s="34"/>
      <c r="I19" s="28"/>
      <c r="J19" s="34"/>
    </row>
    <row r="20" spans="1:15" ht="24.75" customHeight="1">
      <c r="A20" s="52" t="s">
        <v>24</v>
      </c>
      <c r="B20" s="32"/>
      <c r="D20" s="10"/>
      <c r="E20" s="28"/>
      <c r="F20" s="10"/>
      <c r="G20" s="28"/>
      <c r="H20" s="10"/>
      <c r="I20" s="28"/>
      <c r="J20" s="10"/>
      <c r="L20" s="33"/>
      <c r="M20" s="33"/>
      <c r="N20" s="33"/>
      <c r="O20" s="33"/>
    </row>
    <row r="21" spans="1:15" s="33" customFormat="1" ht="24.75" customHeight="1">
      <c r="A21" s="29" t="s">
        <v>88</v>
      </c>
      <c r="B21" s="32"/>
      <c r="C21" s="27"/>
      <c r="D21" s="10">
        <v>9763174</v>
      </c>
      <c r="E21" s="55"/>
      <c r="F21" s="10">
        <v>10609503</v>
      </c>
      <c r="G21" s="55"/>
      <c r="H21" s="10">
        <v>6112210</v>
      </c>
      <c r="I21" s="39"/>
      <c r="J21" s="10">
        <v>6242081</v>
      </c>
      <c r="K21" s="27"/>
      <c r="L21" s="27"/>
      <c r="M21" s="27"/>
      <c r="N21" s="27"/>
      <c r="O21" s="27"/>
    </row>
    <row r="22" spans="1:15" ht="24.75" customHeight="1">
      <c r="A22" s="29" t="s">
        <v>115</v>
      </c>
      <c r="B22" s="32"/>
      <c r="C22" s="29"/>
      <c r="D22" s="10">
        <v>395897</v>
      </c>
      <c r="E22" s="55"/>
      <c r="F22" s="10">
        <v>469394</v>
      </c>
      <c r="G22" s="55"/>
      <c r="H22" s="10">
        <v>381682</v>
      </c>
      <c r="I22" s="28"/>
      <c r="J22" s="10">
        <v>419988</v>
      </c>
      <c r="K22" s="33"/>
      <c r="L22" s="25"/>
      <c r="M22" s="25"/>
      <c r="N22" s="25"/>
      <c r="O22" s="25"/>
    </row>
    <row r="23" spans="1:15" s="25" customFormat="1" ht="24.75" customHeight="1">
      <c r="A23" s="29" t="s">
        <v>45</v>
      </c>
      <c r="B23" s="32"/>
      <c r="C23" s="33"/>
      <c r="D23" s="10">
        <f>837228+763+2422+117341</f>
        <v>957754</v>
      </c>
      <c r="E23" s="41"/>
      <c r="F23" s="10">
        <f>925307+19770+2001+104935</f>
        <v>1052013</v>
      </c>
      <c r="G23" s="41"/>
      <c r="H23" s="10">
        <f>441694+616+40171</f>
        <v>482481</v>
      </c>
      <c r="I23" s="28"/>
      <c r="J23" s="10">
        <f>462863+37120</f>
        <v>499983</v>
      </c>
      <c r="K23" s="27"/>
      <c r="L23" s="27"/>
      <c r="M23" s="27"/>
      <c r="N23" s="27"/>
      <c r="O23" s="27"/>
    </row>
    <row r="24" spans="1:15" ht="24.75" customHeight="1">
      <c r="A24" s="53" t="s">
        <v>25</v>
      </c>
      <c r="B24" s="25"/>
      <c r="C24" s="25"/>
      <c r="D24" s="148">
        <f>SUM(D21:D23)</f>
        <v>11116825</v>
      </c>
      <c r="E24" s="37"/>
      <c r="F24" s="148">
        <f>SUM(F21:F23)</f>
        <v>12130910</v>
      </c>
      <c r="G24" s="37"/>
      <c r="H24" s="148">
        <f>SUM(H21:H23)</f>
        <v>6976373</v>
      </c>
      <c r="I24" s="37"/>
      <c r="J24" s="148">
        <f>SUM(J21:J23)</f>
        <v>7162052</v>
      </c>
      <c r="L24" s="25"/>
      <c r="M24" s="25"/>
      <c r="N24" s="25"/>
      <c r="O24" s="25"/>
    </row>
    <row r="25" spans="1:15" s="25" customFormat="1" ht="24.75" customHeight="1">
      <c r="A25" s="53"/>
      <c r="B25" s="27"/>
      <c r="C25" s="27"/>
      <c r="D25" s="34"/>
      <c r="E25" s="28"/>
      <c r="F25" s="34"/>
      <c r="G25" s="28"/>
      <c r="H25" s="34"/>
      <c r="I25" s="28"/>
      <c r="J25" s="34"/>
      <c r="K25" s="27"/>
      <c r="L25" s="27"/>
      <c r="M25" s="27"/>
      <c r="N25" s="27"/>
      <c r="O25" s="27"/>
    </row>
    <row r="26" spans="1:15" s="25" customFormat="1" ht="24.75" customHeight="1">
      <c r="A26" s="53" t="s">
        <v>165</v>
      </c>
      <c r="B26" s="27"/>
      <c r="C26" s="27"/>
      <c r="D26" s="78">
        <f>D18-D24</f>
        <v>1411536</v>
      </c>
      <c r="E26" s="37"/>
      <c r="F26" s="78">
        <f>F18-F24</f>
        <v>1985843</v>
      </c>
      <c r="G26" s="37"/>
      <c r="H26" s="78">
        <f>H18-H24</f>
        <v>2025547</v>
      </c>
      <c r="I26" s="37"/>
      <c r="J26" s="78">
        <f>J18-J24</f>
        <v>2554378</v>
      </c>
      <c r="K26" s="27"/>
      <c r="L26" s="27"/>
      <c r="M26" s="27"/>
      <c r="N26" s="27"/>
      <c r="O26" s="27"/>
    </row>
    <row r="27" spans="1:15" ht="24.75" customHeight="1">
      <c r="A27" s="42" t="s">
        <v>71</v>
      </c>
      <c r="B27" s="32"/>
      <c r="D27" s="10">
        <v>-79819</v>
      </c>
      <c r="E27" s="28"/>
      <c r="F27" s="10">
        <v>-48004</v>
      </c>
      <c r="G27" s="28"/>
      <c r="H27" s="10">
        <v>-54764</v>
      </c>
      <c r="I27" s="28"/>
      <c r="J27" s="10">
        <v>-34381</v>
      </c>
      <c r="K27" s="25"/>
    </row>
    <row r="28" spans="1:15" ht="24.75" customHeight="1">
      <c r="A28" s="29" t="s">
        <v>102</v>
      </c>
      <c r="B28" s="32">
        <v>6</v>
      </c>
      <c r="D28" s="149">
        <v>11157</v>
      </c>
      <c r="E28" s="28"/>
      <c r="F28" s="149">
        <v>14404</v>
      </c>
      <c r="G28" s="28"/>
      <c r="H28" s="142">
        <v>0</v>
      </c>
      <c r="I28" s="28"/>
      <c r="J28" s="142">
        <v>0</v>
      </c>
      <c r="K28" s="25"/>
      <c r="L28" s="25"/>
      <c r="M28" s="25"/>
      <c r="N28" s="25"/>
      <c r="O28" s="25"/>
    </row>
    <row r="29" spans="1:15" s="25" customFormat="1" ht="24.75" customHeight="1">
      <c r="A29" s="45" t="s">
        <v>82</v>
      </c>
      <c r="B29" s="44"/>
      <c r="D29" s="150">
        <f>SUM(D26:D28)</f>
        <v>1342874</v>
      </c>
      <c r="E29" s="37"/>
      <c r="F29" s="150">
        <f>SUM(F26:F28)</f>
        <v>1952243</v>
      </c>
      <c r="G29" s="37"/>
      <c r="H29" s="150">
        <f>SUM(H26:H28)</f>
        <v>1970783</v>
      </c>
      <c r="I29" s="37"/>
      <c r="J29" s="150">
        <f>SUM(J26:J28)</f>
        <v>2519997</v>
      </c>
      <c r="K29" s="27"/>
      <c r="L29" s="27"/>
      <c r="M29" s="27"/>
      <c r="N29" s="27"/>
      <c r="O29" s="27"/>
    </row>
    <row r="30" spans="1:15" ht="24.75" customHeight="1">
      <c r="A30" s="42" t="s">
        <v>195</v>
      </c>
      <c r="B30" s="32"/>
      <c r="D30" s="149">
        <f>4468-86690</f>
        <v>-82222</v>
      </c>
      <c r="E30" s="28"/>
      <c r="F30" s="149">
        <f>8719-120112</f>
        <v>-111393</v>
      </c>
      <c r="G30" s="28"/>
      <c r="H30" s="48">
        <f>-30-10521</f>
        <v>-10551</v>
      </c>
      <c r="I30" s="34"/>
      <c r="J30" s="48">
        <f>1764-6932</f>
        <v>-5168</v>
      </c>
      <c r="K30" s="25"/>
    </row>
    <row r="31" spans="1:15" ht="24.75" customHeight="1">
      <c r="A31" s="56" t="s">
        <v>72</v>
      </c>
      <c r="B31" s="25"/>
      <c r="C31" s="25"/>
      <c r="D31" s="148">
        <f>SUM(D29:D30)</f>
        <v>1260652</v>
      </c>
      <c r="E31" s="37"/>
      <c r="F31" s="148">
        <f>SUM(F29:F30)</f>
        <v>1840850</v>
      </c>
      <c r="G31" s="37"/>
      <c r="H31" s="148">
        <f>SUM(H29:H30)</f>
        <v>1960232</v>
      </c>
      <c r="I31" s="37"/>
      <c r="J31" s="148">
        <f>SUM(J29:J30)</f>
        <v>2514829</v>
      </c>
    </row>
    <row r="32" spans="1:15" ht="24.75" customHeight="1">
      <c r="A32" s="42"/>
      <c r="D32" s="34"/>
      <c r="E32" s="28"/>
      <c r="F32" s="34"/>
      <c r="G32" s="28"/>
      <c r="H32" s="28"/>
      <c r="I32" s="28"/>
      <c r="J32" s="28"/>
    </row>
    <row r="33" spans="1:15" ht="24.75" customHeight="1">
      <c r="A33" s="56" t="s">
        <v>68</v>
      </c>
      <c r="B33" s="32"/>
      <c r="D33" s="36"/>
      <c r="E33" s="43"/>
      <c r="F33" s="36"/>
      <c r="G33" s="43"/>
      <c r="H33" s="43"/>
      <c r="I33" s="43"/>
      <c r="J33" s="43"/>
    </row>
    <row r="34" spans="1:15" ht="24.75" customHeight="1">
      <c r="A34" s="88" t="s">
        <v>158</v>
      </c>
      <c r="B34" s="32"/>
      <c r="D34" s="36"/>
      <c r="E34" s="43"/>
      <c r="F34" s="36"/>
      <c r="G34" s="43"/>
      <c r="H34" s="43"/>
      <c r="I34" s="43"/>
      <c r="J34" s="43"/>
      <c r="L34" s="25"/>
      <c r="M34" s="25"/>
      <c r="N34" s="25"/>
      <c r="O34" s="25"/>
    </row>
    <row r="35" spans="1:15" s="25" customFormat="1" ht="24.75" customHeight="1">
      <c r="A35" s="42" t="s">
        <v>139</v>
      </c>
      <c r="B35" s="32"/>
      <c r="C35" s="27"/>
      <c r="D35" s="151">
        <f>(-115-2718)-(-195-16728)</f>
        <v>14090</v>
      </c>
      <c r="E35" s="43"/>
      <c r="F35" s="151">
        <f>(512-358)-(-249-33499)</f>
        <v>33902</v>
      </c>
      <c r="G35" s="43"/>
      <c r="H35" s="82">
        <v>0</v>
      </c>
      <c r="I35" s="20"/>
      <c r="J35" s="82">
        <v>0</v>
      </c>
      <c r="K35" s="137"/>
      <c r="L35" s="27"/>
      <c r="M35" s="27"/>
      <c r="N35" s="27"/>
      <c r="O35" s="27"/>
    </row>
    <row r="36" spans="1:15" ht="24.75" customHeight="1">
      <c r="A36" s="56" t="s">
        <v>187</v>
      </c>
      <c r="B36" s="44"/>
      <c r="C36" s="25"/>
      <c r="D36" s="152">
        <f>SUM(D35)</f>
        <v>14090</v>
      </c>
      <c r="E36" s="89"/>
      <c r="F36" s="152">
        <f>SUM(F35)</f>
        <v>33902</v>
      </c>
      <c r="G36" s="89"/>
      <c r="H36" s="153">
        <f>SUM(H35)</f>
        <v>0</v>
      </c>
      <c r="I36" s="108"/>
      <c r="J36" s="153">
        <f>SUM(J35)</f>
        <v>0</v>
      </c>
      <c r="K36" s="25"/>
      <c r="L36" s="46"/>
      <c r="M36" s="46"/>
      <c r="N36" s="46"/>
      <c r="O36" s="46"/>
    </row>
    <row r="37" spans="1:15" s="46" customFormat="1" ht="24.75" customHeight="1" thickBot="1">
      <c r="A37" s="56" t="s">
        <v>103</v>
      </c>
      <c r="B37" s="44"/>
      <c r="C37" s="25"/>
      <c r="D37" s="154">
        <f>SUM(D31,D36)</f>
        <v>1274742</v>
      </c>
      <c r="E37" s="89"/>
      <c r="F37" s="154">
        <f>SUM(F31,F36)</f>
        <v>1874752</v>
      </c>
      <c r="G37" s="89"/>
      <c r="H37" s="154">
        <f>SUM(H31,H36)</f>
        <v>1960232</v>
      </c>
      <c r="I37" s="89"/>
      <c r="J37" s="154">
        <f>SUM(J31,J36)</f>
        <v>2514829</v>
      </c>
      <c r="K37" s="50"/>
    </row>
    <row r="38" spans="1:15" s="46" customFormat="1" ht="24.75" customHeight="1" thickTop="1">
      <c r="A38" s="90"/>
      <c r="B38" s="32"/>
      <c r="C38" s="27"/>
      <c r="D38" s="29"/>
      <c r="E38" s="33"/>
      <c r="F38" s="29"/>
      <c r="G38" s="33"/>
      <c r="H38" s="29"/>
      <c r="I38" s="33"/>
      <c r="J38" s="29"/>
      <c r="L38" s="24"/>
      <c r="M38" s="24"/>
      <c r="N38" s="24"/>
      <c r="O38" s="24"/>
    </row>
    <row r="39" spans="1:15" s="24" customFormat="1" ht="24.75" customHeight="1">
      <c r="A39" s="16" t="s">
        <v>98</v>
      </c>
      <c r="B39" s="22"/>
      <c r="C39" s="22"/>
      <c r="D39" s="22"/>
      <c r="E39" s="22"/>
      <c r="F39" s="22"/>
      <c r="G39" s="22"/>
      <c r="H39" s="22"/>
      <c r="I39" s="22"/>
      <c r="J39" s="22"/>
      <c r="L39" s="27"/>
      <c r="M39" s="27"/>
      <c r="N39" s="27"/>
      <c r="O39" s="27"/>
    </row>
    <row r="40" spans="1:15" ht="24.75" customHeight="1">
      <c r="A40" s="51" t="s">
        <v>99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</row>
    <row r="41" spans="1:15" ht="24.75" customHeight="1">
      <c r="B41" s="91"/>
      <c r="C41" s="92"/>
      <c r="D41" s="91"/>
      <c r="E41" s="92"/>
      <c r="F41" s="91"/>
      <c r="G41" s="93"/>
      <c r="H41" s="94"/>
      <c r="I41" s="29"/>
      <c r="J41" s="94"/>
      <c r="K41" s="24"/>
    </row>
    <row r="42" spans="1:15" ht="24.75" customHeight="1">
      <c r="C42" s="28"/>
      <c r="D42" s="345" t="s">
        <v>0</v>
      </c>
      <c r="E42" s="345"/>
      <c r="F42" s="345"/>
      <c r="G42" s="28"/>
      <c r="H42" s="345" t="s">
        <v>31</v>
      </c>
      <c r="I42" s="345"/>
      <c r="J42" s="345"/>
      <c r="K42" s="24"/>
    </row>
    <row r="43" spans="1:15" ht="24.75" customHeight="1">
      <c r="C43" s="28"/>
      <c r="D43" s="346" t="s">
        <v>200</v>
      </c>
      <c r="E43" s="346"/>
      <c r="F43" s="346"/>
      <c r="G43" s="28"/>
      <c r="H43" s="346" t="s">
        <v>200</v>
      </c>
      <c r="I43" s="346"/>
      <c r="J43" s="346"/>
    </row>
    <row r="44" spans="1:15" ht="24.75" customHeight="1">
      <c r="C44" s="28"/>
      <c r="D44" s="346" t="s">
        <v>197</v>
      </c>
      <c r="E44" s="346"/>
      <c r="F44" s="346"/>
      <c r="G44" s="28"/>
      <c r="H44" s="346" t="s">
        <v>197</v>
      </c>
      <c r="I44" s="346"/>
      <c r="J44" s="346"/>
      <c r="L44" s="58"/>
      <c r="M44" s="58"/>
      <c r="N44" s="58"/>
      <c r="O44" s="58"/>
    </row>
    <row r="45" spans="1:15" s="58" customFormat="1" ht="24.75" customHeight="1">
      <c r="A45" s="26"/>
      <c r="B45" s="30" t="s">
        <v>1</v>
      </c>
      <c r="C45" s="29"/>
      <c r="D45" s="11" t="s">
        <v>206</v>
      </c>
      <c r="E45" s="11"/>
      <c r="F45" s="11" t="s">
        <v>193</v>
      </c>
      <c r="G45" s="11"/>
      <c r="H45" s="11" t="s">
        <v>206</v>
      </c>
      <c r="I45" s="11"/>
      <c r="J45" s="11" t="s">
        <v>193</v>
      </c>
      <c r="K45" s="27"/>
    </row>
    <row r="46" spans="1:15" s="58" customFormat="1" ht="24.75" customHeight="1">
      <c r="A46" s="26"/>
      <c r="B46" s="31"/>
      <c r="C46" s="29"/>
      <c r="D46" s="344" t="s">
        <v>79</v>
      </c>
      <c r="E46" s="344"/>
      <c r="F46" s="344"/>
      <c r="G46" s="344"/>
      <c r="H46" s="344"/>
      <c r="I46" s="344"/>
      <c r="J46" s="344"/>
    </row>
    <row r="47" spans="1:15" s="58" customFormat="1" ht="24.75" customHeight="1">
      <c r="A47" s="95" t="s">
        <v>83</v>
      </c>
      <c r="B47" s="32"/>
      <c r="D47" s="96"/>
      <c r="E47" s="96"/>
      <c r="F47" s="96"/>
      <c r="G47" s="96"/>
      <c r="H47" s="96"/>
      <c r="I47" s="96"/>
      <c r="J47" s="96"/>
      <c r="L47" s="97"/>
      <c r="M47" s="97"/>
      <c r="N47" s="97"/>
      <c r="O47" s="97"/>
    </row>
    <row r="48" spans="1:15" s="97" customFormat="1" ht="24.75" customHeight="1">
      <c r="A48" s="42" t="s">
        <v>84</v>
      </c>
      <c r="B48" s="32"/>
      <c r="C48" s="58"/>
      <c r="D48" s="155">
        <f>D31-D49</f>
        <v>1241178</v>
      </c>
      <c r="E48" s="96"/>
      <c r="F48" s="155">
        <f>F31-F49</f>
        <v>1816919</v>
      </c>
      <c r="G48" s="96"/>
      <c r="H48" s="155">
        <f>H31-H49</f>
        <v>1960232</v>
      </c>
      <c r="I48" s="158">
        <f>I31</f>
        <v>0</v>
      </c>
      <c r="J48" s="155">
        <f>J31-J49</f>
        <v>2514829</v>
      </c>
      <c r="K48" s="58"/>
      <c r="L48" s="58"/>
      <c r="M48" s="58"/>
      <c r="N48" s="58"/>
      <c r="O48" s="58"/>
    </row>
    <row r="49" spans="1:15" s="58" customFormat="1" ht="24.75" customHeight="1">
      <c r="A49" s="42" t="s">
        <v>85</v>
      </c>
      <c r="B49" s="32"/>
      <c r="D49" s="155">
        <v>19474</v>
      </c>
      <c r="E49" s="96"/>
      <c r="F49" s="155">
        <v>23931</v>
      </c>
      <c r="G49" s="96"/>
      <c r="H49" s="82">
        <v>0</v>
      </c>
      <c r="I49" s="20"/>
      <c r="J49" s="82">
        <v>0</v>
      </c>
      <c r="K49" s="97"/>
      <c r="L49" s="27"/>
      <c r="M49" s="27"/>
      <c r="N49" s="27"/>
      <c r="O49" s="27"/>
    </row>
    <row r="50" spans="1:15" ht="24.75" customHeight="1" thickBot="1">
      <c r="A50" s="95" t="s">
        <v>72</v>
      </c>
      <c r="B50" s="44"/>
      <c r="C50" s="97"/>
      <c r="D50" s="156">
        <f>D31</f>
        <v>1260652</v>
      </c>
      <c r="E50" s="98"/>
      <c r="F50" s="156">
        <f>F31</f>
        <v>1840850</v>
      </c>
      <c r="G50" s="98"/>
      <c r="H50" s="156">
        <f>SUM(H48:H49)</f>
        <v>1960232</v>
      </c>
      <c r="I50" s="99"/>
      <c r="J50" s="156">
        <f>SUM(J48:J49)</f>
        <v>2514829</v>
      </c>
      <c r="K50" s="58"/>
    </row>
    <row r="51" spans="1:15" ht="24.75" customHeight="1" thickTop="1">
      <c r="A51" s="100"/>
      <c r="B51" s="32"/>
      <c r="C51" s="58"/>
      <c r="D51" s="101"/>
      <c r="E51" s="102"/>
      <c r="F51" s="101"/>
      <c r="G51" s="102"/>
      <c r="H51" s="101"/>
      <c r="I51" s="102"/>
      <c r="J51" s="101"/>
    </row>
    <row r="52" spans="1:15" ht="24.75" customHeight="1">
      <c r="A52" s="53" t="s">
        <v>105</v>
      </c>
      <c r="B52" s="32"/>
      <c r="D52" s="36"/>
      <c r="E52" s="36"/>
      <c r="F52" s="36"/>
      <c r="G52" s="36"/>
      <c r="H52" s="36"/>
      <c r="I52" s="36"/>
      <c r="J52" s="36"/>
      <c r="L52" s="25"/>
      <c r="M52" s="25"/>
      <c r="N52" s="25"/>
      <c r="O52" s="25"/>
    </row>
    <row r="53" spans="1:15" s="25" customFormat="1" ht="24.75" customHeight="1">
      <c r="A53" s="42" t="s">
        <v>84</v>
      </c>
      <c r="B53" s="32"/>
      <c r="C53" s="27"/>
      <c r="D53" s="36">
        <f>D37-D54</f>
        <v>1255268</v>
      </c>
      <c r="E53" s="36"/>
      <c r="F53" s="36">
        <f>F37-F54</f>
        <v>1850821</v>
      </c>
      <c r="G53" s="36"/>
      <c r="H53" s="36">
        <f>H37-H54</f>
        <v>1960232</v>
      </c>
      <c r="I53" s="36"/>
      <c r="J53" s="36">
        <f>J37-J54</f>
        <v>2514829</v>
      </c>
      <c r="K53" s="27"/>
    </row>
    <row r="54" spans="1:15" s="25" customFormat="1" ht="24.75" customHeight="1">
      <c r="A54" s="42" t="s">
        <v>85</v>
      </c>
      <c r="B54" s="32"/>
      <c r="C54" s="27"/>
      <c r="D54" s="82">
        <f>D49</f>
        <v>19474</v>
      </c>
      <c r="E54" s="36"/>
      <c r="F54" s="82">
        <f>F49</f>
        <v>23931</v>
      </c>
      <c r="G54" s="36"/>
      <c r="H54" s="82">
        <v>0</v>
      </c>
      <c r="I54" s="36"/>
      <c r="J54" s="82">
        <v>0</v>
      </c>
      <c r="L54" s="58"/>
      <c r="M54" s="58"/>
      <c r="N54" s="58"/>
      <c r="O54" s="58"/>
    </row>
    <row r="55" spans="1:15" s="58" customFormat="1" ht="24.75" customHeight="1" thickBot="1">
      <c r="A55" s="95" t="s">
        <v>103</v>
      </c>
      <c r="B55" s="44"/>
      <c r="C55" s="25"/>
      <c r="D55" s="80">
        <f>SUM(D53:D54)</f>
        <v>1274742</v>
      </c>
      <c r="E55" s="37"/>
      <c r="F55" s="80">
        <f>SUM(F53:F54)</f>
        <v>1874752</v>
      </c>
      <c r="G55" s="37"/>
      <c r="H55" s="156">
        <f>SUM(H53:H54)</f>
        <v>1960232</v>
      </c>
      <c r="I55" s="36"/>
      <c r="J55" s="156">
        <f>SUM(J53:J54)</f>
        <v>2514829</v>
      </c>
      <c r="K55" s="25"/>
    </row>
    <row r="56" spans="1:15" s="58" customFormat="1" ht="24.75" customHeight="1" thickTop="1">
      <c r="A56" s="95"/>
      <c r="B56" s="44"/>
      <c r="C56" s="25"/>
      <c r="D56" s="78"/>
      <c r="E56" s="103"/>
      <c r="F56" s="78"/>
      <c r="G56" s="103"/>
      <c r="H56" s="45"/>
      <c r="I56" s="103"/>
      <c r="J56" s="45"/>
    </row>
    <row r="57" spans="1:15" s="58" customFormat="1" ht="24.75" customHeight="1">
      <c r="A57" s="104" t="s">
        <v>184</v>
      </c>
      <c r="B57" s="32"/>
      <c r="D57" s="101"/>
      <c r="E57" s="102"/>
      <c r="F57" s="101"/>
      <c r="G57" s="102"/>
      <c r="H57" s="101"/>
      <c r="I57" s="102"/>
      <c r="J57" s="101"/>
    </row>
    <row r="58" spans="1:15" s="58" customFormat="1" ht="24.75" customHeight="1" thickBot="1">
      <c r="A58" s="105" t="s">
        <v>185</v>
      </c>
      <c r="B58" s="32">
        <v>10</v>
      </c>
      <c r="D58" s="157">
        <f>D48/((591044298*2)/1000)</f>
        <v>1.0499872887700206</v>
      </c>
      <c r="E58" s="57"/>
      <c r="F58" s="157">
        <f>F48/(1181752277.32/1000)</f>
        <v>1.5374787380316652</v>
      </c>
      <c r="H58" s="157">
        <f>H48/((591044298*2)/1000)</f>
        <v>1.6582784121538046</v>
      </c>
      <c r="I58" s="57"/>
      <c r="J58" s="157">
        <f>J48/(1181752277.32/1000)</f>
        <v>2.1280509022611547</v>
      </c>
    </row>
    <row r="59" spans="1:15" s="58" customFormat="1" ht="21.75" customHeight="1" thickTop="1" thickBot="1">
      <c r="A59" s="105" t="s">
        <v>186</v>
      </c>
      <c r="B59" s="32">
        <v>10</v>
      </c>
      <c r="D59" s="157">
        <f>D48/((591044298*2)/1000)</f>
        <v>1.0499872887700206</v>
      </c>
      <c r="E59" s="57"/>
      <c r="F59" s="157">
        <f>F48/(1182348349.45/1000)</f>
        <v>1.5367036295565404</v>
      </c>
      <c r="H59" s="157">
        <f>H48/((591044298*2)/1000)</f>
        <v>1.6582784121538046</v>
      </c>
      <c r="I59" s="57"/>
      <c r="J59" s="157">
        <f>J48/(1182348349.45/1000)</f>
        <v>2.1269780612201452</v>
      </c>
    </row>
    <row r="60" spans="1:15" s="58" customFormat="1" ht="21.75" customHeight="1" thickTop="1">
      <c r="A60" s="105"/>
      <c r="B60" s="32"/>
      <c r="D60" s="106"/>
      <c r="E60" s="57"/>
      <c r="F60" s="106"/>
      <c r="G60" s="57"/>
      <c r="H60" s="106"/>
      <c r="I60" s="57"/>
      <c r="J60" s="106"/>
    </row>
    <row r="61" spans="1:15" s="58" customFormat="1" ht="21.75" customHeight="1">
      <c r="A61" s="105"/>
      <c r="B61" s="32"/>
      <c r="D61" s="106"/>
      <c r="E61" s="57"/>
      <c r="F61" s="106"/>
      <c r="G61" s="57"/>
      <c r="H61" s="106"/>
      <c r="I61" s="57"/>
      <c r="J61" s="106"/>
    </row>
    <row r="62" spans="1:15" s="58" customFormat="1" ht="21.75" customHeight="1">
      <c r="A62" s="105"/>
      <c r="B62" s="32"/>
      <c r="D62" s="106"/>
      <c r="E62" s="57"/>
      <c r="F62" s="106"/>
      <c r="G62" s="57"/>
      <c r="H62" s="106"/>
      <c r="I62" s="57"/>
      <c r="J62" s="106"/>
      <c r="L62" s="46"/>
      <c r="M62" s="46"/>
      <c r="N62" s="46"/>
      <c r="O62" s="46"/>
    </row>
    <row r="63" spans="1:15" s="46" customFormat="1" ht="23.25">
      <c r="A63" s="105"/>
      <c r="B63" s="32"/>
      <c r="C63" s="58"/>
      <c r="D63" s="106"/>
      <c r="E63" s="57"/>
      <c r="F63" s="106"/>
      <c r="G63" s="57"/>
      <c r="H63" s="106"/>
      <c r="I63" s="57"/>
      <c r="J63" s="106"/>
    </row>
    <row r="64" spans="1:15" s="46" customFormat="1" ht="23.25">
      <c r="A64" s="105"/>
      <c r="B64" s="32"/>
      <c r="C64" s="58"/>
      <c r="D64" s="106"/>
      <c r="E64" s="57"/>
      <c r="F64" s="106"/>
      <c r="G64" s="57"/>
      <c r="H64" s="106"/>
      <c r="I64" s="57"/>
      <c r="J64" s="106"/>
    </row>
    <row r="65" spans="1:15" s="46" customFormat="1" ht="23.25">
      <c r="A65" s="105"/>
      <c r="B65" s="32"/>
      <c r="C65" s="58"/>
      <c r="D65" s="106"/>
      <c r="E65" s="57"/>
      <c r="F65" s="106"/>
      <c r="G65" s="57"/>
      <c r="H65" s="106"/>
      <c r="I65" s="57"/>
      <c r="J65" s="106"/>
    </row>
    <row r="66" spans="1:15" s="46" customFormat="1" ht="23.25">
      <c r="A66" s="105"/>
      <c r="B66" s="32"/>
      <c r="C66" s="58"/>
      <c r="D66" s="106"/>
      <c r="E66" s="57"/>
      <c r="F66" s="106"/>
      <c r="G66" s="57"/>
      <c r="H66" s="106"/>
      <c r="I66" s="57"/>
      <c r="J66" s="106"/>
    </row>
    <row r="67" spans="1:15" s="46" customFormat="1" ht="23.25">
      <c r="A67" s="105"/>
      <c r="B67" s="32"/>
      <c r="C67" s="58"/>
      <c r="D67" s="106"/>
      <c r="E67" s="57"/>
      <c r="F67" s="106"/>
      <c r="G67" s="57"/>
      <c r="H67" s="106"/>
      <c r="I67" s="57"/>
      <c r="J67" s="106"/>
      <c r="L67" s="27"/>
      <c r="M67" s="27"/>
      <c r="N67" s="27"/>
      <c r="O67" s="27"/>
    </row>
  </sheetData>
  <mergeCells count="14">
    <mergeCell ref="D4:F4"/>
    <mergeCell ref="H4:J4"/>
    <mergeCell ref="D5:F5"/>
    <mergeCell ref="H5:J5"/>
    <mergeCell ref="D6:F6"/>
    <mergeCell ref="H6:J6"/>
    <mergeCell ref="D46:J46"/>
    <mergeCell ref="D8:J8"/>
    <mergeCell ref="D42:F42"/>
    <mergeCell ref="H42:J42"/>
    <mergeCell ref="D43:F43"/>
    <mergeCell ref="H43:J43"/>
    <mergeCell ref="D44:F44"/>
    <mergeCell ref="H44:J44"/>
  </mergeCells>
  <pageMargins left="0.7" right="0.7" top="0.48" bottom="0.5" header="0.5" footer="0.5"/>
  <pageSetup paperSize="9" scale="82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New,Regular"&amp;15หมายเหตุประกอบงบการเงินเป็นส่วนหนึ่งของงบการเงินระหว่างกาลนี้&amp;C&amp;"Angsana New,Regular"&amp;15&amp;P</oddFooter>
  </headerFooter>
  <rowBreaks count="1" manualBreakCount="1">
    <brk id="3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60"/>
  <sheetViews>
    <sheetView showGridLines="0" zoomScale="85" zoomScaleNormal="85" zoomScaleSheetLayoutView="85" workbookViewId="0">
      <selection activeCell="A49" sqref="A49"/>
    </sheetView>
  </sheetViews>
  <sheetFormatPr defaultColWidth="10.7109375" defaultRowHeight="21"/>
  <cols>
    <col min="1" max="1" width="42.5703125" style="165" customWidth="1"/>
    <col min="2" max="2" width="12.85546875" style="166" customWidth="1"/>
    <col min="3" max="3" width="8.7109375" style="159" customWidth="1"/>
    <col min="4" max="4" width="1" style="159" customWidth="1"/>
    <col min="5" max="5" width="12.42578125" style="159" customWidth="1"/>
    <col min="6" max="6" width="1" style="164" customWidth="1"/>
    <col min="7" max="7" width="10" style="159" bestFit="1" customWidth="1"/>
    <col min="8" max="8" width="1" style="164" customWidth="1"/>
    <col min="9" max="9" width="11.42578125" style="159" customWidth="1"/>
    <col min="10" max="10" width="1" style="164" customWidth="1"/>
    <col min="11" max="11" width="11.42578125" style="159" customWidth="1"/>
    <col min="12" max="12" width="1" style="164" customWidth="1"/>
    <col min="13" max="13" width="11.42578125" style="159" customWidth="1"/>
    <col min="14" max="14" width="1" style="164" customWidth="1"/>
    <col min="15" max="15" width="12.42578125" style="159" customWidth="1"/>
    <col min="16" max="16" width="1" style="164" customWidth="1"/>
    <col min="17" max="17" width="15.85546875" style="164" customWidth="1"/>
    <col min="18" max="18" width="1.140625" style="164" customWidth="1"/>
    <col min="19" max="19" width="14.7109375" style="159" customWidth="1"/>
    <col min="20" max="20" width="1" style="164" customWidth="1"/>
    <col min="21" max="21" width="16" style="159" customWidth="1"/>
    <col min="22" max="22" width="1" style="164" customWidth="1"/>
    <col min="23" max="23" width="12.85546875" style="159" customWidth="1"/>
    <col min="24" max="24" width="1" style="165" customWidth="1"/>
    <col min="25" max="25" width="12.42578125" style="166" customWidth="1"/>
    <col min="26" max="26" width="1" style="166" customWidth="1"/>
    <col min="27" max="27" width="12.42578125" style="166" customWidth="1"/>
    <col min="28" max="28" width="20.42578125" style="166" customWidth="1"/>
    <col min="29" max="16384" width="10.7109375" style="166"/>
  </cols>
  <sheetData>
    <row r="1" spans="1:27" ht="23.25">
      <c r="A1" s="83" t="s">
        <v>98</v>
      </c>
      <c r="B1" s="254"/>
      <c r="C1" s="167"/>
      <c r="D1" s="167"/>
      <c r="E1" s="167"/>
      <c r="F1" s="168"/>
      <c r="G1" s="167"/>
      <c r="H1" s="168"/>
      <c r="I1" s="167"/>
      <c r="J1" s="168"/>
      <c r="K1" s="167"/>
      <c r="L1" s="168"/>
      <c r="M1" s="167"/>
      <c r="N1" s="168"/>
      <c r="O1" s="168"/>
      <c r="P1" s="168"/>
      <c r="Q1" s="167"/>
      <c r="R1" s="168"/>
      <c r="S1" s="167"/>
      <c r="T1" s="168"/>
      <c r="U1" s="167"/>
      <c r="V1" s="169"/>
      <c r="W1" s="170"/>
      <c r="X1" s="166"/>
    </row>
    <row r="2" spans="1:27" ht="23.25">
      <c r="A2" s="84" t="s">
        <v>100</v>
      </c>
      <c r="B2" s="255"/>
      <c r="C2" s="167"/>
      <c r="D2" s="167"/>
      <c r="E2" s="167"/>
      <c r="F2" s="168"/>
      <c r="G2" s="167"/>
      <c r="H2" s="167"/>
      <c r="I2" s="167"/>
      <c r="J2" s="168"/>
      <c r="K2" s="167"/>
      <c r="L2" s="168"/>
      <c r="M2" s="167"/>
      <c r="N2" s="168"/>
      <c r="O2" s="167"/>
      <c r="P2" s="168"/>
      <c r="Q2" s="168"/>
      <c r="R2" s="168"/>
      <c r="S2" s="167"/>
      <c r="T2" s="168"/>
      <c r="U2" s="167"/>
      <c r="V2" s="168"/>
      <c r="W2" s="167"/>
      <c r="X2" s="169"/>
      <c r="Y2" s="170"/>
    </row>
    <row r="3" spans="1:27">
      <c r="B3" s="193"/>
      <c r="C3" s="164"/>
      <c r="D3" s="164"/>
      <c r="E3" s="164"/>
      <c r="G3" s="164"/>
      <c r="I3" s="164"/>
      <c r="K3" s="164"/>
      <c r="M3" s="171"/>
      <c r="O3" s="171"/>
      <c r="S3" s="171"/>
      <c r="U3" s="171"/>
      <c r="W3" s="166"/>
      <c r="Y3" s="171"/>
    </row>
    <row r="4" spans="1:27">
      <c r="A4" s="178"/>
      <c r="B4" s="162"/>
      <c r="E4" s="350" t="s">
        <v>0</v>
      </c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</row>
    <row r="5" spans="1:27">
      <c r="A5" s="178"/>
      <c r="B5" s="180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347" t="s">
        <v>51</v>
      </c>
      <c r="P5" s="347"/>
      <c r="Q5" s="347"/>
      <c r="R5" s="347"/>
      <c r="S5" s="347"/>
      <c r="T5" s="347"/>
      <c r="U5" s="347"/>
      <c r="V5" s="162"/>
      <c r="W5" s="162"/>
      <c r="X5" s="162"/>
      <c r="Y5" s="162"/>
      <c r="Z5" s="162"/>
      <c r="AA5" s="162"/>
    </row>
    <row r="6" spans="1:27">
      <c r="A6" s="178"/>
      <c r="B6" s="180"/>
      <c r="E6" s="172"/>
      <c r="F6" s="162"/>
      <c r="G6" s="162"/>
      <c r="H6" s="162"/>
      <c r="I6" s="162"/>
      <c r="J6" s="162"/>
      <c r="K6" s="162"/>
      <c r="L6" s="162"/>
      <c r="M6" s="162"/>
      <c r="N6" s="162"/>
      <c r="P6" s="173"/>
      <c r="Q6" s="174" t="s">
        <v>40</v>
      </c>
      <c r="R6" s="173"/>
      <c r="S6" s="173"/>
      <c r="T6" s="173"/>
      <c r="U6" s="173"/>
      <c r="V6" s="162"/>
      <c r="W6" s="162"/>
      <c r="X6" s="162"/>
      <c r="Y6" s="162"/>
      <c r="Z6" s="162"/>
      <c r="AA6" s="162"/>
    </row>
    <row r="7" spans="1:27">
      <c r="A7" s="178"/>
      <c r="B7" s="180"/>
      <c r="E7" s="162"/>
      <c r="F7" s="162"/>
      <c r="G7" s="162"/>
      <c r="H7" s="162"/>
      <c r="I7" s="162"/>
      <c r="J7" s="175"/>
      <c r="K7" s="162"/>
      <c r="L7" s="162"/>
      <c r="M7" s="162"/>
      <c r="N7" s="162"/>
      <c r="P7" s="176"/>
      <c r="Q7" s="177" t="s">
        <v>41</v>
      </c>
      <c r="R7" s="176"/>
      <c r="S7" s="176"/>
      <c r="T7" s="176"/>
      <c r="U7" s="176"/>
      <c r="V7" s="162"/>
      <c r="W7" s="162"/>
      <c r="X7" s="162"/>
      <c r="Y7" s="162"/>
      <c r="Z7" s="178"/>
      <c r="AA7" s="172"/>
    </row>
    <row r="8" spans="1:27">
      <c r="A8" s="178"/>
      <c r="B8" s="180"/>
      <c r="E8" s="162"/>
      <c r="F8" s="162"/>
      <c r="G8" s="162"/>
      <c r="H8" s="162"/>
      <c r="I8" s="162"/>
      <c r="J8" s="175"/>
      <c r="K8" s="162"/>
      <c r="L8" s="162"/>
      <c r="M8" s="162"/>
      <c r="N8" s="162"/>
      <c r="P8" s="176"/>
      <c r="Q8" s="177" t="s">
        <v>52</v>
      </c>
      <c r="R8" s="176"/>
      <c r="S8" s="176"/>
      <c r="T8" s="176"/>
      <c r="U8" s="176"/>
      <c r="V8" s="178"/>
      <c r="W8" s="162"/>
      <c r="X8" s="162"/>
      <c r="Y8" s="172"/>
      <c r="Z8" s="162"/>
      <c r="AA8" s="162"/>
    </row>
    <row r="9" spans="1:27">
      <c r="A9" s="178"/>
      <c r="B9" s="180"/>
      <c r="E9" s="162"/>
      <c r="F9" s="162"/>
      <c r="G9" s="162"/>
      <c r="H9" s="162"/>
      <c r="I9" s="162"/>
      <c r="J9" s="175"/>
      <c r="K9" s="348" t="s">
        <v>26</v>
      </c>
      <c r="L9" s="348"/>
      <c r="M9" s="348"/>
      <c r="N9" s="162"/>
      <c r="P9" s="176"/>
      <c r="Q9" s="177" t="s">
        <v>53</v>
      </c>
      <c r="R9" s="176"/>
      <c r="S9" s="176"/>
      <c r="T9" s="176"/>
      <c r="U9" s="176"/>
      <c r="V9" s="178"/>
      <c r="W9" s="162"/>
      <c r="X9" s="162"/>
      <c r="Y9" s="161" t="s">
        <v>117</v>
      </c>
      <c r="Z9" s="162"/>
      <c r="AA9" s="162"/>
    </row>
    <row r="10" spans="1:27">
      <c r="A10" s="178"/>
      <c r="B10" s="180"/>
      <c r="E10" s="162"/>
      <c r="F10" s="162"/>
      <c r="G10" s="162"/>
      <c r="H10" s="162"/>
      <c r="I10" s="162" t="s">
        <v>180</v>
      </c>
      <c r="J10" s="175"/>
      <c r="K10" s="179"/>
      <c r="L10" s="179"/>
      <c r="M10" s="172"/>
      <c r="N10" s="162"/>
      <c r="O10" s="161"/>
      <c r="P10" s="178"/>
      <c r="Q10" s="161" t="s">
        <v>55</v>
      </c>
      <c r="R10" s="162"/>
      <c r="S10" s="162" t="s">
        <v>106</v>
      </c>
      <c r="T10" s="162"/>
      <c r="U10" s="180" t="s">
        <v>17</v>
      </c>
      <c r="V10" s="178"/>
      <c r="W10" s="161" t="s">
        <v>56</v>
      </c>
      <c r="X10" s="162"/>
      <c r="Y10" s="161" t="s">
        <v>54</v>
      </c>
      <c r="Z10" s="162"/>
      <c r="AA10" s="162"/>
    </row>
    <row r="11" spans="1:27">
      <c r="A11" s="162"/>
      <c r="B11" s="180"/>
      <c r="E11" s="161" t="s">
        <v>217</v>
      </c>
      <c r="F11" s="180"/>
      <c r="G11" s="161" t="s">
        <v>14</v>
      </c>
      <c r="H11" s="161"/>
      <c r="I11" s="161" t="s">
        <v>181</v>
      </c>
      <c r="J11" s="162"/>
      <c r="K11" s="161" t="s">
        <v>122</v>
      </c>
      <c r="L11" s="161"/>
      <c r="M11" s="161" t="s">
        <v>58</v>
      </c>
      <c r="N11" s="161"/>
      <c r="O11" s="180" t="s">
        <v>116</v>
      </c>
      <c r="P11" s="162"/>
      <c r="Q11" s="180" t="s">
        <v>30</v>
      </c>
      <c r="R11" s="161"/>
      <c r="S11" s="161" t="s">
        <v>107</v>
      </c>
      <c r="T11" s="161"/>
      <c r="U11" s="180" t="s">
        <v>59</v>
      </c>
      <c r="V11" s="162"/>
      <c r="W11" s="161" t="s">
        <v>60</v>
      </c>
      <c r="X11" s="161"/>
      <c r="Y11" s="161" t="s">
        <v>57</v>
      </c>
      <c r="Z11" s="161"/>
      <c r="AA11" s="12" t="s">
        <v>140</v>
      </c>
    </row>
    <row r="12" spans="1:27">
      <c r="A12" s="267"/>
      <c r="B12" s="202"/>
      <c r="C12" s="122" t="s">
        <v>1</v>
      </c>
      <c r="E12" s="161" t="s">
        <v>15</v>
      </c>
      <c r="F12" s="162"/>
      <c r="G12" s="161" t="s">
        <v>16</v>
      </c>
      <c r="H12" s="161"/>
      <c r="I12" s="161" t="s">
        <v>182</v>
      </c>
      <c r="J12" s="162"/>
      <c r="K12" s="161" t="s">
        <v>62</v>
      </c>
      <c r="L12" s="163"/>
      <c r="M12" s="161" t="s">
        <v>63</v>
      </c>
      <c r="N12" s="163"/>
      <c r="O12" s="161" t="s">
        <v>64</v>
      </c>
      <c r="P12" s="162"/>
      <c r="Q12" s="161" t="s">
        <v>65</v>
      </c>
      <c r="R12" s="163"/>
      <c r="S12" s="161" t="s">
        <v>108</v>
      </c>
      <c r="T12" s="163"/>
      <c r="U12" s="161" t="s">
        <v>66</v>
      </c>
      <c r="V12" s="162"/>
      <c r="W12" s="161" t="s">
        <v>118</v>
      </c>
      <c r="X12" s="163"/>
      <c r="Y12" s="161" t="s">
        <v>61</v>
      </c>
      <c r="Z12" s="163"/>
      <c r="AA12" s="13" t="s">
        <v>141</v>
      </c>
    </row>
    <row r="13" spans="1:27">
      <c r="A13" s="267"/>
      <c r="B13" s="202"/>
      <c r="E13" s="349" t="s">
        <v>79</v>
      </c>
      <c r="F13" s="349"/>
      <c r="G13" s="349"/>
      <c r="H13" s="349"/>
      <c r="I13" s="349"/>
      <c r="J13" s="349"/>
      <c r="K13" s="349"/>
      <c r="L13" s="349"/>
      <c r="M13" s="349"/>
      <c r="N13" s="349"/>
      <c r="O13" s="349"/>
      <c r="P13" s="349"/>
      <c r="Q13" s="349"/>
      <c r="R13" s="349"/>
      <c r="S13" s="349"/>
      <c r="T13" s="349"/>
      <c r="U13" s="349"/>
      <c r="V13" s="349"/>
      <c r="W13" s="349"/>
      <c r="X13" s="349"/>
      <c r="Y13" s="349"/>
      <c r="Z13" s="349"/>
      <c r="AA13" s="349"/>
    </row>
    <row r="14" spans="1:27">
      <c r="A14" s="267" t="s">
        <v>201</v>
      </c>
      <c r="B14" s="266"/>
      <c r="E14" s="181"/>
      <c r="F14" s="181"/>
      <c r="G14" s="181"/>
      <c r="H14" s="181"/>
      <c r="I14" s="181"/>
      <c r="J14" s="181"/>
      <c r="K14" s="181"/>
      <c r="L14" s="181"/>
      <c r="M14" s="182"/>
      <c r="N14" s="183"/>
      <c r="O14" s="184"/>
      <c r="P14" s="160"/>
      <c r="Q14" s="184"/>
      <c r="R14" s="160"/>
      <c r="S14" s="160"/>
      <c r="T14" s="160"/>
      <c r="U14" s="184"/>
      <c r="V14" s="160"/>
      <c r="W14" s="185"/>
      <c r="X14" s="186"/>
      <c r="Y14" s="182"/>
      <c r="Z14" s="183"/>
      <c r="AA14" s="19"/>
    </row>
    <row r="15" spans="1:27">
      <c r="A15" s="267" t="s">
        <v>194</v>
      </c>
      <c r="B15" s="266"/>
      <c r="E15" s="218">
        <v>590795</v>
      </c>
      <c r="F15" s="225"/>
      <c r="G15" s="218">
        <v>2146465</v>
      </c>
      <c r="H15" s="218"/>
      <c r="I15" s="218">
        <v>-26</v>
      </c>
      <c r="J15" s="218"/>
      <c r="K15" s="218">
        <v>59140</v>
      </c>
      <c r="L15" s="218"/>
      <c r="M15" s="218">
        <v>10620715</v>
      </c>
      <c r="N15" s="218"/>
      <c r="O15" s="218">
        <v>-155</v>
      </c>
      <c r="P15" s="218"/>
      <c r="Q15" s="218">
        <v>-38558</v>
      </c>
      <c r="R15" s="218"/>
      <c r="S15" s="218">
        <v>2031</v>
      </c>
      <c r="T15" s="218"/>
      <c r="U15" s="218">
        <f>SUM(O15:S15)</f>
        <v>-36682</v>
      </c>
      <c r="V15" s="218"/>
      <c r="W15" s="226">
        <f>SUM(E15:M15,U15)</f>
        <v>13380407</v>
      </c>
      <c r="X15" s="218"/>
      <c r="Y15" s="218">
        <v>61683</v>
      </c>
      <c r="Z15" s="218"/>
      <c r="AA15" s="227">
        <f>SUM(W15:Y15)</f>
        <v>13442090</v>
      </c>
    </row>
    <row r="16" spans="1:27">
      <c r="A16" s="267"/>
      <c r="B16" s="202"/>
      <c r="E16" s="175"/>
      <c r="F16" s="178"/>
      <c r="G16" s="175"/>
      <c r="H16" s="175"/>
      <c r="I16" s="175"/>
      <c r="J16" s="178"/>
      <c r="K16" s="175"/>
      <c r="L16" s="228"/>
      <c r="M16" s="175"/>
      <c r="N16" s="228"/>
      <c r="O16" s="175"/>
      <c r="P16" s="178"/>
      <c r="Q16" s="175"/>
      <c r="R16" s="228"/>
      <c r="S16" s="175"/>
      <c r="T16" s="228"/>
      <c r="U16" s="175"/>
      <c r="V16" s="178"/>
      <c r="W16" s="175"/>
      <c r="X16" s="228"/>
      <c r="Y16" s="175"/>
      <c r="Z16" s="228"/>
      <c r="AA16" s="175"/>
    </row>
    <row r="17" spans="1:27">
      <c r="A17" s="267" t="s">
        <v>166</v>
      </c>
      <c r="B17" s="180"/>
      <c r="E17" s="229"/>
      <c r="F17" s="229"/>
      <c r="G17" s="229"/>
      <c r="H17" s="229"/>
      <c r="I17" s="229"/>
      <c r="J17" s="230"/>
      <c r="K17" s="229"/>
      <c r="L17" s="231"/>
      <c r="M17" s="229"/>
      <c r="N17" s="231"/>
      <c r="O17" s="229"/>
      <c r="P17" s="230"/>
      <c r="Q17" s="229"/>
      <c r="R17" s="231"/>
      <c r="S17" s="231"/>
      <c r="T17" s="231"/>
      <c r="U17" s="232"/>
      <c r="V17" s="230"/>
      <c r="W17" s="229"/>
      <c r="X17" s="231"/>
      <c r="Y17" s="229"/>
      <c r="Z17" s="230"/>
      <c r="AA17" s="230"/>
    </row>
    <row r="18" spans="1:27">
      <c r="A18" s="261" t="s">
        <v>218</v>
      </c>
      <c r="E18" s="226"/>
      <c r="F18" s="226"/>
      <c r="G18" s="226"/>
      <c r="H18" s="226"/>
      <c r="I18" s="226"/>
      <c r="J18" s="226"/>
      <c r="K18" s="233"/>
      <c r="L18" s="234"/>
      <c r="M18" s="226"/>
      <c r="N18" s="234"/>
      <c r="O18" s="233"/>
      <c r="P18" s="226"/>
      <c r="Q18" s="233"/>
      <c r="R18" s="234"/>
      <c r="S18" s="226"/>
      <c r="T18" s="234"/>
      <c r="U18" s="233"/>
      <c r="V18" s="226"/>
      <c r="W18" s="226"/>
      <c r="X18" s="234"/>
      <c r="Y18" s="226"/>
      <c r="Z18" s="234"/>
      <c r="AA18" s="226"/>
    </row>
    <row r="19" spans="1:27">
      <c r="A19" s="263" t="s">
        <v>178</v>
      </c>
      <c r="C19" s="264"/>
      <c r="E19" s="230">
        <v>149</v>
      </c>
      <c r="F19" s="230"/>
      <c r="G19" s="230">
        <v>8143</v>
      </c>
      <c r="H19" s="230"/>
      <c r="I19" s="230">
        <v>-388</v>
      </c>
      <c r="J19" s="230"/>
      <c r="K19" s="233">
        <v>0</v>
      </c>
      <c r="L19" s="235"/>
      <c r="M19" s="233">
        <v>0</v>
      </c>
      <c r="N19" s="235"/>
      <c r="O19" s="233">
        <v>0</v>
      </c>
      <c r="P19" s="230"/>
      <c r="Q19" s="233">
        <v>0</v>
      </c>
      <c r="R19" s="235"/>
      <c r="S19" s="233">
        <v>0</v>
      </c>
      <c r="T19" s="235"/>
      <c r="U19" s="233">
        <f>SUM(O19:S19)</f>
        <v>0</v>
      </c>
      <c r="V19" s="230"/>
      <c r="W19" s="230">
        <f>SUM(E19:M19,U19)</f>
        <v>7904</v>
      </c>
      <c r="X19" s="235"/>
      <c r="Y19" s="233">
        <v>0</v>
      </c>
      <c r="Z19" s="235"/>
      <c r="AA19" s="175">
        <f>SUM(W19:Y19)</f>
        <v>7904</v>
      </c>
    </row>
    <row r="20" spans="1:27">
      <c r="A20" s="263" t="s">
        <v>179</v>
      </c>
      <c r="C20" s="264"/>
      <c r="E20" s="233">
        <v>0</v>
      </c>
      <c r="F20" s="233"/>
      <c r="G20" s="233">
        <v>0</v>
      </c>
      <c r="H20" s="230"/>
      <c r="I20" s="230">
        <v>1091</v>
      </c>
      <c r="J20" s="230"/>
      <c r="K20" s="233">
        <v>0</v>
      </c>
      <c r="L20" s="235"/>
      <c r="M20" s="233">
        <v>0</v>
      </c>
      <c r="N20" s="235"/>
      <c r="O20" s="233">
        <v>0</v>
      </c>
      <c r="P20" s="230"/>
      <c r="Q20" s="233">
        <v>0</v>
      </c>
      <c r="R20" s="235"/>
      <c r="S20" s="233">
        <v>0</v>
      </c>
      <c r="T20" s="235"/>
      <c r="U20" s="233">
        <f>SUM(O20:S20)</f>
        <v>0</v>
      </c>
      <c r="V20" s="230"/>
      <c r="W20" s="230">
        <f>SUM(E20:M20,U20)</f>
        <v>1091</v>
      </c>
      <c r="X20" s="235"/>
      <c r="Y20" s="233">
        <v>0</v>
      </c>
      <c r="Z20" s="235"/>
      <c r="AA20" s="175">
        <f>SUM(W20:Y20)</f>
        <v>1091</v>
      </c>
    </row>
    <row r="21" spans="1:27">
      <c r="A21" s="263" t="s">
        <v>160</v>
      </c>
      <c r="C21" s="264">
        <v>9</v>
      </c>
      <c r="E21" s="236">
        <v>0</v>
      </c>
      <c r="F21" s="230"/>
      <c r="G21" s="236">
        <v>0</v>
      </c>
      <c r="H21" s="233"/>
      <c r="I21" s="236">
        <v>0</v>
      </c>
      <c r="J21" s="230"/>
      <c r="K21" s="236">
        <v>0</v>
      </c>
      <c r="L21" s="235"/>
      <c r="M21" s="237">
        <v>-2363608</v>
      </c>
      <c r="N21" s="235"/>
      <c r="O21" s="236">
        <v>0</v>
      </c>
      <c r="P21" s="233"/>
      <c r="Q21" s="236">
        <v>0</v>
      </c>
      <c r="R21" s="235"/>
      <c r="S21" s="236">
        <v>0</v>
      </c>
      <c r="T21" s="235"/>
      <c r="U21" s="236">
        <f>SUM(O21:S21)</f>
        <v>0</v>
      </c>
      <c r="V21" s="230"/>
      <c r="W21" s="230">
        <f>SUM(E21:M21,U21)</f>
        <v>-2363608</v>
      </c>
      <c r="X21" s="235"/>
      <c r="Y21" s="237">
        <f>-11396-23931</f>
        <v>-35327</v>
      </c>
      <c r="Z21" s="235"/>
      <c r="AA21" s="238">
        <f>SUM(W21:Y21)</f>
        <v>-2398935</v>
      </c>
    </row>
    <row r="22" spans="1:27">
      <c r="A22" s="261" t="s">
        <v>191</v>
      </c>
      <c r="E22" s="239">
        <f>SUM(E19:E21)</f>
        <v>149</v>
      </c>
      <c r="F22" s="240"/>
      <c r="G22" s="239">
        <f>SUM(G19:G21)</f>
        <v>8143</v>
      </c>
      <c r="H22" s="241"/>
      <c r="I22" s="214">
        <f>SUM(I19:I21)</f>
        <v>703</v>
      </c>
      <c r="J22" s="226"/>
      <c r="K22" s="242">
        <f>SUM(K19:K21)</f>
        <v>0</v>
      </c>
      <c r="L22" s="234"/>
      <c r="M22" s="214">
        <f>SUM(M19:M21)</f>
        <v>-2363608</v>
      </c>
      <c r="N22" s="234"/>
      <c r="O22" s="242">
        <f>SUM(O19:O21)</f>
        <v>0</v>
      </c>
      <c r="P22" s="241"/>
      <c r="Q22" s="242">
        <f>SUM(Q19:Q21)</f>
        <v>0</v>
      </c>
      <c r="R22" s="234"/>
      <c r="S22" s="242">
        <f>SUM(S19:S21)</f>
        <v>0</v>
      </c>
      <c r="T22" s="234"/>
      <c r="U22" s="242">
        <f>SUM(U19:U21)</f>
        <v>0</v>
      </c>
      <c r="V22" s="226"/>
      <c r="W22" s="214">
        <f>SUM(W19:W21)</f>
        <v>-2354613</v>
      </c>
      <c r="X22" s="234"/>
      <c r="Y22" s="214">
        <f>SUM(Y19:Y21)</f>
        <v>-35327</v>
      </c>
      <c r="Z22" s="226"/>
      <c r="AA22" s="214">
        <f>SUM(AA19:AA21)</f>
        <v>-2389940</v>
      </c>
    </row>
    <row r="23" spans="1:27">
      <c r="A23" s="267" t="s">
        <v>111</v>
      </c>
      <c r="E23" s="212">
        <f>E22</f>
        <v>149</v>
      </c>
      <c r="F23" s="240"/>
      <c r="G23" s="212">
        <f>G22</f>
        <v>8143</v>
      </c>
      <c r="H23" s="241"/>
      <c r="I23" s="214">
        <f>I22</f>
        <v>703</v>
      </c>
      <c r="J23" s="226"/>
      <c r="K23" s="243">
        <f>K22</f>
        <v>0</v>
      </c>
      <c r="L23" s="234"/>
      <c r="M23" s="244">
        <f>M22</f>
        <v>-2363608</v>
      </c>
      <c r="N23" s="234"/>
      <c r="O23" s="243">
        <f>O22</f>
        <v>0</v>
      </c>
      <c r="P23" s="241"/>
      <c r="Q23" s="242">
        <f>Q22</f>
        <v>0</v>
      </c>
      <c r="R23" s="234"/>
      <c r="S23" s="242">
        <f>S22</f>
        <v>0</v>
      </c>
      <c r="T23" s="234"/>
      <c r="U23" s="242">
        <f>U22</f>
        <v>0</v>
      </c>
      <c r="V23" s="226"/>
      <c r="W23" s="245">
        <f>W22</f>
        <v>-2354613</v>
      </c>
      <c r="X23" s="234"/>
      <c r="Y23" s="214">
        <f>Y22</f>
        <v>-35327</v>
      </c>
      <c r="Z23" s="234"/>
      <c r="AA23" s="214">
        <f>AA22</f>
        <v>-2389940</v>
      </c>
    </row>
    <row r="24" spans="1:27">
      <c r="A24" s="263"/>
      <c r="B24" s="202"/>
      <c r="E24" s="229"/>
      <c r="F24" s="232"/>
      <c r="G24" s="229"/>
      <c r="H24" s="229"/>
      <c r="I24" s="229"/>
      <c r="J24" s="230"/>
      <c r="K24" s="229"/>
      <c r="L24" s="230"/>
      <c r="M24" s="229"/>
      <c r="N24" s="230"/>
      <c r="O24" s="229"/>
      <c r="P24" s="230"/>
      <c r="Q24" s="246"/>
      <c r="R24" s="230"/>
      <c r="S24" s="230"/>
      <c r="T24" s="230"/>
      <c r="U24" s="230"/>
      <c r="V24" s="230"/>
      <c r="W24" s="229"/>
      <c r="X24" s="230"/>
      <c r="Y24" s="229"/>
      <c r="Z24" s="230"/>
      <c r="AA24" s="229"/>
    </row>
    <row r="25" spans="1:27">
      <c r="A25" s="267" t="s">
        <v>75</v>
      </c>
      <c r="B25" s="202"/>
      <c r="E25" s="229"/>
      <c r="F25" s="232"/>
      <c r="G25" s="229"/>
      <c r="H25" s="229"/>
      <c r="I25" s="229"/>
      <c r="J25" s="230"/>
      <c r="K25" s="229"/>
      <c r="L25" s="230"/>
      <c r="M25" s="229"/>
      <c r="N25" s="230"/>
      <c r="O25" s="229"/>
      <c r="P25" s="230"/>
      <c r="Q25" s="231"/>
      <c r="R25" s="230"/>
      <c r="S25" s="230"/>
      <c r="T25" s="230"/>
      <c r="U25" s="230"/>
      <c r="V25" s="230"/>
      <c r="W25" s="229"/>
      <c r="X25" s="230"/>
      <c r="Y25" s="231"/>
      <c r="Z25" s="230"/>
      <c r="AA25" s="229"/>
    </row>
    <row r="26" spans="1:27">
      <c r="A26" s="263" t="s">
        <v>76</v>
      </c>
      <c r="B26" s="202"/>
      <c r="E26" s="233">
        <v>0</v>
      </c>
      <c r="F26" s="247"/>
      <c r="G26" s="233">
        <v>0</v>
      </c>
      <c r="H26" s="233"/>
      <c r="I26" s="233">
        <v>0</v>
      </c>
      <c r="J26" s="230"/>
      <c r="K26" s="233">
        <v>0</v>
      </c>
      <c r="L26" s="247"/>
      <c r="M26" s="222">
        <v>1816919</v>
      </c>
      <c r="N26" s="247"/>
      <c r="O26" s="233">
        <v>0</v>
      </c>
      <c r="P26" s="247"/>
      <c r="Q26" s="233">
        <v>0</v>
      </c>
      <c r="R26" s="247"/>
      <c r="S26" s="233">
        <v>0</v>
      </c>
      <c r="T26" s="247"/>
      <c r="U26" s="233">
        <f>SUM(O26:S26)</f>
        <v>0</v>
      </c>
      <c r="V26" s="247"/>
      <c r="W26" s="230">
        <f>SUM(E26:M26,U26)</f>
        <v>1816919</v>
      </c>
      <c r="X26" s="247"/>
      <c r="Y26" s="222">
        <v>23931</v>
      </c>
      <c r="Z26" s="247"/>
      <c r="AA26" s="175">
        <f>SUM(W26:Y26)</f>
        <v>1840850</v>
      </c>
    </row>
    <row r="27" spans="1:27">
      <c r="A27" s="263" t="s">
        <v>77</v>
      </c>
      <c r="B27" s="202"/>
      <c r="E27" s="233">
        <v>0</v>
      </c>
      <c r="F27" s="230"/>
      <c r="G27" s="233">
        <v>0</v>
      </c>
      <c r="H27" s="233"/>
      <c r="I27" s="233">
        <v>0</v>
      </c>
      <c r="J27" s="230"/>
      <c r="K27" s="233">
        <v>0</v>
      </c>
      <c r="L27" s="230"/>
      <c r="M27" s="233">
        <v>0</v>
      </c>
      <c r="N27" s="230"/>
      <c r="O27" s="211">
        <v>33902</v>
      </c>
      <c r="P27" s="230"/>
      <c r="Q27" s="233">
        <v>0</v>
      </c>
      <c r="R27" s="230"/>
      <c r="S27" s="233">
        <v>0</v>
      </c>
      <c r="T27" s="230"/>
      <c r="U27" s="211">
        <f>SUM(O27:S27)</f>
        <v>33902</v>
      </c>
      <c r="V27" s="230"/>
      <c r="W27" s="230">
        <f>SUM(E27:M27,U27)</f>
        <v>33902</v>
      </c>
      <c r="X27" s="230"/>
      <c r="Y27" s="248">
        <v>0</v>
      </c>
      <c r="Z27" s="230"/>
      <c r="AA27" s="238">
        <f>SUM(W27:Y27)</f>
        <v>33902</v>
      </c>
    </row>
    <row r="28" spans="1:27">
      <c r="A28" s="267" t="s">
        <v>78</v>
      </c>
      <c r="B28" s="266"/>
      <c r="C28" s="268"/>
      <c r="D28" s="268"/>
      <c r="E28" s="243">
        <f>SUM(E26:E27)</f>
        <v>0</v>
      </c>
      <c r="F28" s="249"/>
      <c r="G28" s="243">
        <f>SUM(G26:G27)</f>
        <v>0</v>
      </c>
      <c r="H28" s="241"/>
      <c r="I28" s="243">
        <f>SUM(I26:I27)</f>
        <v>0</v>
      </c>
      <c r="J28" s="249"/>
      <c r="K28" s="243">
        <f>SUM(K26:K27)</f>
        <v>0</v>
      </c>
      <c r="L28" s="249"/>
      <c r="M28" s="212">
        <f>SUM(M26:M27)</f>
        <v>1816919</v>
      </c>
      <c r="N28" s="249"/>
      <c r="O28" s="216">
        <f>SUM(O26:O27)</f>
        <v>33902</v>
      </c>
      <c r="P28" s="249"/>
      <c r="Q28" s="243">
        <f>SUM(Q26:Q27)</f>
        <v>0</v>
      </c>
      <c r="R28" s="250"/>
      <c r="S28" s="243">
        <f>SUM(S26:S27)</f>
        <v>0</v>
      </c>
      <c r="T28" s="249"/>
      <c r="U28" s="216">
        <f>SUM(U26:U27)</f>
        <v>33902</v>
      </c>
      <c r="V28" s="249"/>
      <c r="W28" s="212">
        <f>SUM(W26:W27)</f>
        <v>1850821</v>
      </c>
      <c r="X28" s="249"/>
      <c r="Y28" s="212">
        <f>SUM(Y26:Y27)</f>
        <v>23931</v>
      </c>
      <c r="Z28" s="249"/>
      <c r="AA28" s="212">
        <f>SUM(AA26:AA27)</f>
        <v>1874752</v>
      </c>
    </row>
    <row r="29" spans="1:27" ht="21.75" thickBot="1">
      <c r="A29" s="267" t="s">
        <v>198</v>
      </c>
      <c r="B29" s="257"/>
      <c r="E29" s="251">
        <f>E15+E23</f>
        <v>590944</v>
      </c>
      <c r="F29" s="252"/>
      <c r="G29" s="251">
        <f>G15+G23</f>
        <v>2154608</v>
      </c>
      <c r="H29" s="227"/>
      <c r="I29" s="251">
        <f>I15+I23</f>
        <v>677</v>
      </c>
      <c r="J29" s="227"/>
      <c r="K29" s="251">
        <f>K15+K23</f>
        <v>59140</v>
      </c>
      <c r="L29" s="227"/>
      <c r="M29" s="251">
        <f>M15+M23+M28</f>
        <v>10074026</v>
      </c>
      <c r="N29" s="227"/>
      <c r="O29" s="251">
        <f>O15+O23+O28</f>
        <v>33747</v>
      </c>
      <c r="P29" s="253"/>
      <c r="Q29" s="251">
        <f>Q15+Q23+Q28</f>
        <v>-38558</v>
      </c>
      <c r="R29" s="253"/>
      <c r="S29" s="251">
        <f>S15+S23+S28</f>
        <v>2031</v>
      </c>
      <c r="T29" s="253"/>
      <c r="U29" s="251">
        <f>U15+U23+U28</f>
        <v>-2780</v>
      </c>
      <c r="V29" s="227"/>
      <c r="W29" s="251">
        <f>W15+W23+W28</f>
        <v>12876615</v>
      </c>
      <c r="X29" s="227"/>
      <c r="Y29" s="251">
        <f>Y15+Y23+Y28</f>
        <v>50287</v>
      </c>
      <c r="Z29" s="227"/>
      <c r="AA29" s="251">
        <f>AA15+AA23+AA28</f>
        <v>12926902</v>
      </c>
    </row>
    <row r="30" spans="1:27" ht="21.75" thickTop="1">
      <c r="AA30" s="159"/>
    </row>
    <row r="31" spans="1:27" ht="23.25">
      <c r="A31" s="83" t="s">
        <v>98</v>
      </c>
      <c r="B31" s="254"/>
      <c r="C31" s="167"/>
      <c r="D31" s="167"/>
      <c r="E31" s="167"/>
      <c r="F31" s="168"/>
      <c r="G31" s="167"/>
      <c r="H31" s="168"/>
      <c r="I31" s="167"/>
      <c r="J31" s="168"/>
      <c r="K31" s="167"/>
      <c r="L31" s="168"/>
      <c r="M31" s="167"/>
      <c r="N31" s="168"/>
      <c r="O31" s="168"/>
      <c r="P31" s="168"/>
      <c r="Q31" s="167"/>
      <c r="R31" s="168"/>
      <c r="S31" s="167"/>
      <c r="T31" s="168"/>
      <c r="U31" s="167"/>
      <c r="V31" s="169"/>
      <c r="W31" s="170"/>
      <c r="X31" s="166"/>
    </row>
    <row r="32" spans="1:27" ht="23.25">
      <c r="A32" s="84" t="s">
        <v>100</v>
      </c>
      <c r="B32" s="255"/>
      <c r="C32" s="167"/>
      <c r="D32" s="167"/>
      <c r="E32" s="167"/>
      <c r="F32" s="168"/>
      <c r="G32" s="167"/>
      <c r="H32" s="167"/>
      <c r="I32" s="167"/>
      <c r="J32" s="168"/>
      <c r="K32" s="167"/>
      <c r="L32" s="168"/>
      <c r="M32" s="167"/>
      <c r="N32" s="168"/>
      <c r="O32" s="167"/>
      <c r="P32" s="168"/>
      <c r="Q32" s="168"/>
      <c r="R32" s="168"/>
      <c r="S32" s="167"/>
      <c r="T32" s="168"/>
      <c r="U32" s="167"/>
      <c r="V32" s="168"/>
      <c r="W32" s="167"/>
      <c r="X32" s="169"/>
      <c r="Y32" s="170"/>
    </row>
    <row r="33" spans="1:27">
      <c r="B33" s="193"/>
      <c r="C33" s="164"/>
      <c r="D33" s="164"/>
      <c r="E33" s="164"/>
      <c r="G33" s="164"/>
      <c r="I33" s="164"/>
      <c r="K33" s="164"/>
      <c r="M33" s="171"/>
      <c r="O33" s="171"/>
      <c r="S33" s="171"/>
      <c r="U33" s="171"/>
      <c r="W33" s="166"/>
      <c r="Y33" s="171"/>
    </row>
    <row r="34" spans="1:27">
      <c r="A34" s="178"/>
      <c r="B34" s="162"/>
      <c r="E34" s="350" t="s">
        <v>0</v>
      </c>
      <c r="F34" s="350"/>
      <c r="G34" s="350"/>
      <c r="H34" s="350"/>
      <c r="I34" s="350"/>
      <c r="J34" s="350"/>
      <c r="K34" s="350"/>
      <c r="L34" s="350"/>
      <c r="M34" s="350"/>
      <c r="N34" s="350"/>
      <c r="O34" s="350"/>
      <c r="P34" s="350"/>
      <c r="Q34" s="350"/>
      <c r="R34" s="350"/>
      <c r="S34" s="350"/>
      <c r="T34" s="350"/>
      <c r="U34" s="350"/>
      <c r="V34" s="350"/>
      <c r="W34" s="350"/>
      <c r="X34" s="350"/>
      <c r="Y34" s="350"/>
      <c r="Z34" s="350"/>
      <c r="AA34" s="350"/>
    </row>
    <row r="35" spans="1:27">
      <c r="A35" s="178"/>
      <c r="B35" s="180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347" t="s">
        <v>51</v>
      </c>
      <c r="P35" s="347"/>
      <c r="Q35" s="347"/>
      <c r="R35" s="347"/>
      <c r="S35" s="347"/>
      <c r="T35" s="347"/>
      <c r="U35" s="347"/>
      <c r="V35" s="162"/>
      <c r="W35" s="162"/>
      <c r="X35" s="162"/>
      <c r="Y35" s="162"/>
      <c r="Z35" s="162"/>
      <c r="AA35" s="162"/>
    </row>
    <row r="36" spans="1:27">
      <c r="A36" s="178"/>
      <c r="B36" s="180"/>
      <c r="E36" s="172"/>
      <c r="F36" s="162"/>
      <c r="G36" s="162"/>
      <c r="H36" s="162"/>
      <c r="I36" s="162"/>
      <c r="J36" s="162"/>
      <c r="K36" s="162"/>
      <c r="L36" s="162"/>
      <c r="M36" s="162"/>
      <c r="N36" s="162"/>
      <c r="P36" s="173"/>
      <c r="Q36" s="174" t="s">
        <v>40</v>
      </c>
      <c r="R36" s="173"/>
      <c r="S36" s="173"/>
      <c r="T36" s="173"/>
      <c r="U36" s="173"/>
      <c r="V36" s="162"/>
      <c r="W36" s="162"/>
      <c r="X36" s="162"/>
      <c r="Y36" s="162"/>
      <c r="Z36" s="162"/>
      <c r="AA36" s="162"/>
    </row>
    <row r="37" spans="1:27">
      <c r="A37" s="178"/>
      <c r="B37" s="180"/>
      <c r="E37" s="162"/>
      <c r="F37" s="162"/>
      <c r="G37" s="162"/>
      <c r="H37" s="162"/>
      <c r="I37" s="162"/>
      <c r="J37" s="175"/>
      <c r="K37" s="162"/>
      <c r="L37" s="162"/>
      <c r="M37" s="162"/>
      <c r="N37" s="162"/>
      <c r="P37" s="176"/>
      <c r="Q37" s="177" t="s">
        <v>41</v>
      </c>
      <c r="R37" s="176"/>
      <c r="S37" s="176"/>
      <c r="T37" s="176"/>
      <c r="U37" s="176"/>
      <c r="V37" s="162"/>
      <c r="W37" s="162"/>
      <c r="X37" s="162"/>
      <c r="Y37" s="162"/>
      <c r="Z37" s="178"/>
      <c r="AA37" s="172"/>
    </row>
    <row r="38" spans="1:27">
      <c r="A38" s="178"/>
      <c r="B38" s="180"/>
      <c r="E38" s="162"/>
      <c r="F38" s="162"/>
      <c r="G38" s="162"/>
      <c r="H38" s="162"/>
      <c r="I38" s="162"/>
      <c r="J38" s="175"/>
      <c r="K38" s="162"/>
      <c r="L38" s="162"/>
      <c r="M38" s="162"/>
      <c r="N38" s="162"/>
      <c r="P38" s="176"/>
      <c r="Q38" s="177" t="s">
        <v>52</v>
      </c>
      <c r="R38" s="176"/>
      <c r="S38" s="176"/>
      <c r="T38" s="176"/>
      <c r="U38" s="176"/>
      <c r="V38" s="178"/>
      <c r="W38" s="162"/>
      <c r="X38" s="162"/>
      <c r="Y38" s="172"/>
      <c r="Z38" s="162"/>
      <c r="AA38" s="162"/>
    </row>
    <row r="39" spans="1:27">
      <c r="A39" s="178"/>
      <c r="B39" s="180"/>
      <c r="E39" s="162"/>
      <c r="F39" s="162"/>
      <c r="G39" s="162"/>
      <c r="H39" s="162"/>
      <c r="I39" s="162"/>
      <c r="J39" s="175"/>
      <c r="K39" s="348" t="s">
        <v>26</v>
      </c>
      <c r="L39" s="348"/>
      <c r="M39" s="348"/>
      <c r="N39" s="162"/>
      <c r="P39" s="176"/>
      <c r="Q39" s="177" t="s">
        <v>53</v>
      </c>
      <c r="R39" s="176"/>
      <c r="S39" s="176"/>
      <c r="T39" s="176"/>
      <c r="U39" s="176"/>
      <c r="V39" s="178"/>
      <c r="W39" s="162"/>
      <c r="X39" s="162"/>
      <c r="Y39" s="161" t="s">
        <v>117</v>
      </c>
      <c r="Z39" s="162"/>
      <c r="AA39" s="162"/>
    </row>
    <row r="40" spans="1:27">
      <c r="A40" s="178"/>
      <c r="B40" s="180"/>
      <c r="E40" s="162"/>
      <c r="F40" s="162"/>
      <c r="G40" s="162"/>
      <c r="H40" s="162"/>
      <c r="I40" s="162" t="s">
        <v>180</v>
      </c>
      <c r="J40" s="175"/>
      <c r="K40" s="179"/>
      <c r="L40" s="179"/>
      <c r="M40" s="172"/>
      <c r="N40" s="162"/>
      <c r="O40" s="161"/>
      <c r="P40" s="178"/>
      <c r="Q40" s="161" t="s">
        <v>55</v>
      </c>
      <c r="R40" s="162"/>
      <c r="S40" s="162" t="s">
        <v>106</v>
      </c>
      <c r="T40" s="162"/>
      <c r="U40" s="180" t="s">
        <v>17</v>
      </c>
      <c r="V40" s="178"/>
      <c r="W40" s="161" t="s">
        <v>56</v>
      </c>
      <c r="X40" s="162"/>
      <c r="Y40" s="161" t="s">
        <v>54</v>
      </c>
      <c r="Z40" s="162"/>
      <c r="AA40" s="162"/>
    </row>
    <row r="41" spans="1:27">
      <c r="A41" s="162"/>
      <c r="B41" s="180"/>
      <c r="E41" s="161" t="s">
        <v>217</v>
      </c>
      <c r="F41" s="180"/>
      <c r="G41" s="161" t="s">
        <v>14</v>
      </c>
      <c r="H41" s="161"/>
      <c r="I41" s="161" t="s">
        <v>181</v>
      </c>
      <c r="J41" s="162"/>
      <c r="K41" s="161" t="s">
        <v>122</v>
      </c>
      <c r="L41" s="161"/>
      <c r="M41" s="161" t="s">
        <v>58</v>
      </c>
      <c r="N41" s="161"/>
      <c r="O41" s="180" t="s">
        <v>116</v>
      </c>
      <c r="P41" s="162"/>
      <c r="Q41" s="180" t="s">
        <v>30</v>
      </c>
      <c r="R41" s="161"/>
      <c r="S41" s="161" t="s">
        <v>107</v>
      </c>
      <c r="T41" s="161"/>
      <c r="U41" s="180" t="s">
        <v>59</v>
      </c>
      <c r="V41" s="162"/>
      <c r="W41" s="161" t="s">
        <v>60</v>
      </c>
      <c r="X41" s="161"/>
      <c r="Y41" s="161" t="s">
        <v>57</v>
      </c>
      <c r="Z41" s="161"/>
      <c r="AA41" s="12" t="s">
        <v>140</v>
      </c>
    </row>
    <row r="42" spans="1:27">
      <c r="A42" s="267"/>
      <c r="B42" s="202"/>
      <c r="C42" s="122" t="s">
        <v>1</v>
      </c>
      <c r="E42" s="161" t="s">
        <v>15</v>
      </c>
      <c r="F42" s="162"/>
      <c r="G42" s="161" t="s">
        <v>16</v>
      </c>
      <c r="H42" s="161"/>
      <c r="I42" s="161" t="s">
        <v>182</v>
      </c>
      <c r="J42" s="162"/>
      <c r="K42" s="161" t="s">
        <v>62</v>
      </c>
      <c r="L42" s="163"/>
      <c r="M42" s="161" t="s">
        <v>63</v>
      </c>
      <c r="N42" s="163"/>
      <c r="O42" s="161" t="s">
        <v>64</v>
      </c>
      <c r="P42" s="162"/>
      <c r="Q42" s="161" t="s">
        <v>65</v>
      </c>
      <c r="R42" s="163"/>
      <c r="S42" s="161" t="s">
        <v>108</v>
      </c>
      <c r="T42" s="163"/>
      <c r="U42" s="161" t="s">
        <v>66</v>
      </c>
      <c r="V42" s="162"/>
      <c r="W42" s="161" t="s">
        <v>118</v>
      </c>
      <c r="X42" s="163"/>
      <c r="Y42" s="161" t="s">
        <v>61</v>
      </c>
      <c r="Z42" s="163"/>
      <c r="AA42" s="13" t="s">
        <v>141</v>
      </c>
    </row>
    <row r="43" spans="1:27">
      <c r="A43" s="267"/>
      <c r="B43" s="202"/>
      <c r="E43" s="349" t="s">
        <v>79</v>
      </c>
      <c r="F43" s="349"/>
      <c r="G43" s="349"/>
      <c r="H43" s="349"/>
      <c r="I43" s="349"/>
      <c r="J43" s="349"/>
      <c r="K43" s="349"/>
      <c r="L43" s="349"/>
      <c r="M43" s="349"/>
      <c r="N43" s="349"/>
      <c r="O43" s="349"/>
      <c r="P43" s="349"/>
      <c r="Q43" s="349"/>
      <c r="R43" s="349"/>
      <c r="S43" s="349"/>
      <c r="T43" s="349"/>
      <c r="U43" s="349"/>
      <c r="V43" s="349"/>
      <c r="W43" s="349"/>
      <c r="X43" s="349"/>
      <c r="Y43" s="349"/>
      <c r="Z43" s="349"/>
      <c r="AA43" s="349"/>
    </row>
    <row r="44" spans="1:27">
      <c r="A44" s="267" t="s">
        <v>207</v>
      </c>
      <c r="B44" s="266"/>
      <c r="E44" s="181"/>
      <c r="F44" s="181"/>
      <c r="G44" s="181"/>
      <c r="H44" s="181"/>
      <c r="I44" s="181"/>
      <c r="J44" s="181"/>
      <c r="K44" s="181"/>
      <c r="L44" s="181"/>
      <c r="M44" s="182"/>
      <c r="N44" s="183"/>
      <c r="O44" s="184"/>
      <c r="P44" s="160"/>
      <c r="Q44" s="184"/>
      <c r="R44" s="160"/>
      <c r="S44" s="160"/>
      <c r="T44" s="160"/>
      <c r="U44" s="184"/>
      <c r="V44" s="160"/>
      <c r="W44" s="185"/>
      <c r="X44" s="186"/>
      <c r="Y44" s="182"/>
      <c r="Z44" s="183"/>
      <c r="AA44" s="19"/>
    </row>
    <row r="45" spans="1:27">
      <c r="A45" s="267" t="s">
        <v>208</v>
      </c>
      <c r="B45" s="266"/>
      <c r="E45" s="218">
        <v>590983</v>
      </c>
      <c r="F45" s="225"/>
      <c r="G45" s="218">
        <v>2156723</v>
      </c>
      <c r="H45" s="218"/>
      <c r="I45" s="218">
        <v>739</v>
      </c>
      <c r="J45" s="218"/>
      <c r="K45" s="218">
        <v>59140</v>
      </c>
      <c r="L45" s="218">
        <v>0</v>
      </c>
      <c r="M45" s="218">
        <v>10615583</v>
      </c>
      <c r="N45" s="218">
        <v>0</v>
      </c>
      <c r="O45" s="218">
        <v>2833</v>
      </c>
      <c r="P45" s="218">
        <v>0</v>
      </c>
      <c r="Q45" s="218">
        <v>-38558</v>
      </c>
      <c r="R45" s="218">
        <v>0</v>
      </c>
      <c r="S45" s="218">
        <v>2031</v>
      </c>
      <c r="T45" s="218"/>
      <c r="U45" s="218">
        <f>SUM(O45:S45)</f>
        <v>-33694</v>
      </c>
      <c r="V45" s="218"/>
      <c r="W45" s="226">
        <f>SUM(E45:M45,U45)</f>
        <v>13389474</v>
      </c>
      <c r="X45" s="218"/>
      <c r="Y45" s="218">
        <v>55835</v>
      </c>
      <c r="Z45" s="218"/>
      <c r="AA45" s="227">
        <f>SUM(W45:Y45)</f>
        <v>13445309</v>
      </c>
    </row>
    <row r="46" spans="1:27">
      <c r="A46" s="267"/>
      <c r="B46" s="202"/>
      <c r="E46" s="175"/>
      <c r="F46" s="178"/>
      <c r="G46" s="175"/>
      <c r="H46" s="175"/>
      <c r="I46" s="175"/>
      <c r="J46" s="178"/>
      <c r="K46" s="175"/>
      <c r="L46" s="228"/>
      <c r="M46" s="175"/>
      <c r="N46" s="228"/>
      <c r="O46" s="175"/>
      <c r="P46" s="178"/>
      <c r="Q46" s="175"/>
      <c r="R46" s="228"/>
      <c r="S46" s="175"/>
      <c r="T46" s="228"/>
      <c r="U46" s="175"/>
      <c r="V46" s="178"/>
      <c r="W46" s="175"/>
      <c r="X46" s="228"/>
      <c r="Y46" s="175"/>
      <c r="Z46" s="228"/>
      <c r="AA46" s="175"/>
    </row>
    <row r="47" spans="1:27">
      <c r="A47" s="267" t="s">
        <v>166</v>
      </c>
      <c r="B47" s="180"/>
      <c r="E47" s="229"/>
      <c r="F47" s="229"/>
      <c r="G47" s="229"/>
      <c r="H47" s="229"/>
      <c r="I47" s="229"/>
      <c r="J47" s="230"/>
      <c r="K47" s="229"/>
      <c r="L47" s="231"/>
      <c r="M47" s="229"/>
      <c r="N47" s="231"/>
      <c r="O47" s="229"/>
      <c r="P47" s="230"/>
      <c r="Q47" s="229"/>
      <c r="R47" s="231"/>
      <c r="S47" s="231"/>
      <c r="T47" s="231"/>
      <c r="U47" s="232"/>
      <c r="V47" s="230"/>
      <c r="W47" s="229"/>
      <c r="X47" s="231"/>
      <c r="Y47" s="229"/>
      <c r="Z47" s="230"/>
      <c r="AA47" s="230"/>
    </row>
    <row r="48" spans="1:27">
      <c r="A48" s="261" t="s">
        <v>218</v>
      </c>
      <c r="E48" s="226"/>
      <c r="F48" s="226"/>
      <c r="G48" s="226"/>
      <c r="H48" s="226"/>
      <c r="I48" s="226"/>
      <c r="J48" s="226"/>
      <c r="K48" s="233"/>
      <c r="L48" s="234"/>
      <c r="M48" s="226"/>
      <c r="N48" s="234"/>
      <c r="O48" s="233"/>
      <c r="P48" s="226"/>
      <c r="Q48" s="233"/>
      <c r="R48" s="234"/>
      <c r="S48" s="226"/>
      <c r="T48" s="234"/>
      <c r="U48" s="233"/>
      <c r="V48" s="226"/>
      <c r="W48" s="226"/>
      <c r="X48" s="234"/>
      <c r="Y48" s="226"/>
      <c r="Z48" s="234"/>
      <c r="AA48" s="226"/>
    </row>
    <row r="49" spans="1:27">
      <c r="A49" s="263" t="s">
        <v>178</v>
      </c>
      <c r="C49" s="264"/>
      <c r="E49" s="230">
        <v>61</v>
      </c>
      <c r="F49" s="230"/>
      <c r="G49" s="230">
        <v>3355</v>
      </c>
      <c r="H49" s="230"/>
      <c r="I49" s="230">
        <v>-160</v>
      </c>
      <c r="J49" s="230"/>
      <c r="K49" s="233">
        <v>0</v>
      </c>
      <c r="L49" s="235"/>
      <c r="M49" s="233">
        <v>0</v>
      </c>
      <c r="N49" s="235"/>
      <c r="O49" s="233">
        <v>0</v>
      </c>
      <c r="P49" s="230"/>
      <c r="Q49" s="233">
        <v>0</v>
      </c>
      <c r="R49" s="235"/>
      <c r="S49" s="233">
        <v>0</v>
      </c>
      <c r="T49" s="235"/>
      <c r="U49" s="233">
        <f>SUM(O49:S49)</f>
        <v>0</v>
      </c>
      <c r="V49" s="230"/>
      <c r="W49" s="230">
        <f>SUM(E49:M49,U49)</f>
        <v>3256</v>
      </c>
      <c r="X49" s="235"/>
      <c r="Y49" s="233">
        <v>0</v>
      </c>
      <c r="Z49" s="235"/>
      <c r="AA49" s="175">
        <f>SUM(W49:Y49)</f>
        <v>3256</v>
      </c>
    </row>
    <row r="50" spans="1:27">
      <c r="A50" s="263" t="s">
        <v>179</v>
      </c>
      <c r="C50" s="264"/>
      <c r="E50" s="233">
        <v>0</v>
      </c>
      <c r="F50" s="233"/>
      <c r="G50" s="337">
        <v>781</v>
      </c>
      <c r="H50" s="230"/>
      <c r="I50" s="230">
        <v>-579</v>
      </c>
      <c r="J50" s="230"/>
      <c r="K50" s="233">
        <v>0</v>
      </c>
      <c r="L50" s="235"/>
      <c r="M50" s="233">
        <v>0</v>
      </c>
      <c r="N50" s="235"/>
      <c r="O50" s="233">
        <v>0</v>
      </c>
      <c r="P50" s="230"/>
      <c r="Q50" s="233">
        <v>0</v>
      </c>
      <c r="R50" s="235"/>
      <c r="S50" s="233">
        <v>0</v>
      </c>
      <c r="T50" s="235"/>
      <c r="U50" s="233">
        <f>SUM(O50:S50)</f>
        <v>0</v>
      </c>
      <c r="V50" s="230"/>
      <c r="W50" s="230">
        <f>SUM(E50:M50,U50)</f>
        <v>202</v>
      </c>
      <c r="X50" s="235"/>
      <c r="Y50" s="233">
        <v>0</v>
      </c>
      <c r="Z50" s="235"/>
      <c r="AA50" s="175">
        <f>SUM(W50:Y50)</f>
        <v>202</v>
      </c>
    </row>
    <row r="51" spans="1:27">
      <c r="A51" s="263" t="s">
        <v>160</v>
      </c>
      <c r="C51" s="264">
        <v>9</v>
      </c>
      <c r="E51" s="236">
        <v>0</v>
      </c>
      <c r="F51" s="230"/>
      <c r="G51" s="236">
        <v>0</v>
      </c>
      <c r="H51" s="233"/>
      <c r="I51" s="236">
        <v>0</v>
      </c>
      <c r="J51" s="230"/>
      <c r="K51" s="236">
        <v>0</v>
      </c>
      <c r="L51" s="235"/>
      <c r="M51" s="237">
        <f>'CF 14-15'!H81</f>
        <v>-1418506</v>
      </c>
      <c r="N51" s="235"/>
      <c r="O51" s="236">
        <v>0</v>
      </c>
      <c r="P51" s="233"/>
      <c r="Q51" s="236">
        <v>0</v>
      </c>
      <c r="R51" s="235"/>
      <c r="S51" s="236">
        <v>0</v>
      </c>
      <c r="T51" s="235"/>
      <c r="U51" s="236">
        <f>SUM(O51:S51)</f>
        <v>0</v>
      </c>
      <c r="V51" s="230"/>
      <c r="W51" s="230">
        <f>SUM(E51:M51,U51)</f>
        <v>-1418506</v>
      </c>
      <c r="X51" s="235"/>
      <c r="Y51" s="237">
        <v>-22953</v>
      </c>
      <c r="Z51" s="235"/>
      <c r="AA51" s="238">
        <f>SUM(W51:Y51)</f>
        <v>-1441459</v>
      </c>
    </row>
    <row r="52" spans="1:27">
      <c r="A52" s="261" t="s">
        <v>191</v>
      </c>
      <c r="E52" s="239">
        <f>SUM(E49:E51)</f>
        <v>61</v>
      </c>
      <c r="F52" s="240"/>
      <c r="G52" s="239">
        <f>SUM(G49:G51)</f>
        <v>4136</v>
      </c>
      <c r="H52" s="241"/>
      <c r="I52" s="214">
        <f>SUM(I49:I51)</f>
        <v>-739</v>
      </c>
      <c r="J52" s="226"/>
      <c r="K52" s="242">
        <f>SUM(K49:K51)</f>
        <v>0</v>
      </c>
      <c r="L52" s="234"/>
      <c r="M52" s="214">
        <f>SUM(M49:M51)</f>
        <v>-1418506</v>
      </c>
      <c r="N52" s="234"/>
      <c r="O52" s="242">
        <f>SUM(O49:O51)</f>
        <v>0</v>
      </c>
      <c r="P52" s="241"/>
      <c r="Q52" s="242">
        <f>SUM(Q49:Q51)</f>
        <v>0</v>
      </c>
      <c r="R52" s="234"/>
      <c r="S52" s="242">
        <f>SUM(S49:S51)</f>
        <v>0</v>
      </c>
      <c r="T52" s="234"/>
      <c r="U52" s="242">
        <f>SUM(U49:U51)</f>
        <v>0</v>
      </c>
      <c r="V52" s="226"/>
      <c r="W52" s="214">
        <f>SUM(W49:W51)</f>
        <v>-1415048</v>
      </c>
      <c r="X52" s="234"/>
      <c r="Y52" s="214">
        <f>SUM(Y49:Y51)</f>
        <v>-22953</v>
      </c>
      <c r="Z52" s="226"/>
      <c r="AA52" s="214">
        <f>SUM(AA49:AA51)</f>
        <v>-1438001</v>
      </c>
    </row>
    <row r="53" spans="1:27">
      <c r="A53" s="267" t="s">
        <v>111</v>
      </c>
      <c r="E53" s="212">
        <f>E52</f>
        <v>61</v>
      </c>
      <c r="F53" s="240"/>
      <c r="G53" s="212">
        <f>G52</f>
        <v>4136</v>
      </c>
      <c r="H53" s="241"/>
      <c r="I53" s="214">
        <f>I52</f>
        <v>-739</v>
      </c>
      <c r="J53" s="226"/>
      <c r="K53" s="243">
        <f>K52</f>
        <v>0</v>
      </c>
      <c r="L53" s="234"/>
      <c r="M53" s="244">
        <f>M52</f>
        <v>-1418506</v>
      </c>
      <c r="N53" s="234"/>
      <c r="O53" s="243">
        <f>O52</f>
        <v>0</v>
      </c>
      <c r="P53" s="241"/>
      <c r="Q53" s="242">
        <f>Q52</f>
        <v>0</v>
      </c>
      <c r="R53" s="234"/>
      <c r="S53" s="242">
        <f>S52</f>
        <v>0</v>
      </c>
      <c r="T53" s="234"/>
      <c r="U53" s="242">
        <f>U52</f>
        <v>0</v>
      </c>
      <c r="V53" s="226"/>
      <c r="W53" s="245">
        <f>W52</f>
        <v>-1415048</v>
      </c>
      <c r="X53" s="234"/>
      <c r="Y53" s="214">
        <f>Y52</f>
        <v>-22953</v>
      </c>
      <c r="Z53" s="234"/>
      <c r="AA53" s="214">
        <f>AA52</f>
        <v>-1438001</v>
      </c>
    </row>
    <row r="54" spans="1:27">
      <c r="A54" s="263"/>
      <c r="B54" s="202"/>
      <c r="E54" s="229"/>
      <c r="F54" s="232"/>
      <c r="G54" s="229"/>
      <c r="H54" s="229"/>
      <c r="I54" s="229"/>
      <c r="J54" s="230"/>
      <c r="K54" s="229"/>
      <c r="L54" s="230"/>
      <c r="M54" s="229"/>
      <c r="N54" s="230"/>
      <c r="O54" s="229"/>
      <c r="P54" s="230"/>
      <c r="Q54" s="246"/>
      <c r="R54" s="230"/>
      <c r="S54" s="230"/>
      <c r="T54" s="230"/>
      <c r="U54" s="230"/>
      <c r="V54" s="230"/>
      <c r="W54" s="229"/>
      <c r="X54" s="230"/>
      <c r="Y54" s="229"/>
      <c r="Z54" s="230"/>
      <c r="AA54" s="229"/>
    </row>
    <row r="55" spans="1:27">
      <c r="A55" s="267" t="s">
        <v>75</v>
      </c>
      <c r="B55" s="202"/>
      <c r="E55" s="229"/>
      <c r="F55" s="232"/>
      <c r="G55" s="229"/>
      <c r="H55" s="229"/>
      <c r="I55" s="229"/>
      <c r="J55" s="230"/>
      <c r="K55" s="229"/>
      <c r="L55" s="230"/>
      <c r="M55" s="229"/>
      <c r="N55" s="230"/>
      <c r="O55" s="229"/>
      <c r="P55" s="230"/>
      <c r="Q55" s="231"/>
      <c r="R55" s="230"/>
      <c r="S55" s="230"/>
      <c r="T55" s="230"/>
      <c r="U55" s="230"/>
      <c r="V55" s="230"/>
      <c r="W55" s="229"/>
      <c r="X55" s="230"/>
      <c r="Y55" s="231"/>
      <c r="Z55" s="230"/>
      <c r="AA55" s="229"/>
    </row>
    <row r="56" spans="1:27">
      <c r="A56" s="263" t="s">
        <v>76</v>
      </c>
      <c r="B56" s="202"/>
      <c r="E56" s="233">
        <v>0</v>
      </c>
      <c r="F56" s="247"/>
      <c r="G56" s="233">
        <v>0</v>
      </c>
      <c r="H56" s="233"/>
      <c r="I56" s="233">
        <v>0</v>
      </c>
      <c r="J56" s="230"/>
      <c r="K56" s="233">
        <v>0</v>
      </c>
      <c r="L56" s="247"/>
      <c r="M56" s="222">
        <f>'PL 8-9 (9 Month)'!D48</f>
        <v>1241178</v>
      </c>
      <c r="N56" s="247"/>
      <c r="O56" s="233">
        <v>0</v>
      </c>
      <c r="P56" s="247"/>
      <c r="Q56" s="233">
        <v>0</v>
      </c>
      <c r="R56" s="247"/>
      <c r="S56" s="233">
        <v>0</v>
      </c>
      <c r="T56" s="247"/>
      <c r="U56" s="233">
        <f>SUM(O56:S56)</f>
        <v>0</v>
      </c>
      <c r="V56" s="247"/>
      <c r="W56" s="230">
        <f>SUM(E56:M56,U56)</f>
        <v>1241178</v>
      </c>
      <c r="X56" s="247"/>
      <c r="Y56" s="222">
        <f>'PL 8-9 (9 Month)'!D49</f>
        <v>19474</v>
      </c>
      <c r="Z56" s="247"/>
      <c r="AA56" s="175">
        <f>SUM(W56:Y56)</f>
        <v>1260652</v>
      </c>
    </row>
    <row r="57" spans="1:27">
      <c r="A57" s="263" t="s">
        <v>77</v>
      </c>
      <c r="B57" s="202"/>
      <c r="E57" s="233">
        <v>0</v>
      </c>
      <c r="F57" s="230"/>
      <c r="G57" s="233">
        <v>0</v>
      </c>
      <c r="H57" s="233"/>
      <c r="I57" s="233">
        <v>0</v>
      </c>
      <c r="J57" s="230"/>
      <c r="K57" s="233">
        <v>0</v>
      </c>
      <c r="L57" s="230"/>
      <c r="M57" s="233">
        <v>0</v>
      </c>
      <c r="N57" s="230"/>
      <c r="O57" s="211">
        <f>'PL 8-9 (9 Month)'!D35</f>
        <v>14090</v>
      </c>
      <c r="P57" s="230"/>
      <c r="Q57" s="233">
        <v>0</v>
      </c>
      <c r="R57" s="230"/>
      <c r="S57" s="233">
        <v>0</v>
      </c>
      <c r="T57" s="230"/>
      <c r="U57" s="211">
        <f>SUM(O57:S57)</f>
        <v>14090</v>
      </c>
      <c r="V57" s="230"/>
      <c r="W57" s="230">
        <f>SUM(E57:M57,U57)</f>
        <v>14090</v>
      </c>
      <c r="X57" s="230"/>
      <c r="Y57" s="248">
        <v>0</v>
      </c>
      <c r="Z57" s="230"/>
      <c r="AA57" s="238">
        <f>SUM(W57:Y57)</f>
        <v>14090</v>
      </c>
    </row>
    <row r="58" spans="1:27">
      <c r="A58" s="267" t="s">
        <v>78</v>
      </c>
      <c r="B58" s="266"/>
      <c r="C58" s="268"/>
      <c r="D58" s="268"/>
      <c r="E58" s="243">
        <f>SUM(E56:E57)</f>
        <v>0</v>
      </c>
      <c r="F58" s="249"/>
      <c r="G58" s="243">
        <f>SUM(G56:G57)</f>
        <v>0</v>
      </c>
      <c r="H58" s="241"/>
      <c r="I58" s="243">
        <f>SUM(I56:I57)</f>
        <v>0</v>
      </c>
      <c r="J58" s="249"/>
      <c r="K58" s="243">
        <f>SUM(K56:K57)</f>
        <v>0</v>
      </c>
      <c r="L58" s="249"/>
      <c r="M58" s="212">
        <f>SUM(M56:M57)</f>
        <v>1241178</v>
      </c>
      <c r="N58" s="249"/>
      <c r="O58" s="216">
        <f>SUM(O56:O57)</f>
        <v>14090</v>
      </c>
      <c r="P58" s="249"/>
      <c r="Q58" s="243">
        <f>SUM(Q56:Q57)</f>
        <v>0</v>
      </c>
      <c r="R58" s="250"/>
      <c r="S58" s="243">
        <f>SUM(S56:S57)</f>
        <v>0</v>
      </c>
      <c r="T58" s="249"/>
      <c r="U58" s="216">
        <f>SUM(U56:U57)</f>
        <v>14090</v>
      </c>
      <c r="V58" s="249"/>
      <c r="W58" s="212">
        <f>SUM(W56:W57)</f>
        <v>1255268</v>
      </c>
      <c r="X58" s="249"/>
      <c r="Y58" s="212">
        <f>SUM(Y56:Y57)</f>
        <v>19474</v>
      </c>
      <c r="Z58" s="249"/>
      <c r="AA58" s="212">
        <f>SUM(AA56:AA57)</f>
        <v>1274742</v>
      </c>
    </row>
    <row r="59" spans="1:27" ht="21.75" thickBot="1">
      <c r="A59" s="267" t="s">
        <v>209</v>
      </c>
      <c r="B59" s="257"/>
      <c r="E59" s="251">
        <f>E45+E53</f>
        <v>591044</v>
      </c>
      <c r="F59" s="252"/>
      <c r="G59" s="251">
        <f>G45+G53</f>
        <v>2160859</v>
      </c>
      <c r="H59" s="227"/>
      <c r="I59" s="336">
        <f>I45+I53</f>
        <v>0</v>
      </c>
      <c r="J59" s="227"/>
      <c r="K59" s="251">
        <f>K45+K53</f>
        <v>59140</v>
      </c>
      <c r="L59" s="227"/>
      <c r="M59" s="251">
        <f>M45+M53+M58</f>
        <v>10438255</v>
      </c>
      <c r="N59" s="227"/>
      <c r="O59" s="251">
        <f>O45+O53+O58</f>
        <v>16923</v>
      </c>
      <c r="P59" s="253"/>
      <c r="Q59" s="251">
        <f>Q45+Q53+Q58</f>
        <v>-38558</v>
      </c>
      <c r="R59" s="253"/>
      <c r="S59" s="251">
        <f>S45+S53+S58</f>
        <v>2031</v>
      </c>
      <c r="T59" s="253"/>
      <c r="U59" s="251">
        <f>U45+U53+U58</f>
        <v>-19604</v>
      </c>
      <c r="V59" s="227"/>
      <c r="W59" s="251">
        <f>W45+W53+W58</f>
        <v>13229694</v>
      </c>
      <c r="X59" s="227"/>
      <c r="Y59" s="251">
        <f>Y45+Y53+Y58</f>
        <v>52356</v>
      </c>
      <c r="Z59" s="227"/>
      <c r="AA59" s="251">
        <f>AA45+AA53+AA58</f>
        <v>13282050</v>
      </c>
    </row>
    <row r="60" spans="1:27" ht="21.75" thickTop="1"/>
  </sheetData>
  <mergeCells count="8">
    <mergeCell ref="O35:U35"/>
    <mergeCell ref="K39:M39"/>
    <mergeCell ref="E43:AA43"/>
    <mergeCell ref="E4:AA4"/>
    <mergeCell ref="O5:U5"/>
    <mergeCell ref="K9:M9"/>
    <mergeCell ref="E13:AA13"/>
    <mergeCell ref="E34:AA34"/>
  </mergeCells>
  <pageMargins left="0.7" right="0.7" top="0.48" bottom="0.5" header="0.5" footer="0.5"/>
  <pageSetup paperSize="9" scale="62" firstPageNumber="1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New,Regular"หมายเหตุประกอบงบการเงินเป็นส่วนหนึ่งของงบการเงินระหว่างกาลนี้&amp;C&amp;"Angsana New,Regular"&amp;P</oddFooter>
  </headerFooter>
  <rowBreaks count="1" manualBreakCount="1">
    <brk id="30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54"/>
  <sheetViews>
    <sheetView showGridLines="0" zoomScale="84" zoomScaleNormal="84" zoomScaleSheetLayoutView="85" workbookViewId="0">
      <selection activeCell="J9" sqref="J9"/>
    </sheetView>
  </sheetViews>
  <sheetFormatPr defaultColWidth="10.7109375" defaultRowHeight="21"/>
  <cols>
    <col min="1" max="1" width="56.140625" style="166" customWidth="1"/>
    <col min="2" max="2" width="9.85546875" style="166" customWidth="1"/>
    <col min="3" max="3" width="1.85546875" style="166" customWidth="1"/>
    <col min="4" max="4" width="14.28515625" style="188" customWidth="1"/>
    <col min="5" max="5" width="1.85546875" style="159" customWidth="1"/>
    <col min="6" max="6" width="12.140625" style="159" customWidth="1"/>
    <col min="7" max="7" width="1.85546875" style="159" customWidth="1"/>
    <col min="8" max="8" width="12.140625" style="159" customWidth="1"/>
    <col min="9" max="9" width="1.85546875" style="159" customWidth="1"/>
    <col min="10" max="10" width="12.85546875" style="159" customWidth="1"/>
    <col min="11" max="11" width="1.85546875" style="159" customWidth="1"/>
    <col min="12" max="12" width="12.85546875" style="159" customWidth="1"/>
    <col min="13" max="13" width="1.85546875" style="159" customWidth="1"/>
    <col min="14" max="14" width="16.42578125" style="159" customWidth="1"/>
    <col min="15" max="15" width="1.85546875" style="166" customWidth="1"/>
    <col min="16" max="16" width="12.140625" style="166" customWidth="1"/>
    <col min="17" max="17" width="1.42578125" style="166" customWidth="1"/>
    <col min="18" max="18" width="12.7109375" style="166" customWidth="1"/>
    <col min="19" max="16384" width="10.7109375" style="166"/>
  </cols>
  <sheetData>
    <row r="1" spans="1:16" ht="23.25">
      <c r="A1" s="16" t="s">
        <v>98</v>
      </c>
      <c r="B1" s="254"/>
      <c r="C1" s="254"/>
      <c r="D1" s="189"/>
      <c r="E1" s="190"/>
      <c r="F1" s="190"/>
      <c r="G1" s="190"/>
      <c r="H1" s="190"/>
      <c r="I1" s="190"/>
      <c r="J1" s="190"/>
      <c r="K1" s="190"/>
      <c r="L1" s="190"/>
      <c r="M1" s="190"/>
      <c r="N1" s="190"/>
    </row>
    <row r="2" spans="1:16" ht="23.25">
      <c r="A2" s="17" t="s">
        <v>100</v>
      </c>
      <c r="B2" s="255"/>
      <c r="C2" s="255"/>
      <c r="D2" s="189"/>
      <c r="E2" s="190"/>
      <c r="F2" s="190"/>
      <c r="G2" s="190"/>
      <c r="H2" s="190"/>
      <c r="I2" s="190"/>
      <c r="J2" s="190"/>
      <c r="K2" s="190"/>
      <c r="L2" s="190"/>
      <c r="M2" s="190"/>
      <c r="N2" s="190"/>
    </row>
    <row r="3" spans="1:16" ht="23.25">
      <c r="A3" s="17"/>
      <c r="B3" s="255"/>
      <c r="C3" s="255"/>
      <c r="D3" s="189"/>
      <c r="E3" s="190"/>
      <c r="F3" s="190"/>
      <c r="G3" s="190"/>
      <c r="H3" s="190"/>
      <c r="I3" s="190"/>
      <c r="J3" s="190"/>
      <c r="K3" s="190"/>
      <c r="L3" s="190"/>
      <c r="M3" s="190"/>
      <c r="N3" s="190"/>
    </row>
    <row r="4" spans="1:16">
      <c r="B4" s="193"/>
      <c r="C4" s="193"/>
      <c r="D4" s="351" t="s">
        <v>31</v>
      </c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</row>
    <row r="5" spans="1:16">
      <c r="B5" s="193"/>
      <c r="C5" s="193"/>
      <c r="E5" s="187"/>
      <c r="F5" s="187"/>
      <c r="G5" s="187"/>
      <c r="H5" s="187"/>
      <c r="I5" s="187"/>
      <c r="J5" s="187"/>
      <c r="K5" s="187"/>
      <c r="L5" s="187"/>
      <c r="M5" s="187"/>
      <c r="N5" s="111" t="s">
        <v>148</v>
      </c>
      <c r="O5" s="187"/>
      <c r="P5" s="187"/>
    </row>
    <row r="6" spans="1:16">
      <c r="B6" s="193"/>
      <c r="C6" s="193"/>
      <c r="D6" s="191"/>
      <c r="E6" s="111"/>
      <c r="F6" s="111"/>
      <c r="G6" s="111"/>
      <c r="H6" s="111"/>
      <c r="I6" s="111"/>
      <c r="J6" s="352" t="s">
        <v>26</v>
      </c>
      <c r="K6" s="352"/>
      <c r="L6" s="352"/>
      <c r="M6" s="111"/>
      <c r="N6" s="192" t="s">
        <v>8</v>
      </c>
    </row>
    <row r="7" spans="1:16">
      <c r="B7" s="193"/>
      <c r="C7" s="193"/>
      <c r="D7" s="191"/>
      <c r="E7" s="111"/>
      <c r="F7" s="191"/>
      <c r="G7" s="111"/>
      <c r="H7" s="193" t="s">
        <v>180</v>
      </c>
      <c r="I7" s="111"/>
      <c r="J7" s="194"/>
      <c r="K7" s="195"/>
      <c r="L7" s="195"/>
      <c r="M7" s="111"/>
      <c r="N7" s="111" t="s">
        <v>106</v>
      </c>
    </row>
    <row r="8" spans="1:16">
      <c r="A8" s="193"/>
      <c r="B8" s="193"/>
      <c r="C8" s="193"/>
      <c r="D8" s="191" t="s">
        <v>217</v>
      </c>
      <c r="E8" s="196"/>
      <c r="F8" s="111" t="s">
        <v>14</v>
      </c>
      <c r="G8" s="196"/>
      <c r="H8" s="111" t="s">
        <v>181</v>
      </c>
      <c r="I8" s="196"/>
      <c r="J8" s="111" t="s">
        <v>122</v>
      </c>
      <c r="K8" s="196"/>
      <c r="L8" s="111"/>
      <c r="M8" s="196"/>
      <c r="N8" s="111" t="s">
        <v>107</v>
      </c>
    </row>
    <row r="9" spans="1:16">
      <c r="A9" s="193"/>
      <c r="B9" s="122" t="s">
        <v>1</v>
      </c>
      <c r="C9" s="256"/>
      <c r="D9" s="191" t="s">
        <v>15</v>
      </c>
      <c r="E9" s="111"/>
      <c r="F9" s="111" t="s">
        <v>16</v>
      </c>
      <c r="G9" s="111"/>
      <c r="H9" s="111" t="s">
        <v>182</v>
      </c>
      <c r="I9" s="111"/>
      <c r="J9" s="111" t="s">
        <v>62</v>
      </c>
      <c r="K9" s="111"/>
      <c r="L9" s="111" t="s">
        <v>20</v>
      </c>
      <c r="M9" s="111"/>
      <c r="N9" s="111" t="s">
        <v>108</v>
      </c>
      <c r="P9" s="111" t="s">
        <v>17</v>
      </c>
    </row>
    <row r="10" spans="1:16">
      <c r="A10" s="193"/>
      <c r="B10" s="188"/>
      <c r="C10" s="256"/>
      <c r="D10" s="353" t="s">
        <v>79</v>
      </c>
      <c r="E10" s="353"/>
      <c r="F10" s="353"/>
      <c r="G10" s="353"/>
      <c r="H10" s="353"/>
      <c r="I10" s="353"/>
      <c r="J10" s="353"/>
      <c r="K10" s="353"/>
      <c r="L10" s="353"/>
      <c r="M10" s="353"/>
      <c r="N10" s="353"/>
      <c r="O10" s="353"/>
      <c r="P10" s="353"/>
    </row>
    <row r="11" spans="1:16">
      <c r="A11" s="257" t="s">
        <v>201</v>
      </c>
      <c r="B11" s="191"/>
      <c r="C11" s="256"/>
      <c r="D11" s="191"/>
      <c r="E11" s="193"/>
      <c r="F11" s="197"/>
      <c r="G11" s="193"/>
      <c r="H11" s="193"/>
      <c r="I11" s="193"/>
      <c r="J11" s="193"/>
      <c r="K11" s="193"/>
      <c r="L11" s="193"/>
      <c r="M11" s="193"/>
      <c r="P11" s="193"/>
    </row>
    <row r="12" spans="1:16">
      <c r="A12" s="257" t="s">
        <v>194</v>
      </c>
      <c r="B12" s="258"/>
      <c r="C12" s="259"/>
      <c r="D12" s="203">
        <v>590795</v>
      </c>
      <c r="E12" s="204"/>
      <c r="F12" s="203">
        <v>2146465</v>
      </c>
      <c r="G12" s="204"/>
      <c r="H12" s="205">
        <v>-26</v>
      </c>
      <c r="I12" s="204"/>
      <c r="J12" s="203">
        <v>59140</v>
      </c>
      <c r="K12" s="204"/>
      <c r="L12" s="203">
        <v>6935406</v>
      </c>
      <c r="M12" s="204"/>
      <c r="N12" s="205">
        <v>1001</v>
      </c>
      <c r="P12" s="206">
        <f>SUM(D12:N12)</f>
        <v>9732781</v>
      </c>
    </row>
    <row r="13" spans="1:16">
      <c r="A13" s="201"/>
      <c r="B13" s="260"/>
      <c r="C13" s="202"/>
      <c r="D13" s="207"/>
      <c r="E13" s="164"/>
      <c r="F13" s="207"/>
      <c r="G13" s="164"/>
      <c r="H13" s="207"/>
      <c r="I13" s="164"/>
      <c r="J13" s="207"/>
      <c r="K13" s="164"/>
      <c r="L13" s="207"/>
      <c r="M13" s="164"/>
      <c r="N13" s="207"/>
      <c r="P13" s="207"/>
    </row>
    <row r="14" spans="1:16">
      <c r="A14" s="257" t="s">
        <v>166</v>
      </c>
      <c r="B14" s="260"/>
      <c r="C14" s="180"/>
      <c r="D14" s="207"/>
      <c r="E14" s="164"/>
      <c r="F14" s="207"/>
      <c r="G14" s="164"/>
      <c r="H14" s="164"/>
      <c r="I14" s="164"/>
      <c r="J14" s="164"/>
      <c r="K14" s="164"/>
      <c r="L14" s="164"/>
      <c r="O14" s="164"/>
      <c r="P14" s="164"/>
    </row>
    <row r="15" spans="1:16">
      <c r="A15" s="261" t="s">
        <v>218</v>
      </c>
      <c r="B15" s="260"/>
      <c r="C15" s="262"/>
      <c r="D15" s="207"/>
      <c r="F15" s="207"/>
      <c r="O15" s="159"/>
      <c r="P15" s="159"/>
    </row>
    <row r="16" spans="1:16">
      <c r="A16" s="263" t="s">
        <v>178</v>
      </c>
      <c r="B16" s="264"/>
      <c r="C16" s="262"/>
      <c r="D16" s="207">
        <v>149</v>
      </c>
      <c r="F16" s="207">
        <v>8143</v>
      </c>
      <c r="H16" s="159">
        <v>-388</v>
      </c>
      <c r="J16" s="207">
        <v>0</v>
      </c>
      <c r="L16" s="207">
        <v>0</v>
      </c>
      <c r="N16" s="207">
        <v>0</v>
      </c>
      <c r="O16" s="159"/>
      <c r="P16" s="208">
        <f>SUM(D16:N16)</f>
        <v>7904</v>
      </c>
    </row>
    <row r="17" spans="1:16">
      <c r="A17" s="263" t="s">
        <v>179</v>
      </c>
      <c r="B17" s="264"/>
      <c r="C17" s="262"/>
      <c r="D17" s="207">
        <v>0</v>
      </c>
      <c r="F17" s="207">
        <v>0</v>
      </c>
      <c r="H17" s="159">
        <v>1091</v>
      </c>
      <c r="J17" s="207">
        <v>0</v>
      </c>
      <c r="L17" s="207">
        <v>0</v>
      </c>
      <c r="N17" s="207">
        <v>0</v>
      </c>
      <c r="O17" s="159"/>
      <c r="P17" s="208">
        <f>SUM(D17:N17)</f>
        <v>1091</v>
      </c>
    </row>
    <row r="18" spans="1:16">
      <c r="A18" s="201" t="s">
        <v>160</v>
      </c>
      <c r="B18" s="264">
        <v>9</v>
      </c>
      <c r="C18" s="81"/>
      <c r="D18" s="209">
        <v>0</v>
      </c>
      <c r="E18" s="210"/>
      <c r="F18" s="209">
        <v>0</v>
      </c>
      <c r="G18" s="210"/>
      <c r="H18" s="209">
        <v>0</v>
      </c>
      <c r="I18" s="210"/>
      <c r="J18" s="207">
        <v>0</v>
      </c>
      <c r="K18" s="210"/>
      <c r="L18" s="211">
        <v>-2363608</v>
      </c>
      <c r="N18" s="207">
        <v>0</v>
      </c>
      <c r="O18" s="210"/>
      <c r="P18" s="211">
        <f>SUM(D18:N18)</f>
        <v>-2363608</v>
      </c>
    </row>
    <row r="19" spans="1:16">
      <c r="A19" s="265" t="s">
        <v>192</v>
      </c>
      <c r="B19" s="266"/>
      <c r="C19" s="266"/>
      <c r="D19" s="212">
        <f>SUM(D16:D18)</f>
        <v>149</v>
      </c>
      <c r="E19" s="213"/>
      <c r="F19" s="212">
        <f>SUM(F16:F18)</f>
        <v>8143</v>
      </c>
      <c r="G19" s="213"/>
      <c r="H19" s="214">
        <f>SUM(H16:H18)</f>
        <v>703</v>
      </c>
      <c r="I19" s="213"/>
      <c r="J19" s="215">
        <f>SUM(J16:J18)</f>
        <v>0</v>
      </c>
      <c r="K19" s="213"/>
      <c r="L19" s="214">
        <f>SUM(L16:L18)</f>
        <v>-2363608</v>
      </c>
      <c r="N19" s="215">
        <f>SUM(N16:N18)</f>
        <v>0</v>
      </c>
      <c r="O19" s="213"/>
      <c r="P19" s="214">
        <f>SUM(P16:P18)</f>
        <v>-2354613</v>
      </c>
    </row>
    <row r="20" spans="1:16">
      <c r="A20" s="267" t="s">
        <v>111</v>
      </c>
      <c r="B20" s="266"/>
      <c r="C20" s="266"/>
      <c r="D20" s="212">
        <f>D19</f>
        <v>149</v>
      </c>
      <c r="E20" s="213"/>
      <c r="F20" s="212">
        <f>F19</f>
        <v>8143</v>
      </c>
      <c r="G20" s="213"/>
      <c r="H20" s="214">
        <f>H19</f>
        <v>703</v>
      </c>
      <c r="I20" s="213"/>
      <c r="J20" s="215">
        <f>J19</f>
        <v>0</v>
      </c>
      <c r="K20" s="213"/>
      <c r="L20" s="216">
        <f>L19</f>
        <v>-2363608</v>
      </c>
      <c r="N20" s="215">
        <f>N19</f>
        <v>0</v>
      </c>
      <c r="O20" s="213"/>
      <c r="P20" s="216">
        <f>P19</f>
        <v>-2354613</v>
      </c>
    </row>
    <row r="21" spans="1:16">
      <c r="A21" s="265"/>
      <c r="B21" s="266"/>
      <c r="C21" s="266"/>
      <c r="D21" s="203"/>
      <c r="E21" s="213"/>
      <c r="F21" s="203"/>
      <c r="G21" s="213"/>
      <c r="H21" s="203"/>
      <c r="I21" s="213"/>
      <c r="J21" s="217"/>
      <c r="K21" s="213"/>
      <c r="L21" s="218"/>
      <c r="N21" s="219"/>
      <c r="O21" s="213"/>
      <c r="P21" s="218"/>
    </row>
    <row r="22" spans="1:16">
      <c r="A22" s="257" t="s">
        <v>75</v>
      </c>
      <c r="B22" s="202"/>
      <c r="C22" s="202"/>
      <c r="F22" s="188"/>
      <c r="J22" s="203"/>
      <c r="P22" s="159"/>
    </row>
    <row r="23" spans="1:16">
      <c r="A23" s="201" t="s">
        <v>76</v>
      </c>
      <c r="B23" s="202"/>
      <c r="C23" s="202"/>
      <c r="D23" s="209">
        <v>0</v>
      </c>
      <c r="E23" s="220"/>
      <c r="F23" s="209">
        <v>0</v>
      </c>
      <c r="G23" s="220"/>
      <c r="H23" s="209">
        <v>0</v>
      </c>
      <c r="I23" s="220"/>
      <c r="J23" s="209">
        <v>0</v>
      </c>
      <c r="K23" s="220"/>
      <c r="L23" s="221">
        <v>2514829</v>
      </c>
      <c r="M23" s="220"/>
      <c r="N23" s="209">
        <v>0</v>
      </c>
      <c r="P23" s="211">
        <f>SUM(F23:N23)</f>
        <v>2514829</v>
      </c>
    </row>
    <row r="24" spans="1:16">
      <c r="A24" s="257" t="s">
        <v>78</v>
      </c>
      <c r="B24" s="266"/>
      <c r="C24" s="266"/>
      <c r="D24" s="215">
        <f>SUM(D23:D23)</f>
        <v>0</v>
      </c>
      <c r="E24" s="213"/>
      <c r="F24" s="215">
        <f>SUM(F23:F23)</f>
        <v>0</v>
      </c>
      <c r="G24" s="213"/>
      <c r="H24" s="215">
        <f>SUM(H23:H23)</f>
        <v>0</v>
      </c>
      <c r="I24" s="213"/>
      <c r="J24" s="215">
        <f>SUM(J23:J23)</f>
        <v>0</v>
      </c>
      <c r="K24" s="213"/>
      <c r="L24" s="215">
        <f>SUM(L23:L23)</f>
        <v>2514829</v>
      </c>
      <c r="M24" s="213"/>
      <c r="N24" s="215">
        <f>SUM(N23:N23)</f>
        <v>0</v>
      </c>
      <c r="P24" s="215">
        <f>SUM(P23:P23)</f>
        <v>2514829</v>
      </c>
    </row>
    <row r="25" spans="1:16">
      <c r="A25" s="257"/>
      <c r="B25" s="266"/>
      <c r="C25" s="266"/>
      <c r="D25" s="222"/>
      <c r="E25" s="213"/>
      <c r="F25" s="222"/>
      <c r="G25" s="213"/>
      <c r="H25" s="222"/>
      <c r="I25" s="213"/>
      <c r="J25" s="222"/>
      <c r="K25" s="213"/>
      <c r="L25" s="203"/>
      <c r="M25" s="213"/>
      <c r="P25" s="203"/>
    </row>
    <row r="26" spans="1:16" ht="21.75" thickBot="1">
      <c r="A26" s="257" t="s">
        <v>198</v>
      </c>
      <c r="B26" s="257"/>
      <c r="C26" s="257"/>
      <c r="D26" s="223">
        <f>D12+D20+D24</f>
        <v>590944</v>
      </c>
      <c r="E26" s="213"/>
      <c r="F26" s="223">
        <f>F12+F20+F24</f>
        <v>2154608</v>
      </c>
      <c r="G26" s="213"/>
      <c r="H26" s="224">
        <f>H12+H20+H24</f>
        <v>677</v>
      </c>
      <c r="I26" s="213"/>
      <c r="J26" s="223">
        <f>J12+J20+J24</f>
        <v>59140</v>
      </c>
      <c r="K26" s="213"/>
      <c r="L26" s="223">
        <f>L12+L20+L24</f>
        <v>7086627</v>
      </c>
      <c r="M26" s="213"/>
      <c r="N26" s="223">
        <f>N12+N20+N24</f>
        <v>1001</v>
      </c>
      <c r="P26" s="223">
        <f>P12+P20+P24</f>
        <v>9892997</v>
      </c>
    </row>
    <row r="27" spans="1:16" ht="21.75" thickTop="1"/>
    <row r="28" spans="1:16" ht="23.25">
      <c r="A28" s="16" t="s">
        <v>98</v>
      </c>
      <c r="B28" s="254"/>
      <c r="C28" s="254"/>
      <c r="D28" s="189"/>
      <c r="E28" s="190"/>
      <c r="F28" s="190"/>
      <c r="G28" s="190"/>
      <c r="H28" s="190"/>
      <c r="I28" s="190"/>
      <c r="J28" s="190"/>
      <c r="K28" s="190"/>
      <c r="L28" s="190"/>
      <c r="M28" s="190"/>
      <c r="N28" s="190"/>
    </row>
    <row r="29" spans="1:16" ht="23.25">
      <c r="A29" s="17" t="s">
        <v>100</v>
      </c>
      <c r="B29" s="255"/>
      <c r="C29" s="255"/>
      <c r="D29" s="189"/>
      <c r="E29" s="190"/>
      <c r="F29" s="190"/>
      <c r="G29" s="190"/>
      <c r="H29" s="190"/>
      <c r="I29" s="190"/>
      <c r="J29" s="190"/>
      <c r="K29" s="190"/>
      <c r="L29" s="190"/>
      <c r="M29" s="190"/>
      <c r="N29" s="190"/>
    </row>
    <row r="30" spans="1:16" ht="23.25">
      <c r="A30" s="17"/>
      <c r="B30" s="255"/>
      <c r="C30" s="255"/>
      <c r="D30" s="189"/>
      <c r="E30" s="190"/>
      <c r="F30" s="190"/>
      <c r="G30" s="190"/>
      <c r="H30" s="190"/>
      <c r="I30" s="190"/>
      <c r="J30" s="190"/>
      <c r="K30" s="190"/>
      <c r="L30" s="190"/>
      <c r="M30" s="190"/>
      <c r="N30" s="190"/>
    </row>
    <row r="31" spans="1:16">
      <c r="B31" s="193"/>
      <c r="C31" s="193"/>
      <c r="D31" s="351" t="s">
        <v>31</v>
      </c>
      <c r="E31" s="351"/>
      <c r="F31" s="351"/>
      <c r="G31" s="351"/>
      <c r="H31" s="351"/>
      <c r="I31" s="351"/>
      <c r="J31" s="351"/>
      <c r="K31" s="351"/>
      <c r="L31" s="351"/>
      <c r="M31" s="351"/>
      <c r="N31" s="351"/>
      <c r="O31" s="351"/>
      <c r="P31" s="351"/>
    </row>
    <row r="32" spans="1:16">
      <c r="B32" s="193"/>
      <c r="C32" s="193"/>
      <c r="E32" s="270"/>
      <c r="F32" s="270"/>
      <c r="G32" s="270"/>
      <c r="H32" s="270"/>
      <c r="I32" s="270"/>
      <c r="J32" s="270"/>
      <c r="K32" s="270"/>
      <c r="L32" s="270"/>
      <c r="M32" s="270"/>
      <c r="N32" s="111" t="s">
        <v>148</v>
      </c>
      <c r="O32" s="270"/>
      <c r="P32" s="270"/>
    </row>
    <row r="33" spans="1:16">
      <c r="B33" s="193"/>
      <c r="C33" s="193"/>
      <c r="D33" s="191"/>
      <c r="E33" s="111"/>
      <c r="F33" s="111"/>
      <c r="G33" s="111"/>
      <c r="H33" s="111"/>
      <c r="I33" s="111"/>
      <c r="J33" s="352" t="s">
        <v>26</v>
      </c>
      <c r="K33" s="352"/>
      <c r="L33" s="352"/>
      <c r="M33" s="111"/>
      <c r="N33" s="271" t="s">
        <v>8</v>
      </c>
    </row>
    <row r="34" spans="1:16">
      <c r="B34" s="193"/>
      <c r="C34" s="193"/>
      <c r="D34" s="191"/>
      <c r="E34" s="111"/>
      <c r="F34" s="191"/>
      <c r="G34" s="111"/>
      <c r="H34" s="193" t="s">
        <v>180</v>
      </c>
      <c r="I34" s="111"/>
      <c r="J34" s="194"/>
      <c r="K34" s="195"/>
      <c r="L34" s="195"/>
      <c r="M34" s="111"/>
      <c r="N34" s="111" t="s">
        <v>106</v>
      </c>
    </row>
    <row r="35" spans="1:16">
      <c r="A35" s="193"/>
      <c r="B35" s="193"/>
      <c r="C35" s="193"/>
      <c r="D35" s="191" t="s">
        <v>217</v>
      </c>
      <c r="E35" s="196"/>
      <c r="F35" s="111" t="s">
        <v>14</v>
      </c>
      <c r="G35" s="196"/>
      <c r="H35" s="111" t="s">
        <v>181</v>
      </c>
      <c r="I35" s="196"/>
      <c r="J35" s="111" t="s">
        <v>122</v>
      </c>
      <c r="K35" s="196"/>
      <c r="L35" s="111"/>
      <c r="M35" s="196"/>
      <c r="N35" s="111" t="s">
        <v>107</v>
      </c>
    </row>
    <row r="36" spans="1:16">
      <c r="A36" s="193"/>
      <c r="B36" s="122" t="s">
        <v>1</v>
      </c>
      <c r="C36" s="256"/>
      <c r="D36" s="191" t="s">
        <v>15</v>
      </c>
      <c r="E36" s="111"/>
      <c r="F36" s="111" t="s">
        <v>16</v>
      </c>
      <c r="G36" s="111"/>
      <c r="H36" s="111" t="s">
        <v>182</v>
      </c>
      <c r="I36" s="111"/>
      <c r="J36" s="111" t="s">
        <v>62</v>
      </c>
      <c r="K36" s="111"/>
      <c r="L36" s="111" t="s">
        <v>20</v>
      </c>
      <c r="M36" s="111"/>
      <c r="N36" s="111" t="s">
        <v>108</v>
      </c>
      <c r="P36" s="111" t="s">
        <v>17</v>
      </c>
    </row>
    <row r="37" spans="1:16">
      <c r="A37" s="193"/>
      <c r="B37" s="188"/>
      <c r="C37" s="256"/>
      <c r="D37" s="353" t="s">
        <v>79</v>
      </c>
      <c r="E37" s="353"/>
      <c r="F37" s="353"/>
      <c r="G37" s="353"/>
      <c r="H37" s="353"/>
      <c r="I37" s="353"/>
      <c r="J37" s="353"/>
      <c r="K37" s="353"/>
      <c r="L37" s="353"/>
      <c r="M37" s="353"/>
      <c r="N37" s="353"/>
      <c r="O37" s="353"/>
      <c r="P37" s="353"/>
    </row>
    <row r="38" spans="1:16">
      <c r="A38" s="257" t="s">
        <v>207</v>
      </c>
      <c r="B38" s="191"/>
      <c r="C38" s="256"/>
      <c r="D38" s="191"/>
      <c r="E38" s="193"/>
      <c r="F38" s="197"/>
      <c r="G38" s="193"/>
      <c r="H38" s="193"/>
      <c r="I38" s="193"/>
      <c r="J38" s="193"/>
      <c r="K38" s="193"/>
      <c r="L38" s="193"/>
      <c r="M38" s="193"/>
      <c r="P38" s="193"/>
    </row>
    <row r="39" spans="1:16">
      <c r="A39" s="257" t="s">
        <v>208</v>
      </c>
      <c r="B39" s="258"/>
      <c r="C39" s="259"/>
      <c r="D39" s="203">
        <v>590983</v>
      </c>
      <c r="E39" s="204"/>
      <c r="F39" s="203">
        <v>2156723</v>
      </c>
      <c r="G39" s="204"/>
      <c r="H39" s="205">
        <v>739</v>
      </c>
      <c r="I39" s="204"/>
      <c r="J39" s="203">
        <v>59140</v>
      </c>
      <c r="K39" s="204"/>
      <c r="L39" s="203">
        <v>7270273</v>
      </c>
      <c r="M39" s="204"/>
      <c r="N39" s="205">
        <v>1001</v>
      </c>
      <c r="P39" s="206">
        <f>SUM(D39:N39)</f>
        <v>10078859</v>
      </c>
    </row>
    <row r="40" spans="1:16">
      <c r="A40" s="201"/>
      <c r="B40" s="260"/>
      <c r="C40" s="202"/>
      <c r="D40" s="207"/>
      <c r="E40" s="164"/>
      <c r="F40" s="207"/>
      <c r="G40" s="164"/>
      <c r="H40" s="207"/>
      <c r="I40" s="164"/>
      <c r="J40" s="207"/>
      <c r="K40" s="164"/>
      <c r="L40" s="207"/>
      <c r="M40" s="164"/>
      <c r="N40" s="207"/>
      <c r="P40" s="207"/>
    </row>
    <row r="41" spans="1:16">
      <c r="A41" s="257" t="s">
        <v>166</v>
      </c>
      <c r="B41" s="260"/>
      <c r="C41" s="180"/>
      <c r="D41" s="207"/>
      <c r="E41" s="164"/>
      <c r="F41" s="207"/>
      <c r="G41" s="164"/>
      <c r="H41" s="164"/>
      <c r="I41" s="164"/>
      <c r="J41" s="164"/>
      <c r="K41" s="164"/>
      <c r="L41" s="164"/>
      <c r="O41" s="164"/>
      <c r="P41" s="164"/>
    </row>
    <row r="42" spans="1:16">
      <c r="A42" s="261" t="s">
        <v>218</v>
      </c>
      <c r="B42" s="260"/>
      <c r="C42" s="262"/>
      <c r="D42" s="207"/>
      <c r="F42" s="207"/>
      <c r="O42" s="159"/>
      <c r="P42" s="159"/>
    </row>
    <row r="43" spans="1:16">
      <c r="A43" s="263" t="s">
        <v>178</v>
      </c>
      <c r="B43" s="264"/>
      <c r="C43" s="262"/>
      <c r="D43" s="207">
        <f>'cet-Conso 10-11'!E49</f>
        <v>61</v>
      </c>
      <c r="F43" s="207">
        <f>'cet-Conso 10-11'!G49</f>
        <v>3355</v>
      </c>
      <c r="H43" s="159">
        <f>'cet-Conso 10-11'!I49</f>
        <v>-160</v>
      </c>
      <c r="J43" s="207">
        <v>0</v>
      </c>
      <c r="L43" s="207">
        <v>0</v>
      </c>
      <c r="N43" s="207">
        <v>0</v>
      </c>
      <c r="O43" s="159"/>
      <c r="P43" s="208">
        <f>SUM(D43:N43)</f>
        <v>3256</v>
      </c>
    </row>
    <row r="44" spans="1:16">
      <c r="A44" s="263" t="s">
        <v>179</v>
      </c>
      <c r="B44" s="264"/>
      <c r="C44" s="262"/>
      <c r="D44" s="207">
        <v>0</v>
      </c>
      <c r="F44" s="207">
        <f>'cet-Conso 10-11'!G50</f>
        <v>781</v>
      </c>
      <c r="H44" s="159">
        <f>'cet-Conso 10-11'!I50</f>
        <v>-579</v>
      </c>
      <c r="J44" s="207">
        <v>0</v>
      </c>
      <c r="L44" s="207">
        <v>0</v>
      </c>
      <c r="N44" s="207">
        <v>0</v>
      </c>
      <c r="O44" s="159"/>
      <c r="P44" s="208">
        <f>SUM(D44:N44)</f>
        <v>202</v>
      </c>
    </row>
    <row r="45" spans="1:16">
      <c r="A45" s="201" t="s">
        <v>160</v>
      </c>
      <c r="B45" s="264">
        <v>9</v>
      </c>
      <c r="C45" s="81"/>
      <c r="D45" s="209">
        <v>0</v>
      </c>
      <c r="E45" s="210"/>
      <c r="F45" s="209">
        <v>0</v>
      </c>
      <c r="G45" s="210"/>
      <c r="H45" s="209">
        <v>0</v>
      </c>
      <c r="I45" s="210"/>
      <c r="J45" s="207">
        <v>0</v>
      </c>
      <c r="K45" s="210"/>
      <c r="L45" s="211">
        <f>'CF 14-15'!H81</f>
        <v>-1418506</v>
      </c>
      <c r="N45" s="207">
        <v>0</v>
      </c>
      <c r="O45" s="210"/>
      <c r="P45" s="211">
        <f>SUM(D45:N45)</f>
        <v>-1418506</v>
      </c>
    </row>
    <row r="46" spans="1:16">
      <c r="A46" s="265" t="s">
        <v>192</v>
      </c>
      <c r="B46" s="266"/>
      <c r="C46" s="266"/>
      <c r="D46" s="212">
        <f>SUM(D43:D45)</f>
        <v>61</v>
      </c>
      <c r="E46" s="213"/>
      <c r="F46" s="212">
        <f>SUM(F43:F45)</f>
        <v>4136</v>
      </c>
      <c r="G46" s="213"/>
      <c r="H46" s="214">
        <f>SUM(H43:H45)</f>
        <v>-739</v>
      </c>
      <c r="I46" s="213"/>
      <c r="J46" s="215">
        <f>SUM(J43:J45)</f>
        <v>0</v>
      </c>
      <c r="K46" s="213"/>
      <c r="L46" s="214">
        <f>SUM(L43:L45)</f>
        <v>-1418506</v>
      </c>
      <c r="N46" s="215">
        <f>SUM(N43:N45)</f>
        <v>0</v>
      </c>
      <c r="O46" s="213"/>
      <c r="P46" s="214">
        <f>SUM(P43:P45)</f>
        <v>-1415048</v>
      </c>
    </row>
    <row r="47" spans="1:16">
      <c r="A47" s="267" t="s">
        <v>111</v>
      </c>
      <c r="B47" s="266"/>
      <c r="C47" s="266"/>
      <c r="D47" s="212">
        <f>D46</f>
        <v>61</v>
      </c>
      <c r="E47" s="213"/>
      <c r="F47" s="212">
        <f>F46</f>
        <v>4136</v>
      </c>
      <c r="G47" s="213"/>
      <c r="H47" s="214">
        <f>H46</f>
        <v>-739</v>
      </c>
      <c r="I47" s="213"/>
      <c r="J47" s="215">
        <f>J46</f>
        <v>0</v>
      </c>
      <c r="K47" s="213"/>
      <c r="L47" s="216">
        <f>L46</f>
        <v>-1418506</v>
      </c>
      <c r="N47" s="215">
        <f>N46</f>
        <v>0</v>
      </c>
      <c r="O47" s="213"/>
      <c r="P47" s="216">
        <f>P46</f>
        <v>-1415048</v>
      </c>
    </row>
    <row r="48" spans="1:16">
      <c r="A48" s="265"/>
      <c r="B48" s="266"/>
      <c r="C48" s="266"/>
      <c r="D48" s="203"/>
      <c r="E48" s="213"/>
      <c r="F48" s="203"/>
      <c r="G48" s="213"/>
      <c r="H48" s="203"/>
      <c r="I48" s="213"/>
      <c r="J48" s="217"/>
      <c r="K48" s="213"/>
      <c r="L48" s="218"/>
      <c r="N48" s="219"/>
      <c r="O48" s="213"/>
      <c r="P48" s="218"/>
    </row>
    <row r="49" spans="1:16">
      <c r="A49" s="257" t="s">
        <v>75</v>
      </c>
      <c r="B49" s="202"/>
      <c r="C49" s="202"/>
      <c r="F49" s="188"/>
      <c r="J49" s="203"/>
      <c r="P49" s="159"/>
    </row>
    <row r="50" spans="1:16">
      <c r="A50" s="201" t="s">
        <v>76</v>
      </c>
      <c r="B50" s="202"/>
      <c r="C50" s="202"/>
      <c r="D50" s="209">
        <v>0</v>
      </c>
      <c r="E50" s="220"/>
      <c r="F50" s="209">
        <v>0</v>
      </c>
      <c r="G50" s="220"/>
      <c r="H50" s="209">
        <v>0</v>
      </c>
      <c r="I50" s="220"/>
      <c r="J50" s="209">
        <v>0</v>
      </c>
      <c r="K50" s="220"/>
      <c r="L50" s="221">
        <f>'PL 8-9 (9 Month)'!H48</f>
        <v>1960232</v>
      </c>
      <c r="M50" s="220"/>
      <c r="N50" s="209">
        <v>0</v>
      </c>
      <c r="P50" s="211">
        <f>SUM(F50:N50)</f>
        <v>1960232</v>
      </c>
    </row>
    <row r="51" spans="1:16">
      <c r="A51" s="257" t="s">
        <v>78</v>
      </c>
      <c r="B51" s="266"/>
      <c r="C51" s="266"/>
      <c r="D51" s="215">
        <f>SUM(D50:D50)</f>
        <v>0</v>
      </c>
      <c r="E51" s="213"/>
      <c r="F51" s="215">
        <f>SUM(F50:F50)</f>
        <v>0</v>
      </c>
      <c r="G51" s="213"/>
      <c r="H51" s="215">
        <f>SUM(H50:H50)</f>
        <v>0</v>
      </c>
      <c r="I51" s="213"/>
      <c r="J51" s="215">
        <f>SUM(J50:J50)</f>
        <v>0</v>
      </c>
      <c r="K51" s="213"/>
      <c r="L51" s="215">
        <f>SUM(L50:L50)</f>
        <v>1960232</v>
      </c>
      <c r="M51" s="213"/>
      <c r="N51" s="215">
        <f>SUM(N50:N50)</f>
        <v>0</v>
      </c>
      <c r="P51" s="215">
        <f>SUM(P50:P50)</f>
        <v>1960232</v>
      </c>
    </row>
    <row r="52" spans="1:16">
      <c r="A52" s="257"/>
      <c r="B52" s="266"/>
      <c r="C52" s="266"/>
      <c r="D52" s="222"/>
      <c r="E52" s="213"/>
      <c r="F52" s="222"/>
      <c r="G52" s="213"/>
      <c r="H52" s="222"/>
      <c r="I52" s="213"/>
      <c r="J52" s="222"/>
      <c r="K52" s="213"/>
      <c r="L52" s="203"/>
      <c r="M52" s="213"/>
      <c r="P52" s="203"/>
    </row>
    <row r="53" spans="1:16" ht="21.75" thickBot="1">
      <c r="A53" s="257" t="s">
        <v>209</v>
      </c>
      <c r="B53" s="257"/>
      <c r="C53" s="257"/>
      <c r="D53" s="223">
        <f>D39+D47+D51</f>
        <v>591044</v>
      </c>
      <c r="E53" s="213"/>
      <c r="F53" s="223">
        <f>F39+F47+F51</f>
        <v>2160859</v>
      </c>
      <c r="G53" s="213"/>
      <c r="H53" s="340">
        <f>H39+H47+H51</f>
        <v>0</v>
      </c>
      <c r="I53" s="213"/>
      <c r="J53" s="223">
        <f>J39+J47+J51</f>
        <v>59140</v>
      </c>
      <c r="K53" s="213"/>
      <c r="L53" s="223">
        <f>L39+L47+L51</f>
        <v>7811999</v>
      </c>
      <c r="M53" s="213"/>
      <c r="N53" s="223">
        <f>N39+N47+N51</f>
        <v>1001</v>
      </c>
      <c r="P53" s="223">
        <f>P39+P47+P51</f>
        <v>10624043</v>
      </c>
    </row>
    <row r="54" spans="1:16" ht="21.75" thickTop="1"/>
  </sheetData>
  <mergeCells count="6">
    <mergeCell ref="D31:P31"/>
    <mergeCell ref="J33:L33"/>
    <mergeCell ref="D37:P37"/>
    <mergeCell ref="D4:P4"/>
    <mergeCell ref="J6:L6"/>
    <mergeCell ref="D10:P10"/>
  </mergeCells>
  <pageMargins left="0.7" right="0.7" top="0.48" bottom="0.5" header="0.5" footer="0.5"/>
  <pageSetup paperSize="9" scale="83" firstPageNumber="12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New,Regular"หมายเหตุประกอบงบการเงินเป็นส่วนหนึ่งของงบการเงินระหว่างกาลนี้&amp;C&amp;"Angsana New,Regular"&amp;P</oddFooter>
  </headerFooter>
  <rowBreaks count="1" manualBreakCount="1">
    <brk id="27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R102"/>
  <sheetViews>
    <sheetView showGridLines="0" view="pageBreakPreview" topLeftCell="A85" zoomScale="85" zoomScaleNormal="85" zoomScaleSheetLayoutView="85" workbookViewId="0">
      <selection activeCell="D48" sqref="D48"/>
    </sheetView>
  </sheetViews>
  <sheetFormatPr defaultColWidth="10.5703125" defaultRowHeight="19.5" customHeight="1"/>
  <cols>
    <col min="1" max="1" width="45" style="26" customWidth="1"/>
    <col min="2" max="2" width="10.5703125" style="27" customWidth="1"/>
    <col min="3" max="3" width="5" style="27" customWidth="1"/>
    <col min="4" max="4" width="13.140625" style="39" customWidth="1"/>
    <col min="5" max="5" width="1" style="27" customWidth="1"/>
    <col min="6" max="6" width="13.140625" style="39" customWidth="1"/>
    <col min="7" max="7" width="1" style="33" customWidth="1"/>
    <col min="8" max="8" width="13.140625" style="39" customWidth="1"/>
    <col min="9" max="9" width="1" style="27" customWidth="1"/>
    <col min="10" max="10" width="13.140625" style="39" customWidth="1"/>
    <col min="11" max="16384" width="10.5703125" style="27"/>
  </cols>
  <sheetData>
    <row r="1" spans="1:11" s="24" customFormat="1" ht="21.75" customHeight="1">
      <c r="A1" s="16" t="s">
        <v>98</v>
      </c>
      <c r="B1" s="22"/>
      <c r="C1" s="22"/>
      <c r="D1" s="22"/>
      <c r="E1" s="22"/>
      <c r="F1" s="22"/>
      <c r="G1" s="22"/>
      <c r="H1" s="22"/>
      <c r="I1" s="22"/>
      <c r="J1" s="22"/>
    </row>
    <row r="2" spans="1:11" ht="21.75" customHeight="1">
      <c r="A2" s="59" t="s">
        <v>101</v>
      </c>
      <c r="B2" s="22"/>
      <c r="C2" s="22"/>
      <c r="D2" s="22"/>
      <c r="E2" s="22"/>
      <c r="F2" s="22"/>
      <c r="G2" s="22"/>
      <c r="H2" s="22"/>
      <c r="I2" s="22"/>
      <c r="J2" s="22"/>
      <c r="K2" s="24"/>
    </row>
    <row r="3" spans="1:11" ht="21.75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24"/>
    </row>
    <row r="4" spans="1:11" ht="21.75" customHeight="1">
      <c r="C4" s="28"/>
      <c r="D4" s="345" t="s">
        <v>0</v>
      </c>
      <c r="E4" s="345"/>
      <c r="F4" s="345"/>
      <c r="G4" s="28"/>
      <c r="H4" s="345" t="s">
        <v>31</v>
      </c>
      <c r="I4" s="345"/>
      <c r="J4" s="345"/>
      <c r="K4" s="24"/>
    </row>
    <row r="5" spans="1:11" ht="21.75" customHeight="1">
      <c r="C5" s="28"/>
      <c r="D5" s="346" t="s">
        <v>200</v>
      </c>
      <c r="E5" s="346"/>
      <c r="F5" s="346"/>
      <c r="G5" s="28"/>
      <c r="H5" s="346" t="s">
        <v>200</v>
      </c>
      <c r="I5" s="346"/>
      <c r="J5" s="346"/>
    </row>
    <row r="6" spans="1:11" ht="21.75" customHeight="1">
      <c r="C6" s="28"/>
      <c r="D6" s="346" t="s">
        <v>197</v>
      </c>
      <c r="E6" s="346"/>
      <c r="F6" s="346"/>
      <c r="G6" s="28"/>
      <c r="H6" s="346" t="s">
        <v>197</v>
      </c>
      <c r="I6" s="346"/>
      <c r="J6" s="346"/>
    </row>
    <row r="7" spans="1:11" ht="21.75" customHeight="1">
      <c r="B7" s="30"/>
      <c r="C7" s="29"/>
      <c r="D7" s="11" t="s">
        <v>206</v>
      </c>
      <c r="E7" s="11"/>
      <c r="F7" s="11" t="s">
        <v>193</v>
      </c>
      <c r="G7" s="11"/>
      <c r="H7" s="11" t="s">
        <v>206</v>
      </c>
      <c r="I7" s="11"/>
      <c r="J7" s="11" t="s">
        <v>193</v>
      </c>
    </row>
    <row r="8" spans="1:11" ht="21.75" customHeight="1">
      <c r="B8" s="31"/>
      <c r="C8" s="29"/>
      <c r="D8" s="344" t="s">
        <v>79</v>
      </c>
      <c r="E8" s="344"/>
      <c r="F8" s="344"/>
      <c r="G8" s="344"/>
      <c r="H8" s="344"/>
      <c r="I8" s="344"/>
      <c r="J8" s="344"/>
    </row>
    <row r="9" spans="1:11" ht="21.75" customHeight="1">
      <c r="A9" s="60" t="s">
        <v>27</v>
      </c>
      <c r="G9" s="27"/>
    </row>
    <row r="10" spans="1:11" ht="21.75" customHeight="1">
      <c r="A10" s="26" t="s">
        <v>72</v>
      </c>
      <c r="B10" s="29"/>
      <c r="C10" s="29"/>
      <c r="D10" s="34">
        <f>'PL 8-9 (9 Month)'!D31</f>
        <v>1260652</v>
      </c>
      <c r="E10" s="34"/>
      <c r="F10" s="34">
        <f>'PL 8-9 (9 Month)'!F31</f>
        <v>1840850</v>
      </c>
      <c r="G10" s="34"/>
      <c r="H10" s="118">
        <f>'PL 8-9 (9 Month)'!H31</f>
        <v>1960232</v>
      </c>
      <c r="I10" s="34"/>
      <c r="J10" s="118">
        <f>'PL 8-9 (9 Month)'!J31</f>
        <v>2514829</v>
      </c>
    </row>
    <row r="11" spans="1:11" s="33" customFormat="1" ht="21.75" customHeight="1">
      <c r="A11" s="61" t="s">
        <v>123</v>
      </c>
      <c r="B11" s="29"/>
      <c r="C11" s="29"/>
      <c r="D11" s="34"/>
      <c r="E11" s="34"/>
      <c r="F11" s="34"/>
      <c r="G11" s="34"/>
      <c r="H11" s="118"/>
      <c r="I11" s="34"/>
      <c r="J11" s="118"/>
      <c r="K11" s="27"/>
    </row>
    <row r="12" spans="1:11" ht="21.75" customHeight="1">
      <c r="A12" s="64" t="s">
        <v>195</v>
      </c>
      <c r="B12" s="14"/>
      <c r="C12" s="29"/>
      <c r="D12" s="34">
        <v>82222</v>
      </c>
      <c r="E12" s="34"/>
      <c r="F12" s="34">
        <f>-8719+120112</f>
        <v>111393</v>
      </c>
      <c r="G12" s="34"/>
      <c r="H12" s="20">
        <f>10521+30</f>
        <v>10551</v>
      </c>
      <c r="I12" s="34"/>
      <c r="J12" s="20">
        <v>5168</v>
      </c>
    </row>
    <row r="13" spans="1:11" s="33" customFormat="1" ht="21.75" customHeight="1">
      <c r="A13" s="24" t="s">
        <v>161</v>
      </c>
      <c r="B13" s="29"/>
      <c r="C13" s="29"/>
      <c r="D13" s="34">
        <v>-11157</v>
      </c>
      <c r="E13" s="34"/>
      <c r="F13" s="34">
        <f>-'PL 8-9 (9 Month)'!F28</f>
        <v>-14404</v>
      </c>
      <c r="G13" s="34"/>
      <c r="H13" s="20">
        <v>0</v>
      </c>
      <c r="I13" s="34"/>
      <c r="J13" s="20">
        <v>0</v>
      </c>
    </row>
    <row r="14" spans="1:11" ht="21.75">
      <c r="A14" s="62" t="s">
        <v>167</v>
      </c>
      <c r="B14" s="29"/>
      <c r="C14" s="29"/>
      <c r="D14" s="34">
        <v>826944</v>
      </c>
      <c r="E14" s="34"/>
      <c r="F14" s="34">
        <f>770563+32276</f>
        <v>802839</v>
      </c>
      <c r="G14" s="34"/>
      <c r="H14" s="118">
        <f>455204+13454</f>
        <v>468658</v>
      </c>
      <c r="I14" s="34"/>
      <c r="J14" s="118">
        <f>437020+13380</f>
        <v>450400</v>
      </c>
      <c r="K14" s="33"/>
    </row>
    <row r="15" spans="1:11" ht="21.75" customHeight="1">
      <c r="A15" s="62" t="s">
        <v>153</v>
      </c>
      <c r="B15" s="29"/>
      <c r="C15" s="29"/>
      <c r="D15" s="34">
        <v>23643</v>
      </c>
      <c r="E15" s="34"/>
      <c r="F15" s="34">
        <v>32050</v>
      </c>
      <c r="G15" s="34"/>
      <c r="H15" s="118">
        <v>18500</v>
      </c>
      <c r="I15" s="34"/>
      <c r="J15" s="118">
        <v>18607</v>
      </c>
    </row>
    <row r="16" spans="1:11" ht="21.75" customHeight="1">
      <c r="A16" s="62" t="s">
        <v>222</v>
      </c>
      <c r="B16" s="29"/>
      <c r="C16" s="29"/>
      <c r="D16" s="34">
        <v>-8</v>
      </c>
      <c r="E16" s="34"/>
      <c r="F16" s="34">
        <v>-37</v>
      </c>
      <c r="G16" s="40"/>
      <c r="H16" s="20">
        <v>0</v>
      </c>
      <c r="I16" s="40"/>
      <c r="J16" s="20">
        <v>0</v>
      </c>
    </row>
    <row r="17" spans="1:10" ht="21.75" customHeight="1">
      <c r="A17" s="354" t="s">
        <v>219</v>
      </c>
      <c r="B17" s="354"/>
      <c r="C17" s="29"/>
      <c r="D17" s="34">
        <v>-1589</v>
      </c>
      <c r="E17" s="34"/>
      <c r="F17" s="34">
        <v>42089</v>
      </c>
      <c r="G17" s="34"/>
      <c r="H17" s="338">
        <v>-11330</v>
      </c>
      <c r="I17" s="34"/>
      <c r="J17" s="118">
        <v>21500</v>
      </c>
    </row>
    <row r="18" spans="1:10" ht="21.75" hidden="1" customHeight="1">
      <c r="A18" s="42" t="s">
        <v>203</v>
      </c>
      <c r="B18" s="63"/>
      <c r="C18" s="29"/>
      <c r="D18" s="15">
        <v>0</v>
      </c>
      <c r="E18" s="34"/>
      <c r="F18" s="15">
        <v>0</v>
      </c>
      <c r="G18" s="34"/>
      <c r="H18" s="20">
        <v>0</v>
      </c>
      <c r="I18" s="34"/>
      <c r="J18" s="20">
        <v>0</v>
      </c>
    </row>
    <row r="19" spans="1:10" ht="21.75" customHeight="1">
      <c r="A19" s="42" t="s">
        <v>220</v>
      </c>
      <c r="B19" s="63"/>
      <c r="C19" s="29"/>
      <c r="D19" s="15">
        <v>0</v>
      </c>
      <c r="E19" s="34"/>
      <c r="F19" s="34">
        <v>69632</v>
      </c>
      <c r="G19" s="34"/>
      <c r="H19" s="20">
        <v>0</v>
      </c>
      <c r="I19" s="34"/>
      <c r="J19" s="20">
        <v>0</v>
      </c>
    </row>
    <row r="20" spans="1:10" ht="21.75" customHeight="1">
      <c r="A20" s="29" t="s">
        <v>204</v>
      </c>
      <c r="B20" s="29"/>
      <c r="C20" s="29"/>
      <c r="D20" s="34">
        <v>859</v>
      </c>
      <c r="E20" s="34"/>
      <c r="F20" s="34">
        <v>22238</v>
      </c>
      <c r="G20" s="34"/>
      <c r="H20" s="34">
        <v>-165</v>
      </c>
      <c r="I20" s="34"/>
      <c r="J20" s="34">
        <v>-622</v>
      </c>
    </row>
    <row r="21" spans="1:10" ht="21.75" customHeight="1">
      <c r="A21" s="62" t="s">
        <v>189</v>
      </c>
      <c r="B21" s="29"/>
      <c r="C21" s="29"/>
      <c r="D21" s="34">
        <v>2314</v>
      </c>
      <c r="E21" s="34"/>
      <c r="F21" s="34">
        <v>4011</v>
      </c>
      <c r="G21" s="34"/>
      <c r="H21" s="118">
        <v>781</v>
      </c>
      <c r="I21" s="34"/>
      <c r="J21" s="118">
        <v>556</v>
      </c>
    </row>
    <row r="22" spans="1:10" ht="21.75" customHeight="1">
      <c r="A22" s="119" t="s">
        <v>188</v>
      </c>
      <c r="B22" s="29"/>
      <c r="C22" s="29"/>
      <c r="D22" s="116">
        <v>2423</v>
      </c>
      <c r="E22" s="34"/>
      <c r="F22" s="116">
        <v>2001</v>
      </c>
      <c r="G22" s="34"/>
      <c r="H22" s="125">
        <v>0</v>
      </c>
      <c r="I22" s="40"/>
      <c r="J22" s="125">
        <v>0</v>
      </c>
    </row>
    <row r="23" spans="1:10" ht="21.75" customHeight="1">
      <c r="A23" s="119" t="s">
        <v>210</v>
      </c>
      <c r="B23" s="29"/>
      <c r="C23" s="29"/>
      <c r="D23" s="116">
        <v>10386</v>
      </c>
      <c r="E23" s="34"/>
      <c r="F23" s="116">
        <v>0</v>
      </c>
      <c r="G23" s="34"/>
      <c r="H23" s="125">
        <v>0</v>
      </c>
      <c r="I23" s="40"/>
      <c r="J23" s="125">
        <v>0</v>
      </c>
    </row>
    <row r="24" spans="1:10" ht="21.75" customHeight="1">
      <c r="A24" s="63" t="s">
        <v>127</v>
      </c>
      <c r="B24" s="63"/>
      <c r="C24" s="29"/>
      <c r="D24" s="34">
        <v>23287</v>
      </c>
      <c r="E24" s="34"/>
      <c r="F24" s="34">
        <v>22353</v>
      </c>
      <c r="G24" s="34"/>
      <c r="H24" s="118">
        <v>11010</v>
      </c>
      <c r="I24" s="34"/>
      <c r="J24" s="118">
        <v>31582</v>
      </c>
    </row>
    <row r="25" spans="1:10" ht="21.75" customHeight="1">
      <c r="A25" s="120" t="s">
        <v>221</v>
      </c>
      <c r="B25" s="29"/>
      <c r="C25" s="29"/>
      <c r="D25" s="34"/>
      <c r="E25" s="34"/>
      <c r="F25" s="34"/>
      <c r="G25" s="34"/>
      <c r="H25" s="118"/>
      <c r="I25" s="34"/>
      <c r="J25" s="118"/>
    </row>
    <row r="26" spans="1:10" ht="21.75" customHeight="1">
      <c r="A26" s="29" t="s">
        <v>196</v>
      </c>
      <c r="B26" s="29"/>
      <c r="C26" s="29"/>
      <c r="D26" s="34">
        <v>7165</v>
      </c>
      <c r="E26" s="34"/>
      <c r="F26" s="34">
        <f>60834+10645</f>
        <v>71479</v>
      </c>
      <c r="G26" s="34"/>
      <c r="H26" s="118">
        <f>-5101+3669</f>
        <v>-1432</v>
      </c>
      <c r="I26" s="34"/>
      <c r="J26" s="118">
        <v>26608</v>
      </c>
    </row>
    <row r="27" spans="1:10" ht="19.5" customHeight="1">
      <c r="A27" s="29" t="s">
        <v>86</v>
      </c>
      <c r="B27" s="29"/>
      <c r="C27" s="29"/>
      <c r="D27" s="20">
        <v>202</v>
      </c>
      <c r="E27" s="34"/>
      <c r="F27" s="20">
        <v>1091</v>
      </c>
      <c r="G27" s="34"/>
      <c r="H27" s="125">
        <v>123</v>
      </c>
      <c r="I27" s="34"/>
      <c r="J27" s="125">
        <v>577</v>
      </c>
    </row>
    <row r="28" spans="1:10" ht="21.75" hidden="1" customHeight="1">
      <c r="A28" s="29" t="s">
        <v>147</v>
      </c>
      <c r="B28" s="29"/>
      <c r="C28" s="29"/>
      <c r="D28" s="34"/>
      <c r="E28" s="34"/>
      <c r="F28" s="34"/>
      <c r="G28" s="15"/>
      <c r="H28" s="126"/>
      <c r="I28" s="15"/>
      <c r="J28" s="126"/>
    </row>
    <row r="29" spans="1:10" ht="21.75" hidden="1" customHeight="1">
      <c r="A29" s="29" t="s">
        <v>144</v>
      </c>
      <c r="B29" s="29"/>
      <c r="C29" s="29"/>
      <c r="D29" s="15"/>
      <c r="E29" s="34"/>
      <c r="F29" s="15"/>
      <c r="G29" s="15"/>
      <c r="H29" s="126"/>
      <c r="I29" s="15"/>
      <c r="J29" s="126"/>
    </row>
    <row r="30" spans="1:10" s="1" customFormat="1" ht="20.25" customHeight="1">
      <c r="A30" s="86" t="s">
        <v>43</v>
      </c>
      <c r="B30" s="86"/>
      <c r="C30" s="2"/>
      <c r="D30" s="85">
        <v>0</v>
      </c>
      <c r="E30" s="15"/>
      <c r="F30" s="85">
        <v>0</v>
      </c>
      <c r="G30" s="5"/>
      <c r="H30" s="118">
        <v>-1601702</v>
      </c>
      <c r="I30" s="5"/>
      <c r="J30" s="118">
        <f>-'PL 8-9 (9 Month)'!J13</f>
        <v>-1734602</v>
      </c>
    </row>
    <row r="31" spans="1:10" s="1" customFormat="1" ht="20.25" customHeight="1">
      <c r="A31" s="86" t="s">
        <v>169</v>
      </c>
      <c r="B31" s="86"/>
      <c r="C31" s="2"/>
      <c r="D31" s="85">
        <v>0</v>
      </c>
      <c r="E31" s="15"/>
      <c r="F31" s="85">
        <v>0</v>
      </c>
      <c r="G31" s="5"/>
      <c r="H31" s="127">
        <v>-16271</v>
      </c>
      <c r="I31" s="5"/>
      <c r="J31" s="127">
        <f>-'PL 8-9 (9 Month)'!J16</f>
        <v>-17360</v>
      </c>
    </row>
    <row r="32" spans="1:10" ht="21.75" customHeight="1">
      <c r="A32" s="64" t="s">
        <v>74</v>
      </c>
      <c r="B32" s="113"/>
      <c r="C32" s="29"/>
      <c r="D32" s="48">
        <v>73955</v>
      </c>
      <c r="E32" s="34"/>
      <c r="F32" s="48">
        <v>41131</v>
      </c>
      <c r="G32" s="34"/>
      <c r="H32" s="128">
        <v>51416</v>
      </c>
      <c r="I32" s="40"/>
      <c r="J32" s="128">
        <v>31385</v>
      </c>
    </row>
    <row r="33" spans="1:15" ht="21.75" customHeight="1">
      <c r="A33" s="65"/>
      <c r="B33" s="29"/>
      <c r="C33" s="29"/>
      <c r="D33" s="28">
        <f>SUM(D10:D32)</f>
        <v>2301298</v>
      </c>
      <c r="E33" s="28"/>
      <c r="F33" s="28">
        <f>SUM(F10:F32)</f>
        <v>3048716</v>
      </c>
      <c r="G33" s="28"/>
      <c r="H33" s="28">
        <f>SUM(H10:H32)</f>
        <v>890371</v>
      </c>
      <c r="I33" s="28"/>
      <c r="J33" s="28">
        <f>SUM(J10:J32)</f>
        <v>1348628</v>
      </c>
    </row>
    <row r="34" spans="1:15" ht="23.1" customHeight="1">
      <c r="A34" s="117" t="s">
        <v>73</v>
      </c>
      <c r="B34" s="29"/>
      <c r="D34" s="66"/>
      <c r="E34" s="66"/>
      <c r="F34" s="66"/>
      <c r="G34" s="66"/>
      <c r="H34" s="66"/>
      <c r="I34" s="39"/>
      <c r="J34" s="66"/>
    </row>
    <row r="35" spans="1:15" ht="22.5" customHeight="1">
      <c r="A35" s="62" t="s">
        <v>119</v>
      </c>
      <c r="B35" s="29"/>
      <c r="D35" s="34">
        <v>355348</v>
      </c>
      <c r="E35" s="28"/>
      <c r="F35" s="34">
        <f>-543873</f>
        <v>-543873</v>
      </c>
      <c r="G35" s="28"/>
      <c r="H35" s="34">
        <v>341243</v>
      </c>
      <c r="I35" s="28"/>
      <c r="J35" s="34">
        <v>-364529</v>
      </c>
    </row>
    <row r="36" spans="1:15" ht="21.75" customHeight="1">
      <c r="A36" s="62" t="s">
        <v>47</v>
      </c>
      <c r="B36" s="29"/>
      <c r="D36" s="34">
        <v>685247</v>
      </c>
      <c r="E36" s="28"/>
      <c r="F36" s="34">
        <v>-487579</v>
      </c>
      <c r="G36" s="28"/>
      <c r="H36" s="34">
        <v>439032</v>
      </c>
      <c r="I36" s="28"/>
      <c r="J36" s="34">
        <v>-435709</v>
      </c>
    </row>
    <row r="37" spans="1:15" ht="21.75" hidden="1" customHeight="1">
      <c r="A37" s="62" t="s">
        <v>171</v>
      </c>
      <c r="B37" s="29"/>
      <c r="D37" s="85"/>
      <c r="E37" s="28"/>
      <c r="F37" s="85"/>
      <c r="G37" s="28"/>
      <c r="H37" s="85"/>
      <c r="I37" s="28"/>
      <c r="J37" s="85"/>
    </row>
    <row r="38" spans="1:15" ht="22.5" customHeight="1">
      <c r="A38" s="62" t="s">
        <v>34</v>
      </c>
      <c r="B38" s="29"/>
      <c r="D38" s="118">
        <v>38384</v>
      </c>
      <c r="E38" s="28"/>
      <c r="F38" s="118">
        <v>-28070</v>
      </c>
      <c r="G38" s="28"/>
      <c r="H38" s="118">
        <v>19727</v>
      </c>
      <c r="I38" s="28"/>
      <c r="J38" s="118">
        <v>4002</v>
      </c>
      <c r="O38" s="34"/>
    </row>
    <row r="39" spans="1:15" ht="22.5" customHeight="1">
      <c r="A39" s="62" t="s">
        <v>152</v>
      </c>
      <c r="B39" s="29"/>
      <c r="D39" s="118">
        <v>-7430</v>
      </c>
      <c r="E39" s="28"/>
      <c r="F39" s="118">
        <v>-16158</v>
      </c>
      <c r="G39" s="28"/>
      <c r="H39" s="118">
        <v>-7430</v>
      </c>
      <c r="I39" s="28"/>
      <c r="J39" s="118">
        <v>-16158</v>
      </c>
    </row>
    <row r="40" spans="1:15" ht="22.5" customHeight="1">
      <c r="A40" s="62" t="s">
        <v>50</v>
      </c>
      <c r="B40" s="29"/>
      <c r="D40" s="118">
        <v>4053</v>
      </c>
      <c r="E40" s="28"/>
      <c r="F40" s="118">
        <v>29838</v>
      </c>
      <c r="G40" s="28"/>
      <c r="H40" s="118">
        <v>0</v>
      </c>
      <c r="I40" s="28"/>
      <c r="J40" s="118">
        <v>5545</v>
      </c>
    </row>
    <row r="41" spans="1:15" ht="22.5" customHeight="1">
      <c r="A41" s="62" t="s">
        <v>114</v>
      </c>
      <c r="B41" s="29"/>
      <c r="D41" s="124">
        <v>-245054</v>
      </c>
      <c r="E41" s="28"/>
      <c r="F41" s="124">
        <v>-240740</v>
      </c>
      <c r="G41" s="28"/>
      <c r="H41" s="124">
        <v>-285496</v>
      </c>
      <c r="I41" s="28"/>
      <c r="J41" s="124">
        <v>-5679</v>
      </c>
    </row>
    <row r="42" spans="1:15" ht="22.5" customHeight="1">
      <c r="A42" s="62" t="s">
        <v>213</v>
      </c>
      <c r="B42" s="29"/>
      <c r="D42" s="124">
        <v>36360</v>
      </c>
      <c r="E42" s="28"/>
      <c r="F42" s="126">
        <v>0</v>
      </c>
      <c r="G42" s="28"/>
      <c r="H42" s="126">
        <v>0</v>
      </c>
      <c r="I42" s="28"/>
      <c r="J42" s="126">
        <v>0</v>
      </c>
    </row>
    <row r="43" spans="1:15" ht="22.5" customHeight="1">
      <c r="A43" s="62" t="s">
        <v>164</v>
      </c>
      <c r="B43" s="29"/>
      <c r="D43" s="124">
        <v>9487</v>
      </c>
      <c r="E43" s="28"/>
      <c r="F43" s="124">
        <v>-2728</v>
      </c>
      <c r="G43" s="85"/>
      <c r="H43" s="85">
        <v>0</v>
      </c>
      <c r="I43" s="85"/>
      <c r="J43" s="85">
        <v>0</v>
      </c>
    </row>
    <row r="44" spans="1:15" ht="21.75">
      <c r="A44" s="4" t="s">
        <v>137</v>
      </c>
      <c r="B44" s="29"/>
      <c r="D44" s="121">
        <v>-41035</v>
      </c>
      <c r="E44" s="28"/>
      <c r="F44" s="121">
        <v>-23428</v>
      </c>
      <c r="G44" s="28"/>
      <c r="H44" s="128">
        <v>-16606</v>
      </c>
      <c r="I44" s="28"/>
      <c r="J44" s="128">
        <v>-10246</v>
      </c>
    </row>
    <row r="45" spans="1:15" ht="21.75">
      <c r="A45" s="62" t="s">
        <v>126</v>
      </c>
      <c r="B45" s="29"/>
      <c r="D45" s="28">
        <f>SUM(D33:D44)</f>
        <v>3136658</v>
      </c>
      <c r="E45" s="28"/>
      <c r="F45" s="28">
        <f>SUM(F33:F44)</f>
        <v>1735978</v>
      </c>
      <c r="G45" s="28"/>
      <c r="H45" s="28">
        <f>SUM(H33:H44)</f>
        <v>1380841</v>
      </c>
      <c r="I45" s="28"/>
      <c r="J45" s="28">
        <f>SUM(J33:J44)</f>
        <v>525854</v>
      </c>
    </row>
    <row r="46" spans="1:15" ht="21.75" customHeight="1">
      <c r="A46" s="62" t="s">
        <v>121</v>
      </c>
      <c r="B46" s="29"/>
      <c r="D46" s="48">
        <v>-109253</v>
      </c>
      <c r="E46" s="28"/>
      <c r="F46" s="48">
        <v>-205270</v>
      </c>
      <c r="G46" s="28"/>
      <c r="H46" s="48">
        <v>-11623</v>
      </c>
      <c r="I46" s="34"/>
      <c r="J46" s="48">
        <v>-11660</v>
      </c>
    </row>
    <row r="47" spans="1:15" ht="21.75" customHeight="1">
      <c r="A47" s="65" t="s">
        <v>125</v>
      </c>
      <c r="B47" s="29"/>
      <c r="D47" s="54">
        <f>SUM(D45:D46)</f>
        <v>3027405</v>
      </c>
      <c r="E47" s="37"/>
      <c r="F47" s="54">
        <f>SUM(F45:F46)</f>
        <v>1530708</v>
      </c>
      <c r="G47" s="37"/>
      <c r="H47" s="54">
        <f>SUM(H45:H46)</f>
        <v>1369218</v>
      </c>
      <c r="I47" s="37"/>
      <c r="J47" s="54">
        <f>SUM(J45:J46)</f>
        <v>514194</v>
      </c>
    </row>
    <row r="48" spans="1:15" s="46" customFormat="1" ht="21.75" customHeight="1">
      <c r="A48" s="62"/>
      <c r="B48" s="29"/>
      <c r="C48" s="27"/>
      <c r="D48" s="68"/>
      <c r="E48" s="67"/>
      <c r="F48" s="68"/>
      <c r="G48" s="67"/>
      <c r="H48" s="68"/>
      <c r="I48" s="67"/>
      <c r="J48" s="68"/>
      <c r="K48" s="50"/>
    </row>
    <row r="49" spans="1:18" s="24" customFormat="1" ht="21" customHeight="1">
      <c r="A49" s="16" t="s">
        <v>98</v>
      </c>
      <c r="B49" s="22"/>
      <c r="C49" s="22"/>
      <c r="D49" s="4"/>
      <c r="E49" s="22"/>
      <c r="F49" s="4"/>
      <c r="G49" s="22"/>
      <c r="H49" s="22"/>
      <c r="I49" s="22"/>
      <c r="J49" s="22"/>
    </row>
    <row r="50" spans="1:18" ht="21" customHeight="1">
      <c r="A50" s="59" t="s">
        <v>101</v>
      </c>
      <c r="B50" s="22"/>
      <c r="C50" s="22"/>
      <c r="D50" s="22"/>
      <c r="E50" s="22"/>
      <c r="F50" s="22"/>
      <c r="G50" s="22"/>
      <c r="H50" s="22"/>
      <c r="I50" s="22"/>
      <c r="J50" s="22"/>
      <c r="K50" s="24"/>
    </row>
    <row r="51" spans="1:18" ht="21.6" customHeight="1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24"/>
    </row>
    <row r="52" spans="1:18" ht="21.75" customHeight="1">
      <c r="C52" s="28"/>
      <c r="D52" s="345" t="s">
        <v>0</v>
      </c>
      <c r="E52" s="345"/>
      <c r="F52" s="345"/>
      <c r="G52" s="28"/>
      <c r="H52" s="345" t="s">
        <v>31</v>
      </c>
      <c r="I52" s="345"/>
      <c r="J52" s="345"/>
      <c r="K52" s="24"/>
    </row>
    <row r="53" spans="1:18" ht="21.75" customHeight="1">
      <c r="C53" s="28"/>
      <c r="D53" s="346" t="s">
        <v>200</v>
      </c>
      <c r="E53" s="346"/>
      <c r="F53" s="346"/>
      <c r="G53" s="28"/>
      <c r="H53" s="346" t="s">
        <v>200</v>
      </c>
      <c r="I53" s="346"/>
      <c r="J53" s="346"/>
    </row>
    <row r="54" spans="1:18" ht="21.75" customHeight="1">
      <c r="C54" s="28"/>
      <c r="D54" s="346" t="s">
        <v>197</v>
      </c>
      <c r="E54" s="346"/>
      <c r="F54" s="346"/>
      <c r="G54" s="28"/>
      <c r="H54" s="346" t="s">
        <v>197</v>
      </c>
      <c r="I54" s="346"/>
      <c r="J54" s="346"/>
    </row>
    <row r="55" spans="1:18" ht="21.75" customHeight="1">
      <c r="B55" s="30"/>
      <c r="C55" s="29"/>
      <c r="D55" s="11" t="s">
        <v>206</v>
      </c>
      <c r="E55" s="11"/>
      <c r="F55" s="11" t="s">
        <v>193</v>
      </c>
      <c r="G55" s="11"/>
      <c r="H55" s="11" t="s">
        <v>206</v>
      </c>
      <c r="I55" s="11"/>
      <c r="J55" s="11" t="s">
        <v>193</v>
      </c>
    </row>
    <row r="56" spans="1:18" ht="21.75" customHeight="1">
      <c r="B56" s="31"/>
      <c r="C56" s="29"/>
      <c r="D56" s="344" t="s">
        <v>79</v>
      </c>
      <c r="E56" s="344"/>
      <c r="F56" s="344"/>
      <c r="G56" s="344"/>
      <c r="H56" s="344"/>
      <c r="I56" s="344"/>
      <c r="J56" s="344"/>
    </row>
    <row r="57" spans="1:18" ht="21.75" customHeight="1">
      <c r="A57" s="69" t="s">
        <v>28</v>
      </c>
      <c r="B57" s="29"/>
      <c r="D57" s="66"/>
      <c r="E57" s="70"/>
      <c r="F57" s="66"/>
      <c r="H57" s="66"/>
      <c r="I57" s="33"/>
      <c r="J57" s="66"/>
      <c r="K57" s="33"/>
    </row>
    <row r="58" spans="1:18" ht="21.75" customHeight="1">
      <c r="A58" s="71" t="s">
        <v>190</v>
      </c>
      <c r="B58" s="29"/>
      <c r="D58" s="115">
        <v>0</v>
      </c>
      <c r="E58" s="72"/>
      <c r="F58" s="115">
        <f>446735-89</f>
        <v>446646</v>
      </c>
      <c r="G58" s="34"/>
      <c r="H58" s="85">
        <v>0</v>
      </c>
      <c r="I58" s="35"/>
      <c r="J58" s="85">
        <v>0</v>
      </c>
    </row>
    <row r="59" spans="1:18" ht="21.75" hidden="1" customHeight="1">
      <c r="A59" s="71" t="s">
        <v>183</v>
      </c>
      <c r="B59" s="29"/>
      <c r="D59" s="85">
        <v>0</v>
      </c>
      <c r="E59" s="72"/>
      <c r="F59" s="85">
        <v>0</v>
      </c>
      <c r="G59" s="34"/>
      <c r="H59" s="85">
        <v>0</v>
      </c>
      <c r="I59" s="35"/>
      <c r="J59" s="85">
        <v>0</v>
      </c>
    </row>
    <row r="60" spans="1:18" ht="22.5" customHeight="1">
      <c r="A60" s="62" t="s">
        <v>128</v>
      </c>
      <c r="B60" s="29"/>
      <c r="D60" s="118">
        <v>1507</v>
      </c>
      <c r="E60" s="34"/>
      <c r="F60" s="118">
        <v>9076</v>
      </c>
      <c r="G60" s="34"/>
      <c r="H60" s="129">
        <v>644</v>
      </c>
      <c r="I60" s="15"/>
      <c r="J60" s="129">
        <v>622</v>
      </c>
    </row>
    <row r="61" spans="1:18" ht="22.5" customHeight="1">
      <c r="A61" s="62" t="s">
        <v>129</v>
      </c>
      <c r="B61" s="29"/>
      <c r="D61" s="118"/>
      <c r="E61" s="34"/>
      <c r="F61" s="27"/>
      <c r="G61" s="27"/>
      <c r="H61" s="27"/>
      <c r="J61" s="27"/>
    </row>
    <row r="62" spans="1:18" ht="22.5" customHeight="1">
      <c r="A62" s="62" t="s">
        <v>211</v>
      </c>
      <c r="B62" s="29"/>
      <c r="D62" s="118">
        <v>-347113</v>
      </c>
      <c r="E62" s="34"/>
      <c r="F62" s="118">
        <v>-918207</v>
      </c>
      <c r="G62" s="34"/>
      <c r="H62" s="118">
        <v>-172822</v>
      </c>
      <c r="I62" s="34"/>
      <c r="J62" s="118">
        <v>-339094</v>
      </c>
    </row>
    <row r="63" spans="1:18" ht="22.5" customHeight="1">
      <c r="A63" s="62" t="s">
        <v>130</v>
      </c>
      <c r="B63" s="29"/>
      <c r="D63" s="131">
        <v>-4243</v>
      </c>
      <c r="E63" s="34"/>
      <c r="F63" s="131">
        <v>-906</v>
      </c>
      <c r="G63" s="34"/>
      <c r="H63" s="118">
        <v>-3513</v>
      </c>
      <c r="I63" s="34"/>
      <c r="J63" s="118">
        <v>-393</v>
      </c>
    </row>
    <row r="64" spans="1:18" s="1" customFormat="1" ht="22.5" hidden="1" customHeight="1">
      <c r="A64" s="109" t="s">
        <v>145</v>
      </c>
      <c r="B64" s="2"/>
      <c r="D64" s="130"/>
      <c r="E64" s="7"/>
      <c r="F64" s="130"/>
      <c r="G64" s="3"/>
      <c r="H64" s="130"/>
      <c r="I64" s="3"/>
      <c r="J64" s="130"/>
      <c r="K64" s="3"/>
      <c r="L64" s="87"/>
      <c r="M64" s="5"/>
      <c r="N64" s="87"/>
      <c r="O64" s="6"/>
      <c r="P64" s="87"/>
      <c r="Q64" s="5"/>
      <c r="R64" s="87"/>
    </row>
    <row r="65" spans="1:10" s="1" customFormat="1" ht="22.5" customHeight="1">
      <c r="A65" s="110" t="s">
        <v>43</v>
      </c>
      <c r="B65" s="2"/>
      <c r="D65" s="85">
        <v>0</v>
      </c>
      <c r="E65" s="5"/>
      <c r="F65" s="85">
        <v>0</v>
      </c>
      <c r="G65" s="6"/>
      <c r="H65" s="129">
        <v>1601702</v>
      </c>
      <c r="I65" s="5"/>
      <c r="J65" s="129">
        <f>-J30</f>
        <v>1734602</v>
      </c>
    </row>
    <row r="66" spans="1:10" s="1" customFormat="1" ht="22.5" customHeight="1">
      <c r="A66" s="119" t="s">
        <v>169</v>
      </c>
      <c r="B66" s="2"/>
      <c r="D66" s="129">
        <v>16271</v>
      </c>
      <c r="E66" s="5"/>
      <c r="F66" s="129">
        <v>17360</v>
      </c>
      <c r="G66" s="6"/>
      <c r="H66" s="129">
        <v>16271</v>
      </c>
      <c r="I66" s="5"/>
      <c r="J66" s="129">
        <f>-J31</f>
        <v>17360</v>
      </c>
    </row>
    <row r="67" spans="1:10" ht="22.5" customHeight="1">
      <c r="A67" s="45" t="s">
        <v>173</v>
      </c>
      <c r="B67" s="29"/>
      <c r="D67" s="132">
        <f>SUM(D58:E66)</f>
        <v>-333578</v>
      </c>
      <c r="E67" s="74"/>
      <c r="F67" s="132">
        <f>SUM(F58:G66)</f>
        <v>-446031</v>
      </c>
      <c r="G67" s="74"/>
      <c r="H67" s="132">
        <f>SUM(H58:I66)</f>
        <v>1442282</v>
      </c>
      <c r="I67" s="47"/>
      <c r="J67" s="132">
        <f>SUM(J58:K66)</f>
        <v>1413097</v>
      </c>
    </row>
    <row r="68" spans="1:10" ht="7.5" customHeight="1">
      <c r="A68" s="65"/>
      <c r="B68" s="29"/>
      <c r="D68" s="68"/>
      <c r="E68" s="75"/>
      <c r="F68" s="68"/>
      <c r="G68" s="28"/>
      <c r="H68" s="68"/>
      <c r="I68" s="39"/>
      <c r="J68" s="68"/>
    </row>
    <row r="69" spans="1:10" ht="22.5" customHeight="1">
      <c r="A69" s="76" t="s">
        <v>29</v>
      </c>
      <c r="B69" s="29"/>
      <c r="D69" s="77"/>
      <c r="E69" s="66"/>
      <c r="F69" s="77"/>
      <c r="G69" s="28"/>
      <c r="H69" s="77"/>
      <c r="I69" s="39"/>
      <c r="J69" s="77"/>
    </row>
    <row r="70" spans="1:10" ht="22.5" customHeight="1">
      <c r="A70" s="62" t="s">
        <v>74</v>
      </c>
      <c r="B70" s="29"/>
      <c r="D70" s="118">
        <v>-79765</v>
      </c>
      <c r="E70" s="28"/>
      <c r="F70" s="118">
        <v>-54412</v>
      </c>
      <c r="G70" s="34"/>
      <c r="H70" s="118">
        <v>-59725</v>
      </c>
      <c r="I70" s="34"/>
      <c r="J70" s="118">
        <v>-39186</v>
      </c>
    </row>
    <row r="71" spans="1:10" ht="22.5" customHeight="1">
      <c r="A71" s="42" t="s">
        <v>113</v>
      </c>
      <c r="B71" s="29"/>
      <c r="D71" s="123"/>
      <c r="E71" s="66"/>
      <c r="F71" s="123"/>
      <c r="G71" s="34"/>
      <c r="H71" s="118"/>
      <c r="I71" s="34"/>
      <c r="J71" s="118"/>
    </row>
    <row r="72" spans="1:10" ht="22.5" customHeight="1">
      <c r="A72" s="42" t="s">
        <v>172</v>
      </c>
      <c r="B72" s="29"/>
      <c r="D72" s="118">
        <v>-225478</v>
      </c>
      <c r="E72" s="28"/>
      <c r="F72" s="118">
        <v>458066</v>
      </c>
      <c r="G72" s="34"/>
      <c r="H72" s="118">
        <v>-469581</v>
      </c>
      <c r="I72" s="34"/>
      <c r="J72" s="118">
        <v>460848</v>
      </c>
    </row>
    <row r="73" spans="1:10" ht="21.75" customHeight="1">
      <c r="A73" s="29" t="s">
        <v>168</v>
      </c>
      <c r="B73" s="29"/>
      <c r="D73" s="118">
        <v>-14312</v>
      </c>
      <c r="E73" s="66"/>
      <c r="F73" s="118">
        <v>-2494</v>
      </c>
      <c r="G73" s="34"/>
      <c r="H73" s="118">
        <v>-13592</v>
      </c>
      <c r="I73" s="34"/>
      <c r="J73" s="118">
        <v>-2494</v>
      </c>
    </row>
    <row r="74" spans="1:10" ht="21.75" customHeight="1">
      <c r="A74" s="62" t="s">
        <v>170</v>
      </c>
      <c r="B74" s="29"/>
      <c r="D74" s="126">
        <v>0</v>
      </c>
      <c r="E74" s="66"/>
      <c r="F74" s="118">
        <v>453661</v>
      </c>
      <c r="G74" s="34"/>
      <c r="H74" s="126">
        <v>0</v>
      </c>
      <c r="I74" s="34"/>
      <c r="J74" s="118">
        <v>308079</v>
      </c>
    </row>
    <row r="75" spans="1:10" ht="22.5" customHeight="1">
      <c r="A75" s="62" t="s">
        <v>142</v>
      </c>
      <c r="B75" s="29"/>
      <c r="D75" s="118">
        <v>-594518</v>
      </c>
      <c r="E75" s="66"/>
      <c r="F75" s="118">
        <v>-474215</v>
      </c>
      <c r="G75" s="34"/>
      <c r="H75" s="118">
        <v>-449453</v>
      </c>
      <c r="I75" s="34"/>
      <c r="J75" s="118">
        <v>-351508</v>
      </c>
    </row>
    <row r="76" spans="1:10" ht="21.75" hidden="1" customHeight="1">
      <c r="A76" s="62" t="s">
        <v>146</v>
      </c>
      <c r="B76" s="29"/>
      <c r="D76" s="125"/>
      <c r="E76" s="66"/>
      <c r="F76" s="125"/>
      <c r="G76" s="34"/>
      <c r="H76" s="125"/>
      <c r="I76" s="34"/>
      <c r="J76" s="125"/>
    </row>
    <row r="77" spans="1:10" ht="21.75" hidden="1" customHeight="1">
      <c r="A77" s="62" t="s">
        <v>120</v>
      </c>
      <c r="B77" s="29"/>
      <c r="D77" s="118"/>
      <c r="E77" s="66"/>
      <c r="F77" s="118"/>
      <c r="G77" s="34"/>
      <c r="H77" s="118"/>
      <c r="I77" s="34"/>
      <c r="J77" s="118"/>
    </row>
    <row r="78" spans="1:10" ht="21.75" hidden="1" customHeight="1">
      <c r="A78" s="62" t="s">
        <v>104</v>
      </c>
      <c r="B78" s="29"/>
      <c r="D78" s="125"/>
      <c r="E78" s="66"/>
      <c r="F78" s="125"/>
      <c r="G78" s="34"/>
      <c r="H78" s="125"/>
      <c r="I78" s="34"/>
      <c r="J78" s="125"/>
    </row>
    <row r="79" spans="1:10" ht="21.75" hidden="1" customHeight="1">
      <c r="A79" s="42" t="s">
        <v>44</v>
      </c>
      <c r="B79" s="29"/>
      <c r="D79" s="125"/>
      <c r="E79" s="66"/>
      <c r="F79" s="125"/>
      <c r="G79" s="15"/>
      <c r="H79" s="125"/>
      <c r="I79" s="14"/>
      <c r="J79" s="125"/>
    </row>
    <row r="80" spans="1:10" ht="21.75" customHeight="1">
      <c r="A80" s="42" t="s">
        <v>44</v>
      </c>
      <c r="B80" s="29"/>
      <c r="D80" s="125">
        <v>3257</v>
      </c>
      <c r="E80" s="66"/>
      <c r="F80" s="125">
        <v>7904</v>
      </c>
      <c r="G80" s="15"/>
      <c r="H80" s="125">
        <v>3257</v>
      </c>
      <c r="I80" s="14"/>
      <c r="J80" s="125">
        <v>7904</v>
      </c>
    </row>
    <row r="81" spans="1:14" ht="22.5" customHeight="1">
      <c r="A81" s="29" t="s">
        <v>174</v>
      </c>
      <c r="B81" s="29"/>
      <c r="D81" s="269">
        <v>-1441459</v>
      </c>
      <c r="E81" s="66"/>
      <c r="F81" s="269">
        <v>-2398935</v>
      </c>
      <c r="G81" s="15"/>
      <c r="H81" s="135">
        <v>-1418506</v>
      </c>
      <c r="I81" s="14"/>
      <c r="J81" s="135">
        <v>-2363608</v>
      </c>
    </row>
    <row r="82" spans="1:14" s="25" customFormat="1" ht="22.5" customHeight="1">
      <c r="A82" s="23" t="s">
        <v>205</v>
      </c>
      <c r="B82" s="45"/>
      <c r="C82" s="45"/>
      <c r="D82" s="73">
        <f>SUM(D70:D81)</f>
        <v>-2352275</v>
      </c>
      <c r="E82" s="74"/>
      <c r="F82" s="73">
        <f>SUM(F70:F81)</f>
        <v>-2010425</v>
      </c>
      <c r="G82" s="74"/>
      <c r="H82" s="73">
        <f>SUM(H70:H81)</f>
        <v>-2407600</v>
      </c>
      <c r="I82" s="74"/>
      <c r="J82" s="73">
        <f>SUM(J70:J81)</f>
        <v>-1979965</v>
      </c>
      <c r="K82" s="27"/>
    </row>
    <row r="83" spans="1:14" ht="9.75" customHeight="1">
      <c r="A83" s="23"/>
      <c r="B83" s="29"/>
      <c r="C83" s="29"/>
      <c r="D83" s="28"/>
      <c r="E83" s="39"/>
      <c r="F83" s="28"/>
      <c r="G83" s="28"/>
      <c r="H83" s="28"/>
      <c r="I83" s="28"/>
      <c r="J83" s="28"/>
      <c r="K83" s="25"/>
    </row>
    <row r="84" spans="1:14" ht="22.5" customHeight="1">
      <c r="A84" s="42" t="s">
        <v>138</v>
      </c>
      <c r="B84" s="29"/>
      <c r="C84" s="29"/>
      <c r="D84" s="28"/>
      <c r="E84" s="39"/>
      <c r="F84" s="28"/>
      <c r="G84" s="28"/>
      <c r="H84" s="28"/>
      <c r="I84" s="28"/>
      <c r="J84" s="28"/>
      <c r="K84" s="25"/>
    </row>
    <row r="85" spans="1:14" ht="22.5" customHeight="1">
      <c r="A85" s="27" t="s">
        <v>124</v>
      </c>
      <c r="B85" s="29"/>
      <c r="C85" s="29"/>
      <c r="D85" s="34">
        <f>SUM(D47+D67+D82)</f>
        <v>341552</v>
      </c>
      <c r="E85" s="28"/>
      <c r="F85" s="34">
        <f>SUM(F47+F67+F82)</f>
        <v>-925748</v>
      </c>
      <c r="G85" s="34"/>
      <c r="H85" s="34">
        <f>SUM(H47+H67+H82)</f>
        <v>403900</v>
      </c>
      <c r="I85" s="34"/>
      <c r="J85" s="34">
        <f>SUM(J47+J67+J82)</f>
        <v>-52674</v>
      </c>
    </row>
    <row r="86" spans="1:14" ht="22.5" customHeight="1">
      <c r="A86" s="42" t="s">
        <v>131</v>
      </c>
      <c r="B86" s="29"/>
      <c r="C86" s="29"/>
      <c r="D86" s="133">
        <v>15713</v>
      </c>
      <c r="E86" s="28"/>
      <c r="F86" s="133">
        <v>37471</v>
      </c>
      <c r="G86" s="28"/>
      <c r="H86" s="82">
        <v>0</v>
      </c>
      <c r="I86" s="28"/>
      <c r="J86" s="82">
        <v>0</v>
      </c>
      <c r="K86" s="25"/>
    </row>
    <row r="87" spans="1:14" ht="22.5" customHeight="1">
      <c r="A87" s="56" t="s">
        <v>138</v>
      </c>
      <c r="B87" s="29"/>
      <c r="C87" s="29"/>
      <c r="D87" s="37">
        <f>D85+D86</f>
        <v>357265</v>
      </c>
      <c r="E87" s="37"/>
      <c r="F87" s="37">
        <f>F85+F86</f>
        <v>-888277</v>
      </c>
      <c r="G87" s="37"/>
      <c r="H87" s="37">
        <f>H85+H86</f>
        <v>403900</v>
      </c>
      <c r="I87" s="37"/>
      <c r="J87" s="37">
        <f>J85+J86</f>
        <v>-52674</v>
      </c>
      <c r="K87" s="25"/>
    </row>
    <row r="88" spans="1:14" ht="22.5" customHeight="1">
      <c r="A88" s="42" t="s">
        <v>159</v>
      </c>
      <c r="B88" s="29"/>
      <c r="C88" s="29"/>
      <c r="D88" s="199">
        <v>1144528</v>
      </c>
      <c r="E88" s="28"/>
      <c r="F88" s="199">
        <v>1965782</v>
      </c>
      <c r="G88" s="28"/>
      <c r="H88" s="199">
        <v>188569</v>
      </c>
      <c r="I88" s="28"/>
      <c r="J88" s="199">
        <v>232584</v>
      </c>
      <c r="K88" s="25"/>
    </row>
    <row r="89" spans="1:14" ht="22.5" customHeight="1" thickBot="1">
      <c r="A89" s="56" t="s">
        <v>199</v>
      </c>
      <c r="B89" s="79"/>
      <c r="C89" s="45"/>
      <c r="D89" s="80">
        <f>SUM(D87:D88)</f>
        <v>1501793</v>
      </c>
      <c r="E89" s="47"/>
      <c r="F89" s="80">
        <f>SUM(F87:F88)</f>
        <v>1077505</v>
      </c>
      <c r="G89" s="49"/>
      <c r="H89" s="80">
        <f>SUM(H87:H88)</f>
        <v>592469</v>
      </c>
      <c r="I89" s="49"/>
      <c r="J89" s="80">
        <f>SUM(J87:J88)</f>
        <v>179910</v>
      </c>
      <c r="L89" s="14">
        <f>D89-'BS-3-5'!D10</f>
        <v>0</v>
      </c>
      <c r="M89" s="14">
        <f>H89-'BS-3-5'!H10</f>
        <v>0</v>
      </c>
    </row>
    <row r="90" spans="1:14" ht="21.75" hidden="1" customHeight="1" thickTop="1">
      <c r="B90" s="39"/>
      <c r="C90" s="39"/>
      <c r="D90" s="27" t="e">
        <f>D89-#REF!</f>
        <v>#REF!</v>
      </c>
      <c r="E90" s="39"/>
      <c r="F90" s="27" t="e">
        <f>F89-#REF!</f>
        <v>#REF!</v>
      </c>
      <c r="G90" s="28"/>
      <c r="H90" s="27" t="e">
        <f>H89-#REF!</f>
        <v>#REF!</v>
      </c>
      <c r="I90" s="33"/>
      <c r="J90" s="27" t="e">
        <f>J89-#REF!</f>
        <v>#REF!</v>
      </c>
    </row>
    <row r="91" spans="1:14" ht="10.35" customHeight="1" thickTop="1">
      <c r="B91" s="39"/>
      <c r="C91" s="39"/>
      <c r="D91" s="20"/>
      <c r="E91" s="39"/>
      <c r="F91" s="20"/>
      <c r="G91" s="28"/>
      <c r="H91" s="20"/>
      <c r="I91" s="33"/>
      <c r="J91" s="20"/>
    </row>
    <row r="92" spans="1:14" ht="22.5" customHeight="1">
      <c r="A92" s="107" t="s">
        <v>39</v>
      </c>
      <c r="B92" s="39"/>
      <c r="C92" s="39"/>
      <c r="D92" s="35"/>
      <c r="F92" s="35"/>
      <c r="H92" s="35"/>
      <c r="I92" s="33"/>
      <c r="J92" s="35"/>
      <c r="K92" s="28"/>
      <c r="L92" s="28"/>
      <c r="M92" s="28"/>
      <c r="N92" s="28"/>
    </row>
    <row r="93" spans="1:14" ht="22.5" customHeight="1">
      <c r="A93" s="29" t="s">
        <v>154</v>
      </c>
      <c r="B93" s="39"/>
      <c r="C93" s="39"/>
      <c r="D93" s="27"/>
      <c r="F93" s="27"/>
      <c r="G93" s="27"/>
      <c r="H93" s="27"/>
      <c r="J93" s="27"/>
    </row>
    <row r="94" spans="1:14" ht="22.5" customHeight="1">
      <c r="A94" s="29" t="s">
        <v>156</v>
      </c>
      <c r="B94" s="39"/>
      <c r="C94" s="39"/>
      <c r="D94" s="20">
        <v>0</v>
      </c>
      <c r="E94" s="14"/>
      <c r="F94" s="20">
        <v>0</v>
      </c>
      <c r="G94" s="34"/>
      <c r="H94" s="118">
        <v>-1763</v>
      </c>
      <c r="I94" s="34"/>
      <c r="J94" s="20">
        <v>0</v>
      </c>
    </row>
    <row r="95" spans="1:14" ht="22.5" customHeight="1">
      <c r="A95" s="29" t="s">
        <v>155</v>
      </c>
      <c r="B95" s="39"/>
      <c r="C95" s="39"/>
      <c r="D95" s="40"/>
      <c r="E95" s="35"/>
      <c r="F95" s="40"/>
      <c r="G95" s="34"/>
      <c r="H95" s="118"/>
      <c r="I95" s="34"/>
      <c r="J95" s="40"/>
    </row>
    <row r="96" spans="1:14" ht="22.5" customHeight="1">
      <c r="A96" s="29" t="s">
        <v>156</v>
      </c>
      <c r="B96" s="39"/>
      <c r="C96" s="39"/>
      <c r="D96" s="20">
        <v>30220</v>
      </c>
      <c r="E96" s="35"/>
      <c r="F96" s="20">
        <v>0</v>
      </c>
      <c r="G96" s="34"/>
      <c r="H96" s="118">
        <v>30220</v>
      </c>
      <c r="I96" s="34"/>
      <c r="J96" s="20">
        <v>0</v>
      </c>
    </row>
    <row r="97" spans="1:10" ht="22.5" customHeight="1">
      <c r="A97" s="42" t="s">
        <v>214</v>
      </c>
      <c r="B97" s="42"/>
      <c r="C97" s="42"/>
      <c r="D97" s="34"/>
      <c r="E97" s="35"/>
      <c r="F97" s="34"/>
      <c r="G97" s="34"/>
      <c r="H97" s="118"/>
      <c r="I97" s="34"/>
      <c r="J97" s="34"/>
    </row>
    <row r="98" spans="1:10" ht="22.5" customHeight="1">
      <c r="A98" s="42" t="s">
        <v>149</v>
      </c>
      <c r="B98" s="42"/>
      <c r="C98" s="42"/>
      <c r="D98" s="118">
        <v>-102304</v>
      </c>
      <c r="E98" s="35"/>
      <c r="F98" s="118">
        <v>-146883</v>
      </c>
      <c r="G98" s="34"/>
      <c r="H98" s="118">
        <v>-42030</v>
      </c>
      <c r="I98" s="34"/>
      <c r="J98" s="118">
        <v>-94463</v>
      </c>
    </row>
    <row r="99" spans="1:10" ht="21.75" customHeight="1">
      <c r="A99" s="114" t="s">
        <v>215</v>
      </c>
      <c r="D99" s="39">
        <v>9650</v>
      </c>
      <c r="F99" s="39">
        <v>4285</v>
      </c>
      <c r="H99" s="118">
        <v>13868</v>
      </c>
      <c r="J99" s="124">
        <v>-3901</v>
      </c>
    </row>
    <row r="100" spans="1:10" ht="21.75">
      <c r="A100" s="198" t="s">
        <v>216</v>
      </c>
      <c r="B100" s="58"/>
      <c r="C100" s="58"/>
      <c r="D100" s="199">
        <v>11171</v>
      </c>
      <c r="E100" s="58"/>
      <c r="F100" s="199">
        <v>14655</v>
      </c>
      <c r="G100" s="58"/>
      <c r="H100" s="118">
        <v>9803</v>
      </c>
      <c r="I100" s="58"/>
      <c r="J100" s="199">
        <v>8414</v>
      </c>
    </row>
    <row r="101" spans="1:10" ht="21.75">
      <c r="A101" s="114"/>
      <c r="H101" s="118"/>
    </row>
    <row r="102" spans="1:10" ht="22.5" customHeight="1">
      <c r="A102" s="134"/>
      <c r="D102" s="124"/>
      <c r="F102" s="124"/>
      <c r="H102" s="124"/>
      <c r="J102" s="124"/>
    </row>
  </sheetData>
  <mergeCells count="15">
    <mergeCell ref="D4:F4"/>
    <mergeCell ref="H4:J4"/>
    <mergeCell ref="D5:F5"/>
    <mergeCell ref="H5:J5"/>
    <mergeCell ref="D6:F6"/>
    <mergeCell ref="H6:J6"/>
    <mergeCell ref="D54:F54"/>
    <mergeCell ref="H54:J54"/>
    <mergeCell ref="D56:J56"/>
    <mergeCell ref="D8:J8"/>
    <mergeCell ref="A17:B17"/>
    <mergeCell ref="D52:F52"/>
    <mergeCell ref="H52:J52"/>
    <mergeCell ref="D53:F53"/>
    <mergeCell ref="H53:J53"/>
  </mergeCells>
  <pageMargins left="0.7" right="0.7" top="0.48" bottom="0.5" header="0.5" footer="0.5"/>
  <pageSetup paperSize="9" scale="81" firstPageNumber="14" fitToHeight="8" orientation="portrait" useFirstPageNumber="1" r:id="rId1"/>
  <headerFooter>
    <oddHeader>&amp;C</oddHeader>
    <oddFooter>&amp;L&amp;"Angsana New,Regular"&amp;15หมายเหตุประกอบงบการเงินเป็นส่วนหนึ่งของงบการเงินระหว่างกาลนี้&amp;C&amp;"Angsana New,Regular"&amp;15&amp;P</oddFooter>
  </headerFooter>
  <rowBreaks count="1" manualBreakCount="1">
    <brk id="4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BS-3-5</vt:lpstr>
      <vt:lpstr>PL 6-7 (3 Month)</vt:lpstr>
      <vt:lpstr>PL 8-9 (9 Month)</vt:lpstr>
      <vt:lpstr>cet-Conso 10-11</vt:lpstr>
      <vt:lpstr>cet-company 12-13</vt:lpstr>
      <vt:lpstr>CF 14-15</vt:lpstr>
      <vt:lpstr>'BS-3-5'!Print_Area</vt:lpstr>
      <vt:lpstr>'cet-company 12-13'!Print_Area</vt:lpstr>
      <vt:lpstr>'cet-Conso 10-11'!Print_Area</vt:lpstr>
      <vt:lpstr>'CF 14-15'!Print_Area</vt:lpstr>
      <vt:lpstr>'PL 6-7 (3 Month)'!Print_Area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rattanaporn.g</cp:lastModifiedBy>
  <cp:lastPrinted>2023-10-25T09:34:35Z</cp:lastPrinted>
  <dcterms:created xsi:type="dcterms:W3CDTF">2001-05-31T06:38:56Z</dcterms:created>
  <dcterms:modified xsi:type="dcterms:W3CDTF">2023-11-07T10:20:26Z</dcterms:modified>
</cp:coreProperties>
</file>