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https://minorgroup.sharepoint.com/sites/mint/CorpSecretary/backup from sharedrive/งบการเงิน/MINT/2023/3Q2023/"/>
    </mc:Choice>
  </mc:AlternateContent>
  <xr:revisionPtr revIDLastSave="4" documentId="13_ncr:1_{BB39D220-CE9B-484D-946C-4359E07577A9}" xr6:coauthVersionLast="47" xr6:coauthVersionMax="47" xr10:uidLastSave="{083AC4C0-A6DB-42B8-8ABF-083D8B3B1F33}"/>
  <bookViews>
    <workbookView xWindow="-110" yWindow="-110" windowWidth="19420" windowHeight="11620" tabRatio="712" activeTab="2" xr2:uid="{00000000-000D-0000-FFFF-FFFF00000000}"/>
  </bookViews>
  <sheets>
    <sheet name="2-4" sheetId="21" r:id="rId1"/>
    <sheet name="5-6 (3m)" sheetId="63" r:id="rId2"/>
    <sheet name="7-8 (9m)" sheetId="64" r:id="rId3"/>
    <sheet name="9" sheetId="67" r:id="rId4"/>
    <sheet name="10" sheetId="60" r:id="rId5"/>
    <sheet name="11" sheetId="68" r:id="rId6"/>
    <sheet name="12" sheetId="61" r:id="rId7"/>
    <sheet name="13-15" sheetId="69" r:id="rId8"/>
  </sheets>
  <definedNames>
    <definedName name="_xlnm.Print_Area" localSheetId="4">'10'!$A$1:$AM$48</definedName>
    <definedName name="_xlnm.Print_Area" localSheetId="5">'11'!$A$1:$Z$33</definedName>
    <definedName name="_xlnm.Print_Area" localSheetId="6">'12'!$A$1:$Z$36</definedName>
    <definedName name="_xlnm.Print_Area" localSheetId="7">'13-15'!$A$1:$J$153</definedName>
    <definedName name="_xlnm.Print_Area" localSheetId="0">'2-4'!$A$1:$J$143</definedName>
    <definedName name="_xlnm.Print_Area" localSheetId="1">'5-6 (3m)'!$A$1:$K$98</definedName>
    <definedName name="_xlnm.Print_Area" localSheetId="2">'7-8 (9m)'!$A$1:$K$98</definedName>
    <definedName name="_xlnm.Print_Area" localSheetId="3">'9'!$A$1:$AM$44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111" i="69" l="1"/>
  <c r="AE16" i="67"/>
  <c r="AE23" i="67"/>
  <c r="AE22" i="67"/>
  <c r="AE22" i="60"/>
  <c r="AI22" i="60" s="1"/>
  <c r="V21" i="61"/>
  <c r="F120" i="69" l="1"/>
  <c r="J120" i="69"/>
  <c r="F100" i="69"/>
  <c r="F78" i="69"/>
  <c r="J100" i="69"/>
  <c r="J78" i="69"/>
  <c r="A153" i="69"/>
  <c r="H100" i="69"/>
  <c r="D100" i="69"/>
  <c r="H78" i="69"/>
  <c r="D78" i="69"/>
  <c r="A54" i="69"/>
  <c r="A3" i="61"/>
  <c r="A2" i="61"/>
  <c r="A3" i="68"/>
  <c r="X24" i="68"/>
  <c r="T24" i="68"/>
  <c r="R24" i="68"/>
  <c r="P24" i="68"/>
  <c r="N24" i="68"/>
  <c r="L24" i="68"/>
  <c r="J24" i="68"/>
  <c r="H24" i="68"/>
  <c r="F24" i="68"/>
  <c r="D24" i="68"/>
  <c r="V22" i="68"/>
  <c r="Z22" i="68" s="1"/>
  <c r="V21" i="68"/>
  <c r="Z21" i="68" s="1"/>
  <c r="Z20" i="68"/>
  <c r="V20" i="68"/>
  <c r="Z19" i="68"/>
  <c r="V19" i="68"/>
  <c r="V18" i="68"/>
  <c r="Z18" i="68" s="1"/>
  <c r="Z15" i="68"/>
  <c r="V15" i="68"/>
  <c r="V24" i="68" s="1"/>
  <c r="A3" i="67"/>
  <c r="AK30" i="67"/>
  <c r="AG30" i="67"/>
  <c r="AC30" i="67"/>
  <c r="AA30" i="67"/>
  <c r="Y30" i="67"/>
  <c r="W30" i="67"/>
  <c r="U30" i="67"/>
  <c r="S30" i="67"/>
  <c r="Q30" i="67"/>
  <c r="O30" i="67"/>
  <c r="M30" i="67"/>
  <c r="K30" i="67"/>
  <c r="I30" i="67"/>
  <c r="G30" i="67"/>
  <c r="E30" i="67"/>
  <c r="AE28" i="67"/>
  <c r="AI28" i="67" s="1"/>
  <c r="AM28" i="67" s="1"/>
  <c r="AE27" i="67"/>
  <c r="AI27" i="67" s="1"/>
  <c r="AM27" i="67" s="1"/>
  <c r="AE26" i="67"/>
  <c r="AI26" i="67" s="1"/>
  <c r="AM26" i="67" s="1"/>
  <c r="AE25" i="67"/>
  <c r="AI25" i="67" s="1"/>
  <c r="AM25" i="67" s="1"/>
  <c r="AE24" i="67"/>
  <c r="AI24" i="67" s="1"/>
  <c r="AM24" i="67" s="1"/>
  <c r="AI23" i="67"/>
  <c r="AM23" i="67" s="1"/>
  <c r="AI22" i="67"/>
  <c r="AM22" i="67" s="1"/>
  <c r="AE20" i="67"/>
  <c r="AI20" i="67" s="1"/>
  <c r="AM20" i="67" s="1"/>
  <c r="AE19" i="67"/>
  <c r="AI19" i="67" s="1"/>
  <c r="AM19" i="67" s="1"/>
  <c r="AI16" i="67"/>
  <c r="A3" i="60"/>
  <c r="G77" i="64"/>
  <c r="K77" i="64"/>
  <c r="G31" i="64"/>
  <c r="G19" i="64"/>
  <c r="K31" i="64"/>
  <c r="K19" i="64"/>
  <c r="G77" i="63"/>
  <c r="K77" i="63"/>
  <c r="G31" i="63"/>
  <c r="G19" i="63"/>
  <c r="K31" i="63"/>
  <c r="K19" i="63"/>
  <c r="I77" i="64"/>
  <c r="A55" i="64"/>
  <c r="A98" i="64"/>
  <c r="I31" i="64"/>
  <c r="E31" i="64"/>
  <c r="I19" i="64"/>
  <c r="E19" i="64"/>
  <c r="I77" i="63"/>
  <c r="A55" i="63"/>
  <c r="A98" i="63"/>
  <c r="I31" i="63"/>
  <c r="E31" i="63"/>
  <c r="I19" i="63"/>
  <c r="E19" i="63"/>
  <c r="K33" i="63" l="1"/>
  <c r="K37" i="63" s="1"/>
  <c r="K40" i="63" s="1"/>
  <c r="K46" i="63" s="1"/>
  <c r="K33" i="64"/>
  <c r="K37" i="64" s="1"/>
  <c r="K40" i="64" s="1"/>
  <c r="G33" i="64"/>
  <c r="G37" i="64" s="1"/>
  <c r="G33" i="63"/>
  <c r="G37" i="63" s="1"/>
  <c r="G40" i="63" s="1"/>
  <c r="A105" i="69"/>
  <c r="Z24" i="68"/>
  <c r="AI30" i="67"/>
  <c r="AM16" i="67"/>
  <c r="AM30" i="67" s="1"/>
  <c r="AE30" i="67"/>
  <c r="E33" i="64"/>
  <c r="E37" i="64" s="1"/>
  <c r="I33" i="64"/>
  <c r="I37" i="64" s="1"/>
  <c r="E33" i="63"/>
  <c r="E37" i="63" s="1"/>
  <c r="E40" i="63" s="1"/>
  <c r="I33" i="63"/>
  <c r="I37" i="63" s="1"/>
  <c r="I40" i="63" s="1"/>
  <c r="J9" i="69" l="1"/>
  <c r="J41" i="69" s="1"/>
  <c r="J44" i="69" s="1"/>
  <c r="J111" i="69" s="1"/>
  <c r="J115" i="69" s="1"/>
  <c r="K46" i="64"/>
  <c r="K62" i="64"/>
  <c r="K79" i="64" s="1"/>
  <c r="K85" i="64" s="1"/>
  <c r="K62" i="63"/>
  <c r="K79" i="63" s="1"/>
  <c r="K85" i="63" s="1"/>
  <c r="E46" i="63"/>
  <c r="E62" i="63"/>
  <c r="G46" i="63"/>
  <c r="G62" i="63"/>
  <c r="G79" i="63" s="1"/>
  <c r="G85" i="63" s="1"/>
  <c r="G40" i="64"/>
  <c r="G46" i="64" s="1"/>
  <c r="F9" i="69"/>
  <c r="F41" i="69" s="1"/>
  <c r="F44" i="69" s="1"/>
  <c r="F111" i="69" s="1"/>
  <c r="F115" i="69" s="1"/>
  <c r="I40" i="64"/>
  <c r="I46" i="64" s="1"/>
  <c r="H9" i="69"/>
  <c r="H41" i="69" s="1"/>
  <c r="H44" i="69" s="1"/>
  <c r="H115" i="69" s="1"/>
  <c r="I46" i="63"/>
  <c r="I62" i="63"/>
  <c r="I79" i="63" s="1"/>
  <c r="I85" i="63" s="1"/>
  <c r="E40" i="64"/>
  <c r="E46" i="64" s="1"/>
  <c r="D9" i="69"/>
  <c r="D41" i="69" s="1"/>
  <c r="D44" i="69" s="1"/>
  <c r="D111" i="69" s="1"/>
  <c r="D115" i="69" s="1"/>
  <c r="J77" i="21"/>
  <c r="F77" i="21"/>
  <c r="I62" i="64" l="1"/>
  <c r="I79" i="64" s="1"/>
  <c r="I85" i="64" s="1"/>
  <c r="G62" i="64"/>
  <c r="G79" i="64" s="1"/>
  <c r="G85" i="64" s="1"/>
  <c r="E62" i="64"/>
  <c r="Z21" i="61"/>
  <c r="AE27" i="60"/>
  <c r="AE25" i="60"/>
  <c r="AE24" i="60"/>
  <c r="AE19" i="60"/>
  <c r="AE26" i="60"/>
  <c r="V19" i="61" l="1"/>
  <c r="X25" i="61" l="1"/>
  <c r="P25" i="61"/>
  <c r="L25" i="61"/>
  <c r="H25" i="61"/>
  <c r="V22" i="61"/>
  <c r="V20" i="61"/>
  <c r="Z20" i="61" s="1"/>
  <c r="V18" i="61"/>
  <c r="V15" i="61"/>
  <c r="S30" i="60"/>
  <c r="O30" i="60"/>
  <c r="K30" i="60"/>
  <c r="I30" i="60"/>
  <c r="AE16" i="60"/>
  <c r="Z15" i="61" l="1"/>
  <c r="AI16" i="60"/>
  <c r="AM16" i="60" l="1"/>
  <c r="J89" i="21" l="1"/>
  <c r="F89" i="21"/>
  <c r="F131" i="21" l="1"/>
  <c r="J131" i="21"/>
  <c r="F22" i="21"/>
  <c r="J22" i="21"/>
  <c r="F39" i="21"/>
  <c r="J39" i="21"/>
  <c r="A143" i="21"/>
  <c r="A97" i="21"/>
  <c r="A52" i="21"/>
  <c r="A100" i="21" s="1"/>
  <c r="J134" i="21" l="1"/>
  <c r="J137" i="21" s="1"/>
  <c r="F134" i="21"/>
  <c r="F137" i="21" s="1"/>
  <c r="J91" i="21"/>
  <c r="F91" i="21"/>
  <c r="J41" i="21"/>
  <c r="F41" i="21"/>
  <c r="J139" i="21" l="1"/>
  <c r="F139" i="21"/>
  <c r="T25" i="61" l="1"/>
  <c r="Z19" i="61" l="1"/>
  <c r="F25" i="61" l="1"/>
  <c r="R25" i="61"/>
  <c r="V23" i="61" l="1"/>
  <c r="N25" i="61"/>
  <c r="D25" i="61"/>
  <c r="Z18" i="61"/>
  <c r="Z22" i="61" l="1"/>
  <c r="V25" i="61"/>
  <c r="Z23" i="61" l="1"/>
  <c r="Z25" i="61" s="1"/>
  <c r="J25" i="61"/>
  <c r="AI24" i="60" l="1"/>
  <c r="AI27" i="60" l="1"/>
  <c r="AM27" i="60" s="1"/>
  <c r="AI25" i="60" l="1"/>
  <c r="AM25" i="60" s="1"/>
  <c r="AG30" i="60"/>
  <c r="AI26" i="60"/>
  <c r="AM26" i="60" s="1"/>
  <c r="E30" i="60"/>
  <c r="Y30" i="60"/>
  <c r="AA30" i="60"/>
  <c r="Q30" i="60" l="1"/>
  <c r="AI19" i="60"/>
  <c r="G30" i="60"/>
  <c r="U30" i="60"/>
  <c r="AC30" i="60"/>
  <c r="AM19" i="60" l="1"/>
  <c r="AE28" i="60"/>
  <c r="AE23" i="60" l="1"/>
  <c r="AI23" i="60" s="1"/>
  <c r="AM23" i="60" s="1"/>
  <c r="W30" i="60" l="1"/>
  <c r="AE21" i="60"/>
  <c r="AI21" i="60" l="1"/>
  <c r="AE30" i="60"/>
  <c r="AI28" i="60" l="1"/>
  <c r="M30" i="60"/>
  <c r="AI30" i="60" l="1"/>
  <c r="H77" i="21" l="1"/>
  <c r="H89" i="21"/>
  <c r="H91" i="21" l="1"/>
  <c r="H131" i="21"/>
  <c r="H134" i="21" s="1"/>
  <c r="H137" i="21" s="1"/>
  <c r="D89" i="21"/>
  <c r="H120" i="69"/>
  <c r="H22" i="21"/>
  <c r="D131" i="21"/>
  <c r="D134" i="21" s="1"/>
  <c r="D137" i="21" s="1"/>
  <c r="H139" i="21" l="1"/>
  <c r="H39" i="21"/>
  <c r="H41" i="21" s="1"/>
  <c r="D77" i="21"/>
  <c r="D91" i="21" s="1"/>
  <c r="D139" i="21" s="1"/>
  <c r="D39" i="21"/>
  <c r="D120" i="69"/>
  <c r="D22" i="21"/>
  <c r="D41" i="21" l="1"/>
  <c r="AM28" i="60" l="1"/>
  <c r="AM24" i="60"/>
  <c r="AM22" i="60" l="1"/>
  <c r="AM21" i="60"/>
  <c r="AM30" i="60" s="1"/>
  <c r="AK30" i="60" l="1"/>
  <c r="E77" i="64" l="1"/>
  <c r="E79" i="64" s="1"/>
  <c r="E85" i="64" s="1"/>
  <c r="E77" i="63" l="1"/>
  <c r="E79" i="63" s="1"/>
  <c r="E85" i="63" s="1"/>
</calcChain>
</file>

<file path=xl/sharedStrings.xml><?xml version="1.0" encoding="utf-8"?>
<sst xmlns="http://schemas.openxmlformats.org/spreadsheetml/2006/main" count="683" uniqueCount="293">
  <si>
    <t>หมายเหตุ</t>
  </si>
  <si>
    <t>สินทรัพย์หมุนเวียน</t>
  </si>
  <si>
    <t>รวมสินทรัพย์</t>
  </si>
  <si>
    <t>หนี้สินหมุนเวียน</t>
  </si>
  <si>
    <t>ทุนเรือนหุ้น</t>
  </si>
  <si>
    <t>กำไรสะสม</t>
  </si>
  <si>
    <t>สินทรัพย์</t>
  </si>
  <si>
    <t>สินทรัพย์หมุนเวียนอื่น</t>
  </si>
  <si>
    <t>สินทรัพย์ไม่หมุนเวียน</t>
  </si>
  <si>
    <t>หนี้สินหมุนเวียนอื่น</t>
  </si>
  <si>
    <t>หนี้สินไม่หมุนเวียน</t>
  </si>
  <si>
    <t>รายได้</t>
  </si>
  <si>
    <t>รายได้อื่น</t>
  </si>
  <si>
    <t>ค่าใช้จ่าย</t>
  </si>
  <si>
    <t>ภาษีเงินได้ค้างจ่าย</t>
  </si>
  <si>
    <t xml:space="preserve">กรรมการ  _____________________________________  </t>
  </si>
  <si>
    <t>รวมหนี้สิน</t>
  </si>
  <si>
    <t>กระแสเงินสดจากกิจกรรมดำเนินงาน</t>
  </si>
  <si>
    <t xml:space="preserve">   ค่าเสื่อมราคาและค่าตัดจำหน่าย</t>
  </si>
  <si>
    <t>กระแสเงินสดจากกิจกรรมลงทุน</t>
  </si>
  <si>
    <t>กระแสเงินสดจากกิจกรรมจัดหาเงิน</t>
  </si>
  <si>
    <t>ข้อมูลกระแสเงินสดเปิดเผยเพิ่มเติม</t>
  </si>
  <si>
    <t>ส่วนเกิน</t>
  </si>
  <si>
    <t>มูลค่าหุ้น</t>
  </si>
  <si>
    <t>งบการเงิน</t>
  </si>
  <si>
    <t xml:space="preserve">   สินค้าคงเหลือ</t>
  </si>
  <si>
    <t xml:space="preserve">   สินทรัพย์หมุนเวียนอื่น</t>
  </si>
  <si>
    <t xml:space="preserve">   หนี้สินหมุนเวียนอื่น</t>
  </si>
  <si>
    <t xml:space="preserve">   หนี้สินไม่หมุนเวียนอื่น</t>
  </si>
  <si>
    <t>เงินสดจ่ายเพื่อซื้อที่ดิน อาคารและอุปกรณ์</t>
  </si>
  <si>
    <t xml:space="preserve">   ทุนจดทะเบียน</t>
  </si>
  <si>
    <t xml:space="preserve">   ทุนที่ออกและชำระแล้ว</t>
  </si>
  <si>
    <t>ใบสำคัญแสดงสิทธิซื้อหุ้นสามัญที่ออก</t>
  </si>
  <si>
    <t>หนี้สินไม่หมุนเวียนอื่น</t>
  </si>
  <si>
    <t>ที่หมดอายุแล้ว</t>
  </si>
  <si>
    <t>รายการที่ไม่ใช่เงินสด</t>
  </si>
  <si>
    <t>สินทรัพย์ไม่หมุนเวียนอื่น</t>
  </si>
  <si>
    <t xml:space="preserve">หุ้นกู้ </t>
  </si>
  <si>
    <t xml:space="preserve">บริษัท ไมเนอร์ อินเตอร์เนชั่นแนล จำกัด (มหาชน) </t>
  </si>
  <si>
    <t>เงินสดและรายการเทียบเท่าเงินสด</t>
  </si>
  <si>
    <t>ที่ยังไม่ได้จัดสรร</t>
  </si>
  <si>
    <t xml:space="preserve">   ที่ดินและโครงการพัฒนาอสังหาริมทรัพย์เพื่อขาย</t>
  </si>
  <si>
    <t xml:space="preserve">รายได้รอตัดบัญชีที่ถึงกำหนดรับรู้ภายในหนึ่งปี   </t>
  </si>
  <si>
    <t>เงินลงทุนใน</t>
  </si>
  <si>
    <t>รวมสินทรัพย์หมุนเวียน</t>
  </si>
  <si>
    <t>รวมสินทรัพย์ไม่หมุนเวียน</t>
  </si>
  <si>
    <t>รวมหนี้สินหมุนเวียน</t>
  </si>
  <si>
    <t>รวมหนี้สินไม่หมุนเวียน</t>
  </si>
  <si>
    <t>รวมรายได้</t>
  </si>
  <si>
    <t>รวมค่าใช้จ่าย</t>
  </si>
  <si>
    <t>ดอกเบี้ยรับ</t>
  </si>
  <si>
    <t xml:space="preserve">รายการปรับปรุง </t>
  </si>
  <si>
    <t>ค่าใช้จ่ายในการบริหาร</t>
  </si>
  <si>
    <t>ต้นทุนทางการเงิน</t>
  </si>
  <si>
    <t>ค่าใช้จ่ายในการขาย</t>
  </si>
  <si>
    <t>ทุนที่ออก</t>
  </si>
  <si>
    <t>และชำระแล้ว</t>
  </si>
  <si>
    <t xml:space="preserve">         มูลค่าที่ตราไว้หุ้นละ 1 บาท</t>
  </si>
  <si>
    <t>ไม่ได้จัดสรร</t>
  </si>
  <si>
    <t>กำไรสะสมที่ยัง</t>
  </si>
  <si>
    <t>งบแสดงฐานะการเงิน</t>
  </si>
  <si>
    <t>ส่วนที่เป็นของส่วนได้เสียที่ไม่มีอำนาจควบคุม</t>
  </si>
  <si>
    <t>ผลต่างของอัตราแลกเปลี่ยนจากการแปลงค่างบการเงิน</t>
  </si>
  <si>
    <t>รวมส่วนของ</t>
  </si>
  <si>
    <t>ส่วนได้เสีย</t>
  </si>
  <si>
    <t>ที่ไม่มีอำนาจ</t>
  </si>
  <si>
    <t>ควบคุม</t>
  </si>
  <si>
    <t>เงินสดจ่ายเพื่อซื้ออสังหาริมทรัพย์เพื่อการลงทุน</t>
  </si>
  <si>
    <t>ที่ดินและโครงการพัฒนาอสังหาริมทรัพย์เพื่อขาย</t>
  </si>
  <si>
    <t>เจ้าหนี้การค้าและเจ้าหนี้อื่น</t>
  </si>
  <si>
    <t>เงินให้กู้ยืมระยะยาวแก่กิจการที่เกี่ยวข้องกัน</t>
  </si>
  <si>
    <t>เงินกู้ยืมระยะสั้นจากกิจการที่เกี่ยวข้องกัน</t>
  </si>
  <si>
    <t xml:space="preserve">งบแสดงฐานะการเงิน </t>
  </si>
  <si>
    <t xml:space="preserve">   ลูกหนี้การค้าและลูกหนี้อื่น</t>
  </si>
  <si>
    <t>ในบริษัทย่อย</t>
  </si>
  <si>
    <t xml:space="preserve">   เจ้าหนี้การค้าและเจ้าหนี้อื่น</t>
  </si>
  <si>
    <t>ส่วนได้เสียที่ไม่มีอำนาจควบคุม</t>
  </si>
  <si>
    <t>ภาษีเงินได้</t>
  </si>
  <si>
    <t>(ยังไม่ได้ตรวจสอบ)</t>
  </si>
  <si>
    <t>(ตรวจสอบแล้ว)</t>
  </si>
  <si>
    <t>31 ธันวาคม</t>
  </si>
  <si>
    <t>พันบาท</t>
  </si>
  <si>
    <t>งบกำไรขาดทุน (ยังไม่ได้ตรวจสอบ)</t>
  </si>
  <si>
    <t>งบกำไรขาดทุนเบ็ดเสร็จ (ยังไม่ได้ตรวจสอบ)</t>
  </si>
  <si>
    <t>งบกระแสเงินสด (ยังไม่ได้ตรวจสอบ)</t>
  </si>
  <si>
    <t>ส่วนต่ำจาก</t>
  </si>
  <si>
    <t>เงินสดและรายการเทียบเท่าเงินสดปลายงวด</t>
  </si>
  <si>
    <t>เงินสดและรายการเทียบเท่าเงินสดต้นงวด</t>
  </si>
  <si>
    <t>อสังหาริมทรัพย์เพื่อการลงทุน</t>
  </si>
  <si>
    <t>ข้อมูลทางการเงินรวม</t>
  </si>
  <si>
    <t>เงินสดและเงินฝากธนาคาร</t>
  </si>
  <si>
    <t>เงินลงทุนในบริษัทร่วม</t>
  </si>
  <si>
    <t>เงินลงทุนในบริษัทย่อย</t>
  </si>
  <si>
    <t>การเปลี่ยนแปลงในสินทรัพย์และหนี้สินดำเนินงาน</t>
  </si>
  <si>
    <t xml:space="preserve">   สินทรัพย์ไม่หมุนเวียนอื่น</t>
  </si>
  <si>
    <t>ต้นทุนโดยตรงของกิจการโรงแรมและบริการที่เกี่ยวข้อง</t>
  </si>
  <si>
    <t>การแปลงค่า</t>
  </si>
  <si>
    <t xml:space="preserve">   ดอกเบี้ยรับ</t>
  </si>
  <si>
    <t>เงินสดรับจากเงินกู้ยืมระยะยาวจากสถาบันการเงิน</t>
  </si>
  <si>
    <t>หนี้สินภาษีเงินได้รอการตัดบัญชี</t>
  </si>
  <si>
    <t xml:space="preserve">    ภาษีเงินได้จ่าย</t>
  </si>
  <si>
    <t>เงินลงทุนในส่วนได้เสียในกิจการร่วมค้า</t>
  </si>
  <si>
    <t>สินทรัพย์ภาษีเงินได้รอการตัดบัญชี</t>
  </si>
  <si>
    <t xml:space="preserve">สินค้าคงเหลือ </t>
  </si>
  <si>
    <t xml:space="preserve">ที่ดิน อาคารและอุปกรณ์ </t>
  </si>
  <si>
    <t>ลูกหนี้การค้าและลูกหนี้อื่น</t>
  </si>
  <si>
    <t xml:space="preserve">สินทรัพย์ไม่มีตัวตน </t>
  </si>
  <si>
    <t xml:space="preserve">    จัดสรรแล้ว - ทุนสำรองตามกฎหมาย</t>
  </si>
  <si>
    <t>หนี้สินและส่วนของเจ้าของ</t>
  </si>
  <si>
    <t>หุ้นกู้ส่วนที่ถึงกำหนดชำระภายในหนึ่งปี</t>
  </si>
  <si>
    <t>ส่วนของเจ้าของ</t>
  </si>
  <si>
    <t xml:space="preserve">    ยังไม่ได้จัดสรร </t>
  </si>
  <si>
    <t>องค์ประกอบอื่นของส่วนของเจ้าของ</t>
  </si>
  <si>
    <t>รวมส่วนของผู้เป็นเจ้าของของบริษัทใหญ่</t>
  </si>
  <si>
    <t>รวมส่วนของเจ้าของ</t>
  </si>
  <si>
    <t>รวมหนี้สินและส่วนของเจ้าของ</t>
  </si>
  <si>
    <t>ข้อมูลทางการเงินเฉพาะกิจการ</t>
  </si>
  <si>
    <t>ผู้เป็นเจ้าของ</t>
  </si>
  <si>
    <t>การเปลี่ยนแปลงในส่วนของเจ้าของสำหรับงวด</t>
  </si>
  <si>
    <t>เจ้าของ</t>
  </si>
  <si>
    <t>ส่วนที่เป็นของผู้เป็นเจ้าของของบริษัทใหญ่</t>
  </si>
  <si>
    <t>ส่วนของผู้เป็นเจ้าของของบริษัทใหญ่</t>
  </si>
  <si>
    <t>ของบริษัทใหญ่</t>
  </si>
  <si>
    <t>ส่วนเกินมูลค่าหุ้นสามัญ</t>
  </si>
  <si>
    <t>เงินสดจ่ายเพื่อชำระคืนหุ้นกู้</t>
  </si>
  <si>
    <t>เงินสดสุทธิได้มาจาก (ใช้ไปใน) กิจกรรมดำเนินงาน</t>
  </si>
  <si>
    <t>เงินสดจ่ายเพื่อให้กู้ยืมระยะยาวแก่กิจการที่เกี่ยวข้องกัน</t>
  </si>
  <si>
    <t>เงินให้กู้ยืมแก่บริษัทอื่นลดลง (เพิ่มขึ้น)</t>
  </si>
  <si>
    <t>รายได้จากธุรกิจอื่นๆ ที่เกี่ยวข้องกับธุรกิจโรงแรม</t>
  </si>
  <si>
    <t>ต้นทุนโดยตรงของธุรกิจอื่นๆ ที่เกี่ยวข้องกับธุรกิจโรงแรม</t>
  </si>
  <si>
    <t>สินทรัพย์ไม่หมุนเวียนที่ถือไว้เพื่อขาย</t>
  </si>
  <si>
    <t>รวม</t>
  </si>
  <si>
    <t>หุ้นกู้ที่มีลักษณะคล้ายทุน</t>
  </si>
  <si>
    <t>ทุนสำรอง</t>
  </si>
  <si>
    <t>ตามกฎหมาย</t>
  </si>
  <si>
    <t>คล้ายทุน</t>
  </si>
  <si>
    <t>เงินสดสุทธิได้มาจาก (ใช้ไปใน) กิจกรรมจัดหาเงิน</t>
  </si>
  <si>
    <t>ดอกเบี้ยจ่ายสำหรับหุ้นกู้ที่มีลักษณะคล้ายทุน</t>
  </si>
  <si>
    <t>เงินปันผลรับ</t>
  </si>
  <si>
    <t>เงินสดและรายการเทียบเท่าเงินสดเพิ่มขึ้น (ลดลง) สุทธิ</t>
  </si>
  <si>
    <t>รายได้จากกิจการโรงแรมและบริการที่เกี่ยวข้อง</t>
  </si>
  <si>
    <t>และส่วนได้เสียในกิจการร่วมค้า</t>
  </si>
  <si>
    <t>หรือขาดทุนในภายหลัง</t>
  </si>
  <si>
    <t>รายการที่จะจัดประเภทรายการใหม่ไปยังงบกำไร</t>
  </si>
  <si>
    <t>ที่มีลักษณะ</t>
  </si>
  <si>
    <t>หุ้นกู้</t>
  </si>
  <si>
    <t>เงินสดรับคืนจากเงินให้กู้ยืมระยะยาวแก่กิจการที่เกี่ยวข้องกัน</t>
  </si>
  <si>
    <t xml:space="preserve">         มูลค่าที่ตราไว้หุ้นละ 1 บาท)</t>
  </si>
  <si>
    <t xml:space="preserve">    โดยบริษัทย่อยที่หมดอายุแล้ว</t>
  </si>
  <si>
    <t>องค์ประกอบอื่น</t>
  </si>
  <si>
    <t>ของส่วนของ</t>
  </si>
  <si>
    <t>กำไร (ขาดทุน) จากการดำเนินงาน</t>
  </si>
  <si>
    <t>ส่วนแบ่งกำไร (ขาดทุน) จากเงินลงทุนในบริษัทร่วม</t>
  </si>
  <si>
    <t>กำไร (ขาดทุน) ก่อนภาษีเงินได้</t>
  </si>
  <si>
    <t>กำไร (ขาดทุน) สำหรับงวด</t>
  </si>
  <si>
    <t xml:space="preserve">การแบ่งปันกำไร (ขาดทุน) </t>
  </si>
  <si>
    <t>กำไร (ขาดทุน) ต่อหุ้นขั้นพื้นฐาน</t>
  </si>
  <si>
    <t>กำไร (ขาดทุน) ต่อหุ้นปรับลด</t>
  </si>
  <si>
    <t>กำไร (ขาดทุน) เบ็ดเสร็จอื่น</t>
  </si>
  <si>
    <t>กำไร (ขาดทุน) เบ็ดเสร็จอื่นสำหรับงวด - สุทธิจากภาษี</t>
  </si>
  <si>
    <t>กำไร (ขาดทุน) เบ็ดเสร็จรวมสำหรับงวด</t>
  </si>
  <si>
    <t>การแบ่งปันกำไร (ขาดทุน) เบ็ดเสร็จรวม</t>
  </si>
  <si>
    <t>เบ็ดเสร็จอื่น</t>
  </si>
  <si>
    <t>การวัดมูลค่า</t>
  </si>
  <si>
    <t xml:space="preserve"> กำไร (ขาดทุน) </t>
  </si>
  <si>
    <t>สินทรัพย์อนุพันธ์ทางการเงิน</t>
  </si>
  <si>
    <t>หนี้สินอนุพันธ์ทางการเงิน</t>
  </si>
  <si>
    <t xml:space="preserve">   เงินปันผลรับ</t>
  </si>
  <si>
    <t>เงินสดจ่ายเพื่อซื้อสินทรัพย์ไม่มีตัวตน</t>
  </si>
  <si>
    <t>การรวมกิจการ</t>
  </si>
  <si>
    <t>เดียวกัน</t>
  </si>
  <si>
    <t>ภายใต้การควบคุม</t>
  </si>
  <si>
    <t>การป้องกัน</t>
  </si>
  <si>
    <t>ความเสี่ยง</t>
  </si>
  <si>
    <t>กระแสเงินสด</t>
  </si>
  <si>
    <t>(กำไร) ขาดทุนอื่น - สุทธิ</t>
  </si>
  <si>
    <t>เงินสดสุทธิได้มาจาก (ใช้ไปใน) กิจกรรมลงทุน</t>
  </si>
  <si>
    <t>หมายเหตุประกอบข้อมูลทางการเงินเป็นส่วนหนึ่งของข้อมูลทางการเงินระหว่างกาลนี้</t>
  </si>
  <si>
    <t>เงินสดได้มาจาก (ใช้ไปใน) การดำเนินงาน</t>
  </si>
  <si>
    <t>กำไร (ขาดทุน) จากอัตราแลกเปลี่ยน</t>
  </si>
  <si>
    <t xml:space="preserve">   ด้วยมูลค่ายุติธรรมผ่านกำไร (ขาดทุน) เบ็ดเสร็จอื่น</t>
  </si>
  <si>
    <t>ตราสารทุนด้วย</t>
  </si>
  <si>
    <t>มูลค่ายุติธรรมผ่าน</t>
  </si>
  <si>
    <t xml:space="preserve">   (กำไร) ขาดทุนที่ยังไม่เกิดขึ้นจากการปรับมูลค่ายุติธรรม</t>
  </si>
  <si>
    <t xml:space="preserve">   ต้นทุนทางการเงิน</t>
  </si>
  <si>
    <t xml:space="preserve">กระแสเงินสด
</t>
  </si>
  <si>
    <t>ความเสี่ยงใน</t>
  </si>
  <si>
    <t>กำไร (ขาดทุน) ต่อหุ้น (บาท)</t>
  </si>
  <si>
    <t>กำไร (ขาดทุน) จากการวัดมูลค่าเงินลงทุนในตราสารทุน</t>
  </si>
  <si>
    <t>สำรองต้นทุนของการป้องกันความเสี่ยง</t>
  </si>
  <si>
    <t>เงินกู้ยืมระยะยาวจากสถาบันการเงิน</t>
  </si>
  <si>
    <t xml:space="preserve">   ส่วนที่ถึงกำหนดชำระภายในหนึ่งปี</t>
  </si>
  <si>
    <t xml:space="preserve">   ที่ถึงกำหนดชำระภายในหนึ่งปี</t>
  </si>
  <si>
    <t>การป้องกันความเสี่ยงกระแสเงินสด</t>
  </si>
  <si>
    <t>กำไร (ขาดทุน)</t>
  </si>
  <si>
    <t>สำรองต้นทุน</t>
  </si>
  <si>
    <t>ของการป้องกัน</t>
  </si>
  <si>
    <t xml:space="preserve">   ส่วนแบ่ง (กำไร) ขาดทุนจากเงินลงทุนในบริษัทร่วม</t>
  </si>
  <si>
    <t>สินทรัพย์สิทธิการใช้</t>
  </si>
  <si>
    <t xml:space="preserve">     และส่วนได้เสียในกิจการร่วมค้า</t>
  </si>
  <si>
    <t>หนี้สินตามสัญญาเช่า</t>
  </si>
  <si>
    <t>ใบสำคัญแสดง</t>
  </si>
  <si>
    <t>สิทธิซื้อหุ้นสามัญ</t>
  </si>
  <si>
    <t>ที่ออกโดย</t>
  </si>
  <si>
    <t xml:space="preserve">   ผลกระทบจาก</t>
  </si>
  <si>
    <t>ส่วนเกินมูลค่า</t>
  </si>
  <si>
    <t>บริษัทย่อย</t>
  </si>
  <si>
    <t>ภายใต้การ</t>
  </si>
  <si>
    <t>สภาพเศรษฐกิจ</t>
  </si>
  <si>
    <t>หุ้นสามัญ</t>
  </si>
  <si>
    <t>ควบคุมเดียวกัน</t>
  </si>
  <si>
    <t>ที่มีเงินเฟ้อรุนแรง</t>
  </si>
  <si>
    <t>เงินปันผลจ่าย - บริษัทย่อย</t>
  </si>
  <si>
    <t>การออกหุ้นสามัญ</t>
  </si>
  <si>
    <t xml:space="preserve">   ภาระผูกพันผลประโยชน์พนักงาน</t>
  </si>
  <si>
    <t>ข้อมูลทางการเงินรวม (พันบาท)</t>
  </si>
  <si>
    <t>ข้อมูลทางการเงินเฉพาะกิจการ (พันบาท)</t>
  </si>
  <si>
    <t>เงินสดจ่ายชำระคืนเงินกู้ยืมระยะยาวจากสถาบันการเงิน</t>
  </si>
  <si>
    <t>ภาระผูกพันผลประโยชน์พนักงาน</t>
  </si>
  <si>
    <t>เงินสดรับจากการออกหุ้นกู้</t>
  </si>
  <si>
    <t>งบแสดงการเปลี่ยนแปลงส่วนของเจ้าของ (ยังไม่ได้ตรวจสอบ)</t>
  </si>
  <si>
    <t>พ.ศ. 2565</t>
  </si>
  <si>
    <t>เงินสดรับจากเงินกู้ยืมระยะสั้นจากกิจการที่เกี่ยวข้องกัน</t>
  </si>
  <si>
    <t>ต้นทุนขายอาหารและเครื่องดื่มและการผลิตสินค้า</t>
  </si>
  <si>
    <t>รายได้จากการจัดจำหน่าย</t>
  </si>
  <si>
    <t>ต้นทุนขายการจัดจำหน่าย</t>
  </si>
  <si>
    <t>รายได้จากการขายอาหารและเครื่องดื่มและการผลิตสินค้า</t>
  </si>
  <si>
    <t xml:space="preserve">   ค่าเผื่อสินค้าเสื่อมสภาพ (กลับรายการ)</t>
  </si>
  <si>
    <t>เงินสดจ่ายชำระคืนเงินกู้ยืมระยะสั้นจากกิจการที่เกี่ยวข้องกัน</t>
  </si>
  <si>
    <t>เงินสดจ่ายหนี้สินตามสัญญาเช่า</t>
  </si>
  <si>
    <t>ซื้อที่ดิน อาคารและอุปกรณ์และสินทรัพย์ไม่มีตัวตนโดยยังไม่ชำระเงิน</t>
  </si>
  <si>
    <t>เงินสดจ่ายเพื่อลงทุนเพิ่มในกิจการร่วมค้า</t>
  </si>
  <si>
    <t>เงินสดรับจากการออกหุ้นสามัญตามการใช้สิทธิซื้อหุ้นสามัญ</t>
  </si>
  <si>
    <t>เงินสดจ่ายดอกเบี้ย</t>
  </si>
  <si>
    <t xml:space="preserve">   (กำไร) ขาดทุนจากการขาย ตัดจำหน่ายและการด้อยค่าที่ดิน </t>
  </si>
  <si>
    <t xml:space="preserve">      อาคารและอุปกรณ์ อสังหาริมทรัพย์เพื่อการลงทุน </t>
  </si>
  <si>
    <t xml:space="preserve">      สินทรัพย์ไม่มีตัวตนและสินทรัพย์สิทธิการใช้</t>
  </si>
  <si>
    <t>เงินสดลดลงจากการสูญเสียอำนาจควบคุมในบริษัทย่อย</t>
  </si>
  <si>
    <t xml:space="preserve">   ตัดจำหน่ายค่าธรรมเนียมทางการเงิน</t>
  </si>
  <si>
    <t xml:space="preserve">   (กำไร) ขาดทุนจากอัตราแลกเปลี่ยน</t>
  </si>
  <si>
    <t xml:space="preserve">   ผลขาดทุนด้านเครดิตที่คาดว่าจะเกิดขึ้น (กลับรายการ)</t>
  </si>
  <si>
    <t>รายการที่จะไม่จัดประเภทรายการใหม่</t>
  </si>
  <si>
    <t>ไปยังงบกำไรหรือขาดทุนในภายหลัง</t>
  </si>
  <si>
    <t>สัดส่วนของ</t>
  </si>
  <si>
    <t>เงินลงทุน</t>
  </si>
  <si>
    <t>การเปลี่ยนแปลง</t>
  </si>
  <si>
    <t>เงินสดรับจากการออกหุ้นกู้ที่มีลักษณะคล้ายทุน</t>
  </si>
  <si>
    <t>ส่วนเกินทุน</t>
  </si>
  <si>
    <t>จากการ</t>
  </si>
  <si>
    <t>ตีราคาสินทรัพย์</t>
  </si>
  <si>
    <t>ยอดคงเหลือ ณ วันที่ 1 มกราคม พ.ศ. 2565</t>
  </si>
  <si>
    <t>การสูญเสียการควบคุมในบริษัทย่อย</t>
  </si>
  <si>
    <t>พ.ศ. 2566</t>
  </si>
  <si>
    <t>ยอดคงเหลือ ณ วันที่ 1 มกราคม พ.ศ. 2566</t>
  </si>
  <si>
    <t xml:space="preserve">         (พ.ศ. 2565 : 5,997,928,025 หุ้น</t>
  </si>
  <si>
    <r>
      <t>หนี้สินและส่วนของเจ้าของ</t>
    </r>
    <r>
      <rPr>
        <sz val="13"/>
        <rFont val="Cordia New"/>
        <family val="2"/>
      </rPr>
      <t xml:space="preserve"> (ต่อ)</t>
    </r>
  </si>
  <si>
    <t xml:space="preserve">         (พ.ศ. 2565 : 5,275,014,831 หุ้น</t>
  </si>
  <si>
    <t>ปรับปรุงมูลค่าจากการเปลี่ยนสัดส่วน</t>
  </si>
  <si>
    <t xml:space="preserve">      เงินลงทุนในบริษัทย่อย</t>
  </si>
  <si>
    <t>เงินสดจ่ายเพื่อซื้อบริษัทย่อย (สุทธิจากเงินสดที่จ่าย)</t>
  </si>
  <si>
    <t>เงินสดจ่ายเพื่อลงทุนเพิ่มในบริษัทย่อย</t>
  </si>
  <si>
    <t>เงินสดจ่ายเพื่อลงทุนเพิ่มในบริษัทร่วม</t>
  </si>
  <si>
    <t xml:space="preserve">      หุ้นสามัญจำนวน 5,997,928,025 หุ้น </t>
  </si>
  <si>
    <t>ไถ่ถอนหุ้นกู้ที่มีลักษณะคล้ายทุน</t>
  </si>
  <si>
    <t>เงินปันผลจ่าย</t>
  </si>
  <si>
    <t>ขายสินทรัพย์</t>
  </si>
  <si>
    <t>เงินสดรับจากเงินกู้ยืมระยะสั้นจากสถาบันการเงิน</t>
  </si>
  <si>
    <t>เงินสดจ่ายชำระคืนเงินกู้ยืมระยะสั้นจากสถาบันการเงิน</t>
  </si>
  <si>
    <t>เงินเบิกเกินบัญชีธนาคารและเงินกู้ยืมระยะสั้น</t>
  </si>
  <si>
    <t xml:space="preserve">   จากสถาบันการเงิน</t>
  </si>
  <si>
    <t>ณ วันที่ 30 กันยายน พ.ศ. 2566</t>
  </si>
  <si>
    <t>30 กันยายน</t>
  </si>
  <si>
    <t>สำหรับงวดเก้าเดือนสิ้นสุดวันที่ 30 กันยายน พ.ศ. 2566</t>
  </si>
  <si>
    <t>สำหรับงวดสามเดือนสิ้นสุดวันที่ 30 กันยายน พ.ศ. 2566</t>
  </si>
  <si>
    <t>เงินสดรับ (จ่าย) จากการเปลี่ยนสัดส่วนเงินลงทุนในบริษัทย่อย</t>
  </si>
  <si>
    <t>เงินสดจ่ายไถ่ถอนหุ้นกู้ที่มีลักษณะคล้ายทุน</t>
  </si>
  <si>
    <t>เงินปันผลจ่ายให้ส่วนได้เสียที่ไม่มีอํานาจควบคุม</t>
  </si>
  <si>
    <t>เงินสดและรายการเทียบเท่าเงินสด ณ วันที่ 30 กันยายน</t>
  </si>
  <si>
    <t xml:space="preserve">รายการที่ไม่ใช่เงินสดที่มีสาระสำคัญสำหรับงวดสิ้นสุดวันที่ 30 กันยายน พ.ศ. 2566 และ พ.ศ. 2565 ประกอบด้วย </t>
  </si>
  <si>
    <t>ยอดคงเหลือ ณ วันที่ 30 กันยายน พ.ศ. 2565</t>
  </si>
  <si>
    <t>ยอดคงเหลือ ณ วันที่ 30 กันยายน พ.ศ. 2566</t>
  </si>
  <si>
    <t>เงินปันผลจ่ายให้แก่ผู้ถือหุ้น</t>
  </si>
  <si>
    <t xml:space="preserve">      หุ้นสามัญจำนวน 5,595,797,917 หุ้น </t>
  </si>
  <si>
    <t xml:space="preserve">การรวมธุรกิจ </t>
  </si>
  <si>
    <t>เงินสดรับจากการขายสินทรัพย์ไม่หมุนเวียนที่ถือไว้เพื่อขาย</t>
  </si>
  <si>
    <t xml:space="preserve">เงินสดรับจากการขายที่ดิน อาคารและอุปกรณ์ </t>
  </si>
  <si>
    <t xml:space="preserve">   อสังหาริมทรัพย์เพื่อการลงทุนและสินทรัพย์ไม่มีตัวตน</t>
  </si>
  <si>
    <t>เงินสดจ่ายสุทธิให้ส่วนได้เสียที่ไม่มีอำนาจควบคุม</t>
  </si>
  <si>
    <t xml:space="preserve">   จากการเปลี่ยนสัดส่วนเงินลงทุนในบริษัทย่อย</t>
  </si>
  <si>
    <t>(ปรับปรุงใหม่)</t>
  </si>
  <si>
    <t xml:space="preserve">      ของสัญญาอนุพันธ์และหนี้สินทางการเงิน </t>
  </si>
  <si>
    <t xml:space="preserve">   (กำไร) ขาดทุนจากการขายสินทรัพย์ไม่หมุนเวียนที่ถือไว้เพื่อขาย</t>
  </si>
  <si>
    <t xml:space="preserve">   (กำไร) ขาดทุนจากการปรับปรุงมูลค่าจากการเปลี่ยนสัดส่วน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</si>
</sst>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43" formatCode="_(* #,##0.00_);_(* \(#,##0.00\);_(* &quot;-&quot;??_);_(@_)"/>
    <numFmt numFmtId="164" formatCode="_-* #,##0.00_-;\-* #,##0.00_-;_-* &quot;-&quot;??_-;_-@_-"/>
    <numFmt numFmtId="165" formatCode="#,##0;\(#,##0\)"/>
    <numFmt numFmtId="166" formatCode="#,##0;\(#,##0\);&quot;-&quot;;@"/>
    <numFmt numFmtId="167" formatCode="#,##0.0000;\(#,##0.0000\);&quot;-&quot;;@"/>
    <numFmt numFmtId="168" formatCode="dd\-mmm\-yy_)"/>
    <numFmt numFmtId="169" formatCode="0.0%"/>
    <numFmt numFmtId="170" formatCode="0.00_)"/>
    <numFmt numFmtId="171" formatCode="#,##0.00;\(#,##0.00\);&quot;-&quot;;@"/>
    <numFmt numFmtId="172" formatCode="_(* #,##0_);_(* \(#,##0\);_(* &quot;-&quot;??_);_(@_)"/>
  </numFmts>
  <fonts count="19">
    <font>
      <sz val="14"/>
      <name val="Cordia New"/>
      <charset val="222"/>
    </font>
    <font>
      <sz val="14"/>
      <name val="Cordia New"/>
      <family val="2"/>
    </font>
    <font>
      <sz val="14"/>
      <name val="Cordia New"/>
      <family val="2"/>
    </font>
    <font>
      <sz val="12"/>
      <name val="Times New Roman"/>
      <family val="1"/>
    </font>
    <font>
      <sz val="14"/>
      <name val="AngsanaUPC"/>
      <family val="1"/>
      <charset val="222"/>
    </font>
    <font>
      <sz val="12"/>
      <name val="Tms Rmn"/>
      <charset val="222"/>
    </font>
    <font>
      <sz val="8"/>
      <name val="Arial"/>
      <family val="2"/>
      <charset val="222"/>
    </font>
    <font>
      <sz val="7"/>
      <name val="Small Fonts"/>
      <family val="2"/>
    </font>
    <font>
      <b/>
      <i/>
      <sz val="16"/>
      <name val="Helv"/>
      <charset val="222"/>
    </font>
    <font>
      <sz val="10"/>
      <name val="Arial"/>
      <family val="2"/>
    </font>
    <font>
      <b/>
      <sz val="13"/>
      <name val="Cordia New"/>
      <family val="2"/>
    </font>
    <font>
      <sz val="13"/>
      <name val="Cordia New"/>
      <family val="2"/>
    </font>
    <font>
      <b/>
      <u/>
      <sz val="13"/>
      <name val="Cordia New"/>
      <family val="2"/>
    </font>
    <font>
      <i/>
      <sz val="13"/>
      <name val="Cordia New"/>
      <family val="2"/>
    </font>
    <font>
      <sz val="13"/>
      <color theme="1"/>
      <name val="Cordia New"/>
      <family val="2"/>
    </font>
    <font>
      <sz val="12.5"/>
      <name val="Cordia New"/>
      <family val="2"/>
    </font>
    <font>
      <b/>
      <sz val="12.5"/>
      <name val="Cordia New"/>
      <family val="2"/>
    </font>
    <font>
      <b/>
      <u/>
      <sz val="12.5"/>
      <name val="Cordia New"/>
      <family val="2"/>
    </font>
    <font>
      <sz val="12.5"/>
      <color theme="1"/>
      <name val="Cordia New"/>
      <family val="2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37">
    <xf numFmtId="0" fontId="0" fillId="0" borderId="0"/>
    <xf numFmtId="0" fontId="3" fillId="0" borderId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4" fillId="0" borderId="0"/>
    <xf numFmtId="43" fontId="1" fillId="0" borderId="0" applyFont="0" applyFill="0" applyBorder="0" applyAlignment="0" applyProtection="0"/>
    <xf numFmtId="168" fontId="4" fillId="0" borderId="0"/>
    <xf numFmtId="169" fontId="4" fillId="0" borderId="0"/>
    <xf numFmtId="0" fontId="5" fillId="0" borderId="0" applyNumberFormat="0" applyFill="0" applyBorder="0" applyAlignment="0" applyProtection="0"/>
    <xf numFmtId="38" fontId="6" fillId="2" borderId="0" applyNumberFormat="0" applyBorder="0" applyAlignment="0" applyProtection="0"/>
    <xf numFmtId="10" fontId="6" fillId="3" borderId="1" applyNumberFormat="0" applyBorder="0" applyAlignment="0" applyProtection="0"/>
    <xf numFmtId="37" fontId="7" fillId="0" borderId="0"/>
    <xf numFmtId="170" fontId="8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0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1" fontId="9" fillId="0" borderId="2" applyNumberFormat="0" applyFill="0" applyAlignment="0" applyProtection="0">
      <alignment horizontal="center" vertical="center"/>
    </xf>
    <xf numFmtId="0" fontId="9" fillId="0" borderId="0"/>
  </cellStyleXfs>
  <cellXfs count="184">
    <xf numFmtId="0" fontId="0" fillId="0" borderId="0" xfId="0"/>
    <xf numFmtId="166" fontId="10" fillId="0" borderId="0" xfId="2" applyNumberFormat="1" applyFont="1" applyFill="1" applyBorder="1" applyAlignment="1">
      <alignment horizontal="right" vertical="center"/>
    </xf>
    <xf numFmtId="166" fontId="11" fillId="0" borderId="0" xfId="2" applyNumberFormat="1" applyFont="1" applyFill="1" applyAlignment="1">
      <alignment horizontal="right" vertical="center"/>
    </xf>
    <xf numFmtId="166" fontId="11" fillId="0" borderId="0" xfId="2" applyNumberFormat="1" applyFont="1" applyFill="1" applyBorder="1" applyAlignment="1">
      <alignment horizontal="right" vertical="center"/>
    </xf>
    <xf numFmtId="166" fontId="11" fillId="0" borderId="0" xfId="2" applyNumberFormat="1" applyFont="1" applyFill="1" applyAlignment="1">
      <alignment vertical="center"/>
    </xf>
    <xf numFmtId="0" fontId="10" fillId="0" borderId="0" xfId="27" applyFont="1" applyAlignment="1">
      <alignment vertical="center"/>
    </xf>
    <xf numFmtId="166" fontId="11" fillId="0" borderId="0" xfId="27" applyNumberFormat="1" applyFont="1" applyAlignment="1">
      <alignment vertical="center"/>
    </xf>
    <xf numFmtId="166" fontId="10" fillId="0" borderId="3" xfId="2" applyNumberFormat="1" applyFont="1" applyFill="1" applyBorder="1" applyAlignment="1">
      <alignment horizontal="right" vertical="center"/>
    </xf>
    <xf numFmtId="166" fontId="11" fillId="0" borderId="0" xfId="17" applyNumberFormat="1" applyFont="1" applyFill="1" applyBorder="1" applyAlignment="1">
      <alignment horizontal="right" vertical="center"/>
    </xf>
    <xf numFmtId="165" fontId="10" fillId="0" borderId="0" xfId="27" applyNumberFormat="1" applyFont="1" applyAlignment="1">
      <alignment horizontal="left" vertical="center"/>
    </xf>
    <xf numFmtId="165" fontId="11" fillId="0" borderId="0" xfId="27" applyNumberFormat="1" applyFont="1" applyAlignment="1">
      <alignment vertical="center"/>
    </xf>
    <xf numFmtId="166" fontId="10" fillId="0" borderId="0" xfId="27" applyNumberFormat="1" applyFont="1" applyAlignment="1">
      <alignment horizontal="right" vertical="center"/>
    </xf>
    <xf numFmtId="166" fontId="11" fillId="0" borderId="0" xfId="17" applyNumberFormat="1" applyFont="1" applyFill="1" applyBorder="1" applyAlignment="1">
      <alignment horizontal="center" vertical="center"/>
    </xf>
    <xf numFmtId="165" fontId="11" fillId="0" borderId="0" xfId="27" applyNumberFormat="1" applyFont="1" applyAlignment="1">
      <alignment horizontal="left" vertical="center"/>
    </xf>
    <xf numFmtId="0" fontId="10" fillId="0" borderId="0" xfId="0" quotePrefix="1" applyFont="1" applyAlignment="1">
      <alignment horizontal="left" vertical="center"/>
    </xf>
    <xf numFmtId="0" fontId="11" fillId="0" borderId="0" xfId="0" applyFont="1" applyAlignment="1">
      <alignment horizontal="centerContinuous" vertical="center"/>
    </xf>
    <xf numFmtId="166" fontId="11" fillId="0" borderId="0" xfId="2" applyNumberFormat="1" applyFont="1" applyFill="1" applyBorder="1" applyAlignment="1">
      <alignment horizontal="centerContinuous" vertical="center"/>
    </xf>
    <xf numFmtId="166" fontId="10" fillId="0" borderId="0" xfId="2" quotePrefix="1" applyNumberFormat="1" applyFont="1" applyFill="1" applyAlignment="1">
      <alignment horizontal="centerContinuous" vertical="center"/>
    </xf>
    <xf numFmtId="166" fontId="11" fillId="0" borderId="0" xfId="2" applyNumberFormat="1" applyFont="1" applyFill="1" applyAlignment="1">
      <alignment horizontal="centerContinuous" vertical="center"/>
    </xf>
    <xf numFmtId="0" fontId="11" fillId="0" borderId="0" xfId="0" applyFont="1" applyAlignment="1">
      <alignment vertical="center"/>
    </xf>
    <xf numFmtId="0" fontId="10" fillId="0" borderId="0" xfId="0" applyFont="1" applyAlignment="1">
      <alignment horizontal="left" vertical="center"/>
    </xf>
    <xf numFmtId="0" fontId="10" fillId="0" borderId="3" xfId="0" quotePrefix="1" applyFont="1" applyBorder="1" applyAlignment="1">
      <alignment horizontal="left" vertical="center"/>
    </xf>
    <xf numFmtId="0" fontId="11" fillId="0" borderId="3" xfId="0" applyFont="1" applyBorder="1" applyAlignment="1">
      <alignment horizontal="centerContinuous" vertical="center"/>
    </xf>
    <xf numFmtId="166" fontId="11" fillId="0" borderId="3" xfId="2" applyNumberFormat="1" applyFont="1" applyFill="1" applyBorder="1" applyAlignment="1">
      <alignment horizontal="centerContinuous" vertical="center"/>
    </xf>
    <xf numFmtId="49" fontId="11" fillId="0" borderId="0" xfId="0" applyNumberFormat="1" applyFont="1" applyAlignment="1">
      <alignment horizontal="centerContinuous" vertical="center"/>
    </xf>
    <xf numFmtId="166" fontId="11" fillId="0" borderId="4" xfId="2" applyNumberFormat="1" applyFont="1" applyFill="1" applyBorder="1" applyAlignment="1">
      <alignment horizontal="centerContinuous" vertical="center"/>
    </xf>
    <xf numFmtId="0" fontId="10" fillId="0" borderId="0" xfId="0" applyFont="1" applyAlignment="1">
      <alignment vertical="center"/>
    </xf>
    <xf numFmtId="0" fontId="10" fillId="0" borderId="0" xfId="0" applyFont="1" applyAlignment="1">
      <alignment horizontal="center" vertical="center"/>
    </xf>
    <xf numFmtId="166" fontId="10" fillId="0" borderId="0" xfId="2" applyNumberFormat="1" applyFont="1" applyFill="1" applyBorder="1" applyAlignment="1">
      <alignment vertical="center"/>
    </xf>
    <xf numFmtId="0" fontId="12" fillId="0" borderId="0" xfId="0" applyFont="1" applyAlignment="1">
      <alignment horizontal="center" vertical="center"/>
    </xf>
    <xf numFmtId="166" fontId="10" fillId="0" borderId="0" xfId="2" quotePrefix="1" applyNumberFormat="1" applyFont="1" applyFill="1" applyBorder="1" applyAlignment="1">
      <alignment horizontal="right" vertical="center"/>
    </xf>
    <xf numFmtId="0" fontId="10" fillId="0" borderId="3" xfId="0" applyFont="1" applyBorder="1" applyAlignment="1">
      <alignment horizontal="center" vertical="center"/>
    </xf>
    <xf numFmtId="166" fontId="10" fillId="0" borderId="3" xfId="4" applyNumberFormat="1" applyFont="1" applyFill="1" applyBorder="1" applyAlignment="1">
      <alignment horizontal="right" vertical="center"/>
    </xf>
    <xf numFmtId="166" fontId="10" fillId="0" borderId="0" xfId="4" applyNumberFormat="1" applyFont="1" applyFill="1" applyBorder="1" applyAlignment="1">
      <alignment horizontal="right" vertical="center"/>
    </xf>
    <xf numFmtId="0" fontId="11" fillId="0" borderId="0" xfId="0" applyFont="1" applyAlignment="1">
      <alignment horizontal="center" vertical="center"/>
    </xf>
    <xf numFmtId="0" fontId="11" fillId="0" borderId="0" xfId="0" applyFont="1" applyAlignment="1">
      <alignment horizontal="left" vertical="center"/>
    </xf>
    <xf numFmtId="166" fontId="11" fillId="0" borderId="0" xfId="5" applyNumberFormat="1" applyFont="1" applyFill="1" applyBorder="1" applyAlignment="1">
      <alignment horizontal="right" vertical="center"/>
    </xf>
    <xf numFmtId="166" fontId="11" fillId="0" borderId="3" xfId="5" applyNumberFormat="1" applyFont="1" applyFill="1" applyBorder="1" applyAlignment="1">
      <alignment horizontal="right" vertical="center"/>
    </xf>
    <xf numFmtId="166" fontId="11" fillId="0" borderId="0" xfId="2" applyNumberFormat="1" applyFont="1" applyFill="1" applyBorder="1" applyAlignment="1">
      <alignment vertical="center"/>
    </xf>
    <xf numFmtId="166" fontId="11" fillId="0" borderId="3" xfId="2" applyNumberFormat="1" applyFont="1" applyFill="1" applyBorder="1" applyAlignment="1">
      <alignment horizontal="right" vertical="center"/>
    </xf>
    <xf numFmtId="0" fontId="11" fillId="0" borderId="0" xfId="0" quotePrefix="1" applyFont="1" applyAlignment="1">
      <alignment horizontal="left" vertical="center"/>
    </xf>
    <xf numFmtId="166" fontId="11" fillId="0" borderId="5" xfId="2" applyNumberFormat="1" applyFont="1" applyFill="1" applyBorder="1" applyAlignment="1">
      <alignment horizontal="right" vertical="center"/>
    </xf>
    <xf numFmtId="0" fontId="11" fillId="0" borderId="3" xfId="0" applyFont="1" applyBorder="1" applyAlignment="1">
      <alignment horizontal="left" vertical="center"/>
    </xf>
    <xf numFmtId="0" fontId="11" fillId="0" borderId="3" xfId="0" applyFont="1" applyBorder="1" applyAlignment="1">
      <alignment horizontal="center" vertical="center"/>
    </xf>
    <xf numFmtId="37" fontId="11" fillId="0" borderId="0" xfId="0" applyNumberFormat="1" applyFont="1" applyAlignment="1">
      <alignment horizontal="center" vertical="center"/>
    </xf>
    <xf numFmtId="9" fontId="11" fillId="0" borderId="0" xfId="32" applyFont="1" applyFill="1" applyAlignment="1">
      <alignment vertical="center"/>
    </xf>
    <xf numFmtId="37" fontId="13" fillId="0" borderId="0" xfId="0" applyNumberFormat="1" applyFont="1" applyAlignment="1">
      <alignment horizontal="center" vertical="center"/>
    </xf>
    <xf numFmtId="0" fontId="13" fillId="0" borderId="0" xfId="0" applyFont="1" applyAlignment="1">
      <alignment horizontal="center" vertical="center"/>
    </xf>
    <xf numFmtId="166" fontId="11" fillId="0" borderId="0" xfId="2" applyNumberFormat="1" applyFont="1" applyFill="1" applyBorder="1" applyAlignment="1">
      <alignment horizontal="center" vertical="center"/>
    </xf>
    <xf numFmtId="166" fontId="11" fillId="0" borderId="5" xfId="5" applyNumberFormat="1" applyFont="1" applyFill="1" applyBorder="1" applyAlignment="1">
      <alignment horizontal="right" vertical="center"/>
    </xf>
    <xf numFmtId="0" fontId="11" fillId="0" borderId="0" xfId="27" applyFont="1" applyAlignment="1">
      <alignment vertical="center"/>
    </xf>
    <xf numFmtId="0" fontId="11" fillId="0" borderId="0" xfId="27" applyFont="1" applyAlignment="1">
      <alignment horizontal="center" vertical="center"/>
    </xf>
    <xf numFmtId="0" fontId="11" fillId="0" borderId="0" xfId="27" applyFont="1" applyAlignment="1">
      <alignment horizontal="centerContinuous" vertical="center"/>
    </xf>
    <xf numFmtId="0" fontId="11" fillId="0" borderId="3" xfId="27" applyFont="1" applyBorder="1" applyAlignment="1">
      <alignment horizontal="centerContinuous" vertical="center"/>
    </xf>
    <xf numFmtId="166" fontId="11" fillId="0" borderId="4" xfId="2" applyNumberFormat="1" applyFont="1" applyFill="1" applyBorder="1" applyAlignment="1">
      <alignment horizontal="right" vertical="center"/>
    </xf>
    <xf numFmtId="0" fontId="10" fillId="0" borderId="0" xfId="27" applyFont="1" applyAlignment="1">
      <alignment horizontal="center" vertical="center"/>
    </xf>
    <xf numFmtId="166" fontId="10" fillId="0" borderId="0" xfId="2" applyNumberFormat="1" applyFont="1" applyFill="1" applyAlignment="1">
      <alignment horizontal="center" vertical="center"/>
    </xf>
    <xf numFmtId="0" fontId="12" fillId="0" borderId="0" xfId="27" applyFont="1" applyAlignment="1">
      <alignment horizontal="center" vertical="center"/>
    </xf>
    <xf numFmtId="166" fontId="10" fillId="0" borderId="0" xfId="5" quotePrefix="1" applyNumberFormat="1" applyFont="1" applyFill="1" applyAlignment="1">
      <alignment horizontal="right" vertical="center"/>
    </xf>
    <xf numFmtId="166" fontId="10" fillId="0" borderId="0" xfId="5" applyNumberFormat="1" applyFont="1" applyFill="1" applyAlignment="1">
      <alignment horizontal="right" vertical="center"/>
    </xf>
    <xf numFmtId="0" fontId="10" fillId="0" borderId="3" xfId="27" applyFont="1" applyBorder="1" applyAlignment="1">
      <alignment horizontal="center" vertical="center"/>
    </xf>
    <xf numFmtId="0" fontId="10" fillId="0" borderId="0" xfId="27" applyFont="1" applyAlignment="1">
      <alignment horizontal="left" vertical="center"/>
    </xf>
    <xf numFmtId="166" fontId="10" fillId="0" borderId="3" xfId="12" applyNumberFormat="1" applyFont="1" applyFill="1" applyBorder="1" applyAlignment="1">
      <alignment horizontal="right" vertical="center"/>
    </xf>
    <xf numFmtId="166" fontId="10" fillId="0" borderId="0" xfId="12" applyNumberFormat="1" applyFont="1" applyFill="1" applyAlignment="1">
      <alignment horizontal="right" vertical="center"/>
    </xf>
    <xf numFmtId="166" fontId="11" fillId="0" borderId="0" xfId="2" applyNumberFormat="1" applyFont="1" applyFill="1" applyAlignment="1">
      <alignment horizontal="center" vertical="center"/>
    </xf>
    <xf numFmtId="166" fontId="10" fillId="0" borderId="0" xfId="2" applyNumberFormat="1" applyFont="1" applyFill="1" applyAlignment="1">
      <alignment horizontal="right" vertical="center"/>
    </xf>
    <xf numFmtId="166" fontId="11" fillId="0" borderId="0" xfId="5" applyNumberFormat="1" applyFont="1" applyFill="1" applyAlignment="1">
      <alignment horizontal="right" vertical="center"/>
    </xf>
    <xf numFmtId="166" fontId="11" fillId="0" borderId="3" xfId="27" applyNumberFormat="1" applyFont="1" applyBorder="1" applyAlignment="1">
      <alignment vertical="center"/>
    </xf>
    <xf numFmtId="166" fontId="11" fillId="0" borderId="0" xfId="27" applyNumberFormat="1" applyFont="1" applyAlignment="1">
      <alignment horizontal="center" vertical="center"/>
    </xf>
    <xf numFmtId="166" fontId="10" fillId="0" borderId="0" xfId="12" quotePrefix="1" applyNumberFormat="1" applyFont="1" applyFill="1" applyAlignment="1">
      <alignment horizontal="right" vertical="center"/>
    </xf>
    <xf numFmtId="172" fontId="11" fillId="0" borderId="0" xfId="2" applyNumberFormat="1" applyFont="1" applyFill="1" applyAlignment="1">
      <alignment horizontal="centerContinuous" vertical="center"/>
    </xf>
    <xf numFmtId="166" fontId="11" fillId="0" borderId="3" xfId="2" applyNumberFormat="1" applyFont="1" applyFill="1" applyBorder="1" applyAlignment="1">
      <alignment vertical="center"/>
    </xf>
    <xf numFmtId="165" fontId="10" fillId="0" borderId="0" xfId="27" applyNumberFormat="1" applyFont="1" applyAlignment="1">
      <alignment vertical="center"/>
    </xf>
    <xf numFmtId="165" fontId="10" fillId="0" borderId="3" xfId="27" applyNumberFormat="1" applyFont="1" applyBorder="1" applyAlignment="1">
      <alignment horizontal="left" vertical="center"/>
    </xf>
    <xf numFmtId="165" fontId="10" fillId="0" borderId="4" xfId="27" applyNumberFormat="1" applyFont="1" applyBorder="1" applyAlignment="1">
      <alignment horizontal="left" vertical="center"/>
    </xf>
    <xf numFmtId="166" fontId="10" fillId="0" borderId="0" xfId="27" applyNumberFormat="1" applyFont="1" applyAlignment="1">
      <alignment horizontal="center" vertical="center"/>
    </xf>
    <xf numFmtId="165" fontId="10" fillId="0" borderId="0" xfId="27" applyNumberFormat="1" applyFont="1" applyAlignment="1">
      <alignment horizontal="right" vertical="center"/>
    </xf>
    <xf numFmtId="165" fontId="10" fillId="0" borderId="0" xfId="27" applyNumberFormat="1" applyFont="1" applyAlignment="1">
      <alignment horizontal="center" vertical="center"/>
    </xf>
    <xf numFmtId="0" fontId="10" fillId="0" borderId="0" xfId="27" applyFont="1" applyAlignment="1">
      <alignment horizontal="right" vertical="center"/>
    </xf>
    <xf numFmtId="166" fontId="10" fillId="0" borderId="3" xfId="27" applyNumberFormat="1" applyFont="1" applyBorder="1" applyAlignment="1">
      <alignment horizontal="right" vertical="center"/>
    </xf>
    <xf numFmtId="0" fontId="10" fillId="0" borderId="3" xfId="27" applyFont="1" applyBorder="1" applyAlignment="1">
      <alignment horizontal="right" vertical="center"/>
    </xf>
    <xf numFmtId="165" fontId="10" fillId="0" borderId="3" xfId="27" applyNumberFormat="1" applyFont="1" applyBorder="1" applyAlignment="1">
      <alignment horizontal="right" vertical="center"/>
    </xf>
    <xf numFmtId="166" fontId="11" fillId="0" borderId="3" xfId="17" applyNumberFormat="1" applyFont="1" applyFill="1" applyBorder="1" applyAlignment="1">
      <alignment horizontal="right" vertical="center"/>
    </xf>
    <xf numFmtId="166" fontId="10" fillId="0" borderId="0" xfId="2" applyNumberFormat="1" applyFont="1" applyFill="1" applyBorder="1" applyAlignment="1">
      <alignment horizontal="center" vertical="center"/>
    </xf>
    <xf numFmtId="166" fontId="11" fillId="0" borderId="5" xfId="27" applyNumberFormat="1" applyFont="1" applyBorder="1" applyAlignment="1">
      <alignment vertical="center"/>
    </xf>
    <xf numFmtId="165" fontId="11" fillId="0" borderId="3" xfId="27" applyNumberFormat="1" applyFont="1" applyBorder="1" applyAlignment="1">
      <alignment vertical="center"/>
    </xf>
    <xf numFmtId="165" fontId="11" fillId="0" borderId="0" xfId="27" applyNumberFormat="1" applyFont="1" applyAlignment="1">
      <alignment horizontal="centerContinuous" vertical="center"/>
    </xf>
    <xf numFmtId="166" fontId="11" fillId="0" borderId="0" xfId="27" applyNumberFormat="1" applyFont="1" applyAlignment="1">
      <alignment horizontal="centerContinuous" vertical="center"/>
    </xf>
    <xf numFmtId="165" fontId="11" fillId="0" borderId="3" xfId="27" applyNumberFormat="1" applyFont="1" applyBorder="1" applyAlignment="1">
      <alignment horizontal="centerContinuous" vertical="center"/>
    </xf>
    <xf numFmtId="166" fontId="11" fillId="0" borderId="3" xfId="27" applyNumberFormat="1" applyFont="1" applyBorder="1" applyAlignment="1">
      <alignment horizontal="centerContinuous" vertical="center"/>
    </xf>
    <xf numFmtId="165" fontId="12" fillId="0" borderId="0" xfId="27" applyNumberFormat="1" applyFont="1" applyAlignment="1">
      <alignment horizontal="center" vertical="center"/>
    </xf>
    <xf numFmtId="165" fontId="10" fillId="0" borderId="0" xfId="27" quotePrefix="1" applyNumberFormat="1" applyFont="1" applyAlignment="1">
      <alignment horizontal="left" vertical="center"/>
    </xf>
    <xf numFmtId="165" fontId="11" fillId="0" borderId="0" xfId="27" applyNumberFormat="1" applyFont="1" applyAlignment="1">
      <alignment horizontal="center" vertical="center"/>
    </xf>
    <xf numFmtId="165" fontId="11" fillId="0" borderId="0" xfId="27" quotePrefix="1" applyNumberFormat="1" applyFont="1" applyAlignment="1">
      <alignment horizontal="center" vertical="center"/>
    </xf>
    <xf numFmtId="166" fontId="10" fillId="0" borderId="0" xfId="27" applyNumberFormat="1" applyFont="1" applyAlignment="1">
      <alignment vertical="center"/>
    </xf>
    <xf numFmtId="166" fontId="11" fillId="0" borderId="0" xfId="27" applyNumberFormat="1" applyFont="1" applyAlignment="1">
      <alignment horizontal="right" vertical="center"/>
    </xf>
    <xf numFmtId="166" fontId="14" fillId="0" borderId="0" xfId="27" applyNumberFormat="1" applyFont="1" applyAlignment="1">
      <alignment vertical="center"/>
    </xf>
    <xf numFmtId="165" fontId="11" fillId="0" borderId="3" xfId="27" applyNumberFormat="1" applyFont="1" applyBorder="1" applyAlignment="1">
      <alignment horizontal="center" vertical="center"/>
    </xf>
    <xf numFmtId="0" fontId="10" fillId="0" borderId="0" xfId="27" quotePrefix="1" applyFont="1" applyAlignment="1">
      <alignment horizontal="left" vertical="center"/>
    </xf>
    <xf numFmtId="166" fontId="11" fillId="0" borderId="0" xfId="5" applyNumberFormat="1" applyFont="1" applyFill="1" applyBorder="1" applyAlignment="1">
      <alignment horizontal="centerContinuous" vertical="center"/>
    </xf>
    <xf numFmtId="166" fontId="10" fillId="0" borderId="0" xfId="5" quotePrefix="1" applyNumberFormat="1" applyFont="1" applyFill="1" applyAlignment="1">
      <alignment horizontal="centerContinuous" vertical="center"/>
    </xf>
    <xf numFmtId="166" fontId="11" fillId="0" borderId="0" xfId="5" applyNumberFormat="1" applyFont="1" applyFill="1" applyAlignment="1">
      <alignment horizontal="centerContinuous" vertical="center"/>
    </xf>
    <xf numFmtId="0" fontId="10" fillId="0" borderId="3" xfId="27" applyFont="1" applyBorder="1" applyAlignment="1">
      <alignment horizontal="left" vertical="center"/>
    </xf>
    <xf numFmtId="166" fontId="11" fillId="0" borderId="3" xfId="5" applyNumberFormat="1" applyFont="1" applyFill="1" applyBorder="1" applyAlignment="1">
      <alignment horizontal="centerContinuous" vertical="center"/>
    </xf>
    <xf numFmtId="166" fontId="11" fillId="0" borderId="4" xfId="5" applyNumberFormat="1" applyFont="1" applyFill="1" applyBorder="1" applyAlignment="1">
      <alignment horizontal="centerContinuous" vertical="center"/>
    </xf>
    <xf numFmtId="166" fontId="11" fillId="0" borderId="4" xfId="5" applyNumberFormat="1" applyFont="1" applyFill="1" applyBorder="1" applyAlignment="1">
      <alignment horizontal="right" vertical="center"/>
    </xf>
    <xf numFmtId="166" fontId="10" fillId="0" borderId="0" xfId="5" applyNumberFormat="1" applyFont="1" applyFill="1" applyBorder="1" applyAlignment="1">
      <alignment horizontal="center" vertical="center"/>
    </xf>
    <xf numFmtId="166" fontId="10" fillId="0" borderId="0" xfId="5" quotePrefix="1" applyNumberFormat="1" applyFont="1" applyFill="1" applyBorder="1" applyAlignment="1">
      <alignment horizontal="right" vertical="center"/>
    </xf>
    <xf numFmtId="166" fontId="10" fillId="0" borderId="0" xfId="5" applyNumberFormat="1" applyFont="1" applyFill="1" applyBorder="1" applyAlignment="1">
      <alignment horizontal="right" vertical="center"/>
    </xf>
    <xf numFmtId="166" fontId="10" fillId="0" borderId="0" xfId="12" applyNumberFormat="1" applyFont="1" applyFill="1" applyBorder="1" applyAlignment="1">
      <alignment horizontal="right" vertical="center"/>
    </xf>
    <xf numFmtId="166" fontId="10" fillId="0" borderId="3" xfId="5" applyNumberFormat="1" applyFont="1" applyFill="1" applyBorder="1" applyAlignment="1">
      <alignment horizontal="right" vertical="center"/>
    </xf>
    <xf numFmtId="0" fontId="11" fillId="0" borderId="0" xfId="27" applyFont="1" applyAlignment="1">
      <alignment horizontal="left" vertical="center"/>
    </xf>
    <xf numFmtId="166" fontId="11" fillId="0" borderId="0" xfId="5" applyNumberFormat="1" applyFont="1" applyFill="1" applyAlignment="1">
      <alignment vertical="center"/>
    </xf>
    <xf numFmtId="171" fontId="11" fillId="0" borderId="0" xfId="5" applyNumberFormat="1" applyFont="1" applyFill="1" applyBorder="1" applyAlignment="1">
      <alignment horizontal="right" vertical="center"/>
    </xf>
    <xf numFmtId="167" fontId="11" fillId="0" borderId="0" xfId="5" applyNumberFormat="1" applyFont="1" applyFill="1" applyBorder="1" applyAlignment="1">
      <alignment horizontal="right" vertical="center"/>
    </xf>
    <xf numFmtId="166" fontId="11" fillId="0" borderId="4" xfId="5" applyNumberFormat="1" applyFont="1" applyFill="1" applyBorder="1" applyAlignment="1">
      <alignment horizontal="center" vertical="center"/>
    </xf>
    <xf numFmtId="0" fontId="10" fillId="0" borderId="0" xfId="27" applyFont="1" applyAlignment="1">
      <alignment horizontal="centerContinuous" vertical="center"/>
    </xf>
    <xf numFmtId="166" fontId="10" fillId="0" borderId="3" xfId="2" applyNumberFormat="1" applyFont="1" applyFill="1" applyBorder="1" applyAlignment="1">
      <alignment horizontal="center" vertical="center"/>
    </xf>
    <xf numFmtId="165" fontId="15" fillId="0" borderId="0" xfId="27" applyNumberFormat="1" applyFont="1" applyAlignment="1">
      <alignment vertical="center"/>
    </xf>
    <xf numFmtId="166" fontId="15" fillId="0" borderId="0" xfId="27" applyNumberFormat="1" applyFont="1" applyAlignment="1">
      <alignment vertical="center"/>
    </xf>
    <xf numFmtId="166" fontId="15" fillId="0" borderId="0" xfId="2" applyNumberFormat="1" applyFont="1" applyFill="1" applyBorder="1" applyAlignment="1">
      <alignment vertical="center"/>
    </xf>
    <xf numFmtId="166" fontId="15" fillId="0" borderId="0" xfId="2" applyNumberFormat="1" applyFont="1" applyFill="1" applyBorder="1" applyAlignment="1">
      <alignment horizontal="right" vertical="center"/>
    </xf>
    <xf numFmtId="165" fontId="16" fillId="0" borderId="0" xfId="27" applyNumberFormat="1" applyFont="1" applyAlignment="1">
      <alignment horizontal="left" vertical="center"/>
    </xf>
    <xf numFmtId="165" fontId="15" fillId="0" borderId="0" xfId="27" applyNumberFormat="1" applyFont="1" applyAlignment="1">
      <alignment horizontal="centerContinuous" vertical="center"/>
    </xf>
    <xf numFmtId="166" fontId="15" fillId="0" borderId="0" xfId="27" applyNumberFormat="1" applyFont="1" applyAlignment="1">
      <alignment horizontal="centerContinuous" vertical="center"/>
    </xf>
    <xf numFmtId="166" fontId="15" fillId="0" borderId="0" xfId="2" applyNumberFormat="1" applyFont="1" applyFill="1" applyBorder="1" applyAlignment="1">
      <alignment horizontal="centerContinuous" vertical="center"/>
    </xf>
    <xf numFmtId="166" fontId="15" fillId="0" borderId="0" xfId="2" applyNumberFormat="1" applyFont="1" applyFill="1" applyAlignment="1">
      <alignment horizontal="centerContinuous" vertical="center"/>
    </xf>
    <xf numFmtId="165" fontId="16" fillId="0" borderId="3" xfId="27" applyNumberFormat="1" applyFont="1" applyBorder="1" applyAlignment="1">
      <alignment horizontal="left" vertical="center"/>
    </xf>
    <xf numFmtId="165" fontId="15" fillId="0" borderId="3" xfId="27" applyNumberFormat="1" applyFont="1" applyBorder="1" applyAlignment="1">
      <alignment horizontal="centerContinuous" vertical="center"/>
    </xf>
    <xf numFmtId="166" fontId="15" fillId="0" borderId="3" xfId="27" applyNumberFormat="1" applyFont="1" applyBorder="1" applyAlignment="1">
      <alignment horizontal="centerContinuous" vertical="center"/>
    </xf>
    <xf numFmtId="166" fontId="15" fillId="0" borderId="3" xfId="2" applyNumberFormat="1" applyFont="1" applyFill="1" applyBorder="1" applyAlignment="1">
      <alignment horizontal="centerContinuous" vertical="center"/>
    </xf>
    <xf numFmtId="166" fontId="15" fillId="0" borderId="3" xfId="2" applyNumberFormat="1" applyFont="1" applyFill="1" applyBorder="1" applyAlignment="1">
      <alignment horizontal="right" vertical="center"/>
    </xf>
    <xf numFmtId="165" fontId="16" fillId="0" borderId="0" xfId="27" applyNumberFormat="1" applyFont="1" applyAlignment="1">
      <alignment horizontal="center" vertical="center"/>
    </xf>
    <xf numFmtId="166" fontId="16" fillId="0" borderId="0" xfId="27" applyNumberFormat="1" applyFont="1" applyAlignment="1">
      <alignment horizontal="center" vertical="center"/>
    </xf>
    <xf numFmtId="166" fontId="16" fillId="0" borderId="0" xfId="27" applyNumberFormat="1" applyFont="1" applyAlignment="1">
      <alignment horizontal="right" vertical="center"/>
    </xf>
    <xf numFmtId="166" fontId="16" fillId="0" borderId="0" xfId="2" applyNumberFormat="1" applyFont="1" applyFill="1" applyBorder="1" applyAlignment="1">
      <alignment horizontal="center" vertical="center"/>
    </xf>
    <xf numFmtId="166" fontId="16" fillId="0" borderId="0" xfId="2" applyNumberFormat="1" applyFont="1" applyFill="1" applyBorder="1" applyAlignment="1">
      <alignment horizontal="right" vertical="center"/>
    </xf>
    <xf numFmtId="165" fontId="17" fillId="0" borderId="0" xfId="27" applyNumberFormat="1" applyFont="1" applyAlignment="1">
      <alignment horizontal="center" vertical="center"/>
    </xf>
    <xf numFmtId="165" fontId="16" fillId="0" borderId="0" xfId="27" applyNumberFormat="1" applyFont="1" applyAlignment="1">
      <alignment horizontal="right" vertical="center"/>
    </xf>
    <xf numFmtId="166" fontId="16" fillId="0" borderId="0" xfId="2" quotePrefix="1" applyNumberFormat="1" applyFont="1" applyFill="1" applyBorder="1" applyAlignment="1">
      <alignment horizontal="right" vertical="center"/>
    </xf>
    <xf numFmtId="0" fontId="16" fillId="0" borderId="0" xfId="27" applyFont="1" applyAlignment="1">
      <alignment horizontal="right" vertical="center"/>
    </xf>
    <xf numFmtId="166" fontId="16" fillId="0" borderId="3" xfId="2" applyNumberFormat="1" applyFont="1" applyFill="1" applyBorder="1" applyAlignment="1">
      <alignment horizontal="right" vertical="center"/>
    </xf>
    <xf numFmtId="166" fontId="16" fillId="0" borderId="3" xfId="27" applyNumberFormat="1" applyFont="1" applyBorder="1" applyAlignment="1">
      <alignment horizontal="right" vertical="center"/>
    </xf>
    <xf numFmtId="165" fontId="16" fillId="0" borderId="3" xfId="27" applyNumberFormat="1" applyFont="1" applyBorder="1" applyAlignment="1">
      <alignment horizontal="right" vertical="center"/>
    </xf>
    <xf numFmtId="0" fontId="16" fillId="0" borderId="3" xfId="27" applyFont="1" applyBorder="1" applyAlignment="1">
      <alignment horizontal="right" vertical="center"/>
    </xf>
    <xf numFmtId="0" fontId="16" fillId="0" borderId="0" xfId="27" applyFont="1" applyAlignment="1">
      <alignment vertical="center"/>
    </xf>
    <xf numFmtId="165" fontId="16" fillId="0" borderId="0" xfId="27" quotePrefix="1" applyNumberFormat="1" applyFont="1" applyAlignment="1">
      <alignment horizontal="left" vertical="center"/>
    </xf>
    <xf numFmtId="165" fontId="15" fillId="0" borderId="0" xfId="27" applyNumberFormat="1" applyFont="1" applyAlignment="1">
      <alignment horizontal="center" vertical="center"/>
    </xf>
    <xf numFmtId="166" fontId="15" fillId="0" borderId="0" xfId="5" applyNumberFormat="1" applyFont="1" applyFill="1" applyBorder="1" applyAlignment="1">
      <alignment horizontal="right" vertical="center"/>
    </xf>
    <xf numFmtId="165" fontId="15" fillId="0" borderId="0" xfId="27" quotePrefix="1" applyNumberFormat="1" applyFont="1" applyAlignment="1">
      <alignment horizontal="center" vertical="center"/>
    </xf>
    <xf numFmtId="165" fontId="16" fillId="0" borderId="0" xfId="27" applyNumberFormat="1" applyFont="1" applyAlignment="1">
      <alignment vertical="center"/>
    </xf>
    <xf numFmtId="0" fontId="16" fillId="0" borderId="0" xfId="27" applyFont="1" applyAlignment="1">
      <alignment horizontal="left" vertical="center"/>
    </xf>
    <xf numFmtId="166" fontId="15" fillId="0" borderId="0" xfId="17" applyNumberFormat="1" applyFont="1" applyFill="1" applyBorder="1" applyAlignment="1">
      <alignment horizontal="right" vertical="center"/>
    </xf>
    <xf numFmtId="166" fontId="16" fillId="0" borderId="0" xfId="27" applyNumberFormat="1" applyFont="1" applyAlignment="1">
      <alignment vertical="center"/>
    </xf>
    <xf numFmtId="166" fontId="15" fillId="0" borderId="0" xfId="27" applyNumberFormat="1" applyFont="1" applyAlignment="1">
      <alignment horizontal="right" vertical="center"/>
    </xf>
    <xf numFmtId="0" fontId="15" fillId="0" borderId="0" xfId="27" applyFont="1" applyAlignment="1">
      <alignment vertical="center"/>
    </xf>
    <xf numFmtId="165" fontId="15" fillId="0" borderId="0" xfId="27" applyNumberFormat="1" applyFont="1" applyAlignment="1">
      <alignment horizontal="left" vertical="center"/>
    </xf>
    <xf numFmtId="166" fontId="18" fillId="0" borderId="0" xfId="27" applyNumberFormat="1" applyFont="1" applyAlignment="1">
      <alignment vertical="center"/>
    </xf>
    <xf numFmtId="166" fontId="15" fillId="0" borderId="3" xfId="27" applyNumberFormat="1" applyFont="1" applyBorder="1" applyAlignment="1">
      <alignment vertical="center"/>
    </xf>
    <xf numFmtId="166" fontId="15" fillId="0" borderId="3" xfId="5" applyNumberFormat="1" applyFont="1" applyFill="1" applyBorder="1" applyAlignment="1">
      <alignment horizontal="right" vertical="center"/>
    </xf>
    <xf numFmtId="166" fontId="15" fillId="0" borderId="3" xfId="17" applyNumberFormat="1" applyFont="1" applyFill="1" applyBorder="1" applyAlignment="1">
      <alignment horizontal="right" vertical="center"/>
    </xf>
    <xf numFmtId="166" fontId="15" fillId="0" borderId="5" xfId="2" applyNumberFormat="1" applyFont="1" applyFill="1" applyBorder="1" applyAlignment="1">
      <alignment horizontal="right" vertical="center"/>
    </xf>
    <xf numFmtId="166" fontId="15" fillId="0" borderId="0" xfId="2" applyNumberFormat="1" applyFont="1" applyFill="1" applyAlignment="1">
      <alignment horizontal="right" vertical="center"/>
    </xf>
    <xf numFmtId="165" fontId="15" fillId="0" borderId="3" xfId="27" applyNumberFormat="1" applyFont="1" applyBorder="1" applyAlignment="1">
      <alignment vertical="center"/>
    </xf>
    <xf numFmtId="165" fontId="15" fillId="0" borderId="3" xfId="27" applyNumberFormat="1" applyFont="1" applyBorder="1" applyAlignment="1">
      <alignment horizontal="center" vertical="center"/>
    </xf>
    <xf numFmtId="166" fontId="15" fillId="0" borderId="0" xfId="2" applyNumberFormat="1" applyFont="1" applyFill="1" applyAlignment="1">
      <alignment vertical="center"/>
    </xf>
    <xf numFmtId="0" fontId="10" fillId="0" borderId="0" xfId="27" quotePrefix="1" applyFont="1" applyAlignment="1">
      <alignment vertical="center"/>
    </xf>
    <xf numFmtId="0" fontId="10" fillId="0" borderId="3" xfId="27" applyFont="1" applyBorder="1" applyAlignment="1">
      <alignment vertical="center"/>
    </xf>
    <xf numFmtId="0" fontId="11" fillId="0" borderId="0" xfId="27" quotePrefix="1" applyFont="1" applyAlignment="1">
      <alignment horizontal="center" vertical="center"/>
    </xf>
    <xf numFmtId="0" fontId="11" fillId="0" borderId="0" xfId="27" applyFont="1" applyAlignment="1">
      <alignment vertical="center" wrapText="1"/>
    </xf>
    <xf numFmtId="0" fontId="11" fillId="0" borderId="3" xfId="27" applyFont="1" applyBorder="1" applyAlignment="1">
      <alignment vertical="center"/>
    </xf>
    <xf numFmtId="0" fontId="11" fillId="0" borderId="3" xfId="27" applyFont="1" applyBorder="1" applyAlignment="1">
      <alignment horizontal="center" vertical="center"/>
    </xf>
    <xf numFmtId="166" fontId="11" fillId="0" borderId="4" xfId="27" applyNumberFormat="1" applyFont="1" applyBorder="1" applyAlignment="1">
      <alignment vertical="center"/>
    </xf>
    <xf numFmtId="0" fontId="11" fillId="0" borderId="0" xfId="27" quotePrefix="1" applyFont="1" applyAlignment="1">
      <alignment vertical="center"/>
    </xf>
    <xf numFmtId="166" fontId="10" fillId="0" borderId="0" xfId="0" applyNumberFormat="1" applyFont="1" applyAlignment="1">
      <alignment vertical="center"/>
    </xf>
    <xf numFmtId="166" fontId="11" fillId="0" borderId="0" xfId="0" applyNumberFormat="1" applyFont="1" applyAlignment="1">
      <alignment vertical="center"/>
    </xf>
    <xf numFmtId="165" fontId="11" fillId="0" borderId="0" xfId="0" applyNumberFormat="1" applyFont="1" applyAlignment="1">
      <alignment vertical="center"/>
    </xf>
    <xf numFmtId="166" fontId="10" fillId="0" borderId="3" xfId="2" applyNumberFormat="1" applyFont="1" applyFill="1" applyBorder="1" applyAlignment="1">
      <alignment horizontal="center" vertical="center"/>
    </xf>
    <xf numFmtId="0" fontId="11" fillId="0" borderId="3" xfId="27" applyFont="1" applyBorder="1" applyAlignment="1">
      <alignment horizontal="left" vertical="center"/>
    </xf>
    <xf numFmtId="166" fontId="10" fillId="0" borderId="3" xfId="5" applyNumberFormat="1" applyFont="1" applyFill="1" applyBorder="1" applyAlignment="1">
      <alignment horizontal="center" vertical="center"/>
    </xf>
    <xf numFmtId="0" fontId="11" fillId="0" borderId="3" xfId="27" applyFont="1" applyBorder="1" applyAlignment="1">
      <alignment horizontal="justify" vertical="center"/>
    </xf>
    <xf numFmtId="166" fontId="16" fillId="0" borderId="3" xfId="27" applyNumberFormat="1" applyFont="1" applyBorder="1" applyAlignment="1">
      <alignment horizontal="center" vertical="center"/>
    </xf>
    <xf numFmtId="166" fontId="10" fillId="0" borderId="3" xfId="27" applyNumberFormat="1" applyFont="1" applyBorder="1" applyAlignment="1">
      <alignment horizontal="center" vertical="center"/>
    </xf>
    <xf numFmtId="0" fontId="10" fillId="0" borderId="6" xfId="27" applyFont="1" applyBorder="1" applyAlignment="1">
      <alignment horizontal="center" vertical="center"/>
    </xf>
  </cellXfs>
  <cellStyles count="37">
    <cellStyle name="0,0_x000d__x000a_NA_x000d__x000a_" xfId="1" xr:uid="{00000000-0005-0000-0000-000000000000}"/>
    <cellStyle name="Comma" xfId="2" builtinId="3"/>
    <cellStyle name="Comma 2" xfId="3" xr:uid="{00000000-0005-0000-0000-000002000000}"/>
    <cellStyle name="Comma 2 2" xfId="4" xr:uid="{00000000-0005-0000-0000-000003000000}"/>
    <cellStyle name="Comma 2 2 2" xfId="5" xr:uid="{00000000-0005-0000-0000-000004000000}"/>
    <cellStyle name="Comma 2 2 2 2" xfId="6" xr:uid="{00000000-0005-0000-0000-000005000000}"/>
    <cellStyle name="Comma 2 2 3" xfId="7" xr:uid="{00000000-0005-0000-0000-000006000000}"/>
    <cellStyle name="Comma 2 3" xfId="8" xr:uid="{00000000-0005-0000-0000-000007000000}"/>
    <cellStyle name="Comma 2 3 2" xfId="9" xr:uid="{00000000-0005-0000-0000-000008000000}"/>
    <cellStyle name="Comma 2 4" xfId="10" xr:uid="{00000000-0005-0000-0000-000009000000}"/>
    <cellStyle name="Comma 3" xfId="11" xr:uid="{00000000-0005-0000-0000-00000A000000}"/>
    <cellStyle name="Comma 3 2" xfId="12" xr:uid="{00000000-0005-0000-0000-00000B000000}"/>
    <cellStyle name="Comma 3 2 2" xfId="13" xr:uid="{00000000-0005-0000-0000-00000C000000}"/>
    <cellStyle name="Comma 3 3" xfId="14" xr:uid="{00000000-0005-0000-0000-00000D000000}"/>
    <cellStyle name="Comma 4" xfId="15" xr:uid="{00000000-0005-0000-0000-00000E000000}"/>
    <cellStyle name="comma zerodec" xfId="16" xr:uid="{00000000-0005-0000-0000-00000F000000}"/>
    <cellStyle name="Comma_RGR Q2'03 - Eng" xfId="17" xr:uid="{00000000-0005-0000-0000-000010000000}"/>
    <cellStyle name="Currency1" xfId="18" xr:uid="{00000000-0005-0000-0000-000011000000}"/>
    <cellStyle name="Dollar (zero dec)" xfId="19" xr:uid="{00000000-0005-0000-0000-000012000000}"/>
    <cellStyle name="E&amp;Y House" xfId="20" xr:uid="{00000000-0005-0000-0000-000013000000}"/>
    <cellStyle name="Grey" xfId="21" xr:uid="{00000000-0005-0000-0000-000014000000}"/>
    <cellStyle name="Input [yellow]" xfId="22" xr:uid="{00000000-0005-0000-0000-000015000000}"/>
    <cellStyle name="no dec" xfId="23" xr:uid="{00000000-0005-0000-0000-000016000000}"/>
    <cellStyle name="Normal" xfId="0" builtinId="0"/>
    <cellStyle name="Normal - Style1" xfId="24" xr:uid="{00000000-0005-0000-0000-000018000000}"/>
    <cellStyle name="Normal 2" xfId="25" xr:uid="{00000000-0005-0000-0000-000019000000}"/>
    <cellStyle name="Normal 2 2" xfId="26" xr:uid="{00000000-0005-0000-0000-00001A000000}"/>
    <cellStyle name="Normal 2 2 2" xfId="27" xr:uid="{00000000-0005-0000-0000-00001B000000}"/>
    <cellStyle name="Normal 2 3" xfId="28" xr:uid="{00000000-0005-0000-0000-00001C000000}"/>
    <cellStyle name="Normal 3" xfId="29" xr:uid="{00000000-0005-0000-0000-00001D000000}"/>
    <cellStyle name="Normal 4" xfId="30" xr:uid="{00000000-0005-0000-0000-00001E000000}"/>
    <cellStyle name="Normal 9" xfId="31" xr:uid="{00000000-0005-0000-0000-00001F000000}"/>
    <cellStyle name="Percent" xfId="32" builtinId="5"/>
    <cellStyle name="Percent [2]" xfId="33" xr:uid="{00000000-0005-0000-0000-000021000000}"/>
    <cellStyle name="Percent 2" xfId="34" xr:uid="{00000000-0005-0000-0000-000022000000}"/>
    <cellStyle name="Quantity" xfId="35" xr:uid="{00000000-0005-0000-0000-000023000000}"/>
    <cellStyle name="Style 1" xfId="36" xr:uid="{00000000-0005-0000-0000-000024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4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3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Relationship Id="rId14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143"/>
  <sheetViews>
    <sheetView topLeftCell="A112" zoomScaleNormal="100" zoomScaleSheetLayoutView="70" workbookViewId="0">
      <selection activeCell="A152" sqref="A152"/>
    </sheetView>
  </sheetViews>
  <sheetFormatPr defaultColWidth="9.09765625" defaultRowHeight="21.75" customHeight="1"/>
  <cols>
    <col min="1" max="1" width="36.69921875" style="19" customWidth="1"/>
    <col min="2" max="2" width="8.296875" style="19" customWidth="1"/>
    <col min="3" max="3" width="0.69921875" style="19" customWidth="1"/>
    <col min="4" max="4" width="15.296875" style="4" customWidth="1"/>
    <col min="5" max="5" width="0.69921875" style="4" customWidth="1"/>
    <col min="6" max="6" width="15.296875" style="4" customWidth="1"/>
    <col min="7" max="7" width="0.69921875" style="4" customWidth="1"/>
    <col min="8" max="8" width="15.296875" style="4" customWidth="1"/>
    <col min="9" max="9" width="0.69921875" style="4" customWidth="1"/>
    <col min="10" max="10" width="15.296875" style="4" customWidth="1"/>
    <col min="11" max="16384" width="9.09765625" style="19"/>
  </cols>
  <sheetData>
    <row r="1" spans="1:10" ht="21.75" customHeight="1">
      <c r="A1" s="14" t="s">
        <v>38</v>
      </c>
      <c r="B1" s="15"/>
      <c r="C1" s="15"/>
      <c r="D1" s="16"/>
      <c r="E1" s="16"/>
      <c r="F1" s="16"/>
      <c r="G1" s="16"/>
      <c r="H1" s="17"/>
      <c r="I1" s="18"/>
      <c r="J1" s="17"/>
    </row>
    <row r="2" spans="1:10" ht="21.75" customHeight="1">
      <c r="A2" s="20" t="s">
        <v>60</v>
      </c>
      <c r="B2" s="15"/>
      <c r="C2" s="15"/>
      <c r="D2" s="16"/>
      <c r="E2" s="16"/>
      <c r="F2" s="16"/>
      <c r="G2" s="16"/>
      <c r="H2" s="18"/>
      <c r="I2" s="18"/>
      <c r="J2" s="18"/>
    </row>
    <row r="3" spans="1:10" ht="21.75" customHeight="1">
      <c r="A3" s="21" t="s">
        <v>270</v>
      </c>
      <c r="B3" s="22"/>
      <c r="C3" s="22"/>
      <c r="D3" s="23"/>
      <c r="E3" s="23"/>
      <c r="F3" s="23"/>
      <c r="G3" s="23"/>
      <c r="H3" s="23"/>
      <c r="I3" s="23"/>
      <c r="J3" s="23"/>
    </row>
    <row r="4" spans="1:10" ht="20.9" customHeight="1">
      <c r="A4" s="20"/>
      <c r="B4" s="24"/>
      <c r="C4" s="15"/>
      <c r="D4" s="25"/>
      <c r="E4" s="25"/>
      <c r="F4" s="25"/>
      <c r="G4" s="25"/>
      <c r="H4" s="25"/>
      <c r="I4" s="25"/>
      <c r="J4" s="25"/>
    </row>
    <row r="5" spans="1:10" s="26" customFormat="1" ht="20.9" customHeight="1">
      <c r="B5" s="27"/>
      <c r="C5" s="27"/>
      <c r="D5" s="177" t="s">
        <v>89</v>
      </c>
      <c r="E5" s="177"/>
      <c r="F5" s="177"/>
      <c r="G5" s="28"/>
      <c r="H5" s="177" t="s">
        <v>116</v>
      </c>
      <c r="I5" s="177"/>
      <c r="J5" s="177"/>
    </row>
    <row r="6" spans="1:10" s="26" customFormat="1" ht="20.65" customHeight="1">
      <c r="B6" s="29"/>
      <c r="C6" s="29"/>
      <c r="D6" s="30" t="s">
        <v>78</v>
      </c>
      <c r="E6" s="1"/>
      <c r="F6" s="30" t="s">
        <v>79</v>
      </c>
      <c r="G6" s="30"/>
      <c r="H6" s="30" t="s">
        <v>78</v>
      </c>
      <c r="I6" s="1"/>
      <c r="J6" s="30" t="s">
        <v>79</v>
      </c>
    </row>
    <row r="7" spans="1:10" s="26" customFormat="1" ht="20.65" customHeight="1">
      <c r="B7" s="29"/>
      <c r="C7" s="29"/>
      <c r="D7" s="30" t="s">
        <v>271</v>
      </c>
      <c r="E7" s="1"/>
      <c r="F7" s="30" t="s">
        <v>80</v>
      </c>
      <c r="G7" s="30"/>
      <c r="H7" s="30" t="s">
        <v>271</v>
      </c>
      <c r="I7" s="1"/>
      <c r="J7" s="30" t="s">
        <v>80</v>
      </c>
    </row>
    <row r="8" spans="1:10" s="26" customFormat="1" ht="20.65" customHeight="1">
      <c r="B8" s="29"/>
      <c r="C8" s="29"/>
      <c r="D8" s="30" t="s">
        <v>252</v>
      </c>
      <c r="E8" s="1"/>
      <c r="F8" s="30" t="s">
        <v>221</v>
      </c>
      <c r="G8" s="30"/>
      <c r="H8" s="30" t="s">
        <v>252</v>
      </c>
      <c r="I8" s="1"/>
      <c r="J8" s="30" t="s">
        <v>221</v>
      </c>
    </row>
    <row r="9" spans="1:10" s="26" customFormat="1" ht="20.65" customHeight="1">
      <c r="B9" s="31" t="s">
        <v>0</v>
      </c>
      <c r="C9" s="29"/>
      <c r="D9" s="32" t="s">
        <v>81</v>
      </c>
      <c r="E9" s="33"/>
      <c r="F9" s="32" t="s">
        <v>81</v>
      </c>
      <c r="G9" s="33"/>
      <c r="H9" s="32" t="s">
        <v>81</v>
      </c>
      <c r="I9" s="33"/>
      <c r="J9" s="32" t="s">
        <v>81</v>
      </c>
    </row>
    <row r="10" spans="1:10" s="26" customFormat="1" ht="20.65" customHeight="1">
      <c r="A10" s="26" t="s">
        <v>6</v>
      </c>
      <c r="B10" s="27"/>
      <c r="C10" s="27"/>
      <c r="D10" s="174"/>
      <c r="E10" s="1"/>
      <c r="F10" s="174"/>
      <c r="G10" s="174"/>
      <c r="H10" s="2"/>
      <c r="I10" s="3"/>
      <c r="J10" s="2"/>
    </row>
    <row r="11" spans="1:10" s="26" customFormat="1" ht="6" customHeight="1">
      <c r="A11" s="19"/>
      <c r="B11" s="34"/>
      <c r="C11" s="34"/>
      <c r="D11" s="4"/>
      <c r="E11" s="3"/>
      <c r="F11" s="4"/>
      <c r="G11" s="4"/>
      <c r="H11" s="2"/>
      <c r="I11" s="3"/>
      <c r="J11" s="2"/>
    </row>
    <row r="12" spans="1:10" s="26" customFormat="1" ht="20.65" customHeight="1">
      <c r="A12" s="26" t="s">
        <v>1</v>
      </c>
      <c r="B12" s="34"/>
      <c r="C12" s="34"/>
      <c r="D12" s="3"/>
      <c r="E12" s="4"/>
      <c r="F12" s="3"/>
      <c r="G12" s="3"/>
      <c r="H12" s="4"/>
      <c r="I12" s="3"/>
      <c r="J12" s="4"/>
    </row>
    <row r="13" spans="1:10" s="26" customFormat="1" ht="6" customHeight="1">
      <c r="A13" s="19"/>
      <c r="B13" s="34"/>
      <c r="C13" s="34"/>
      <c r="D13" s="4"/>
      <c r="E13" s="3"/>
      <c r="F13" s="4"/>
      <c r="G13" s="4"/>
      <c r="H13" s="2"/>
      <c r="I13" s="3"/>
      <c r="J13" s="2"/>
    </row>
    <row r="14" spans="1:10" s="26" customFormat="1" ht="20.65" customHeight="1">
      <c r="A14" s="35" t="s">
        <v>39</v>
      </c>
      <c r="B14" s="34"/>
      <c r="C14" s="34"/>
      <c r="D14" s="36">
        <v>19902497</v>
      </c>
      <c r="E14" s="36"/>
      <c r="F14" s="36">
        <v>22966140</v>
      </c>
      <c r="G14" s="36"/>
      <c r="H14" s="36">
        <v>1292374</v>
      </c>
      <c r="I14" s="36"/>
      <c r="J14" s="36">
        <v>3414284</v>
      </c>
    </row>
    <row r="15" spans="1:10" s="26" customFormat="1" ht="20.65" customHeight="1">
      <c r="A15" s="35" t="s">
        <v>105</v>
      </c>
      <c r="B15" s="34">
        <v>10</v>
      </c>
      <c r="C15" s="34"/>
      <c r="D15" s="36">
        <v>19843861</v>
      </c>
      <c r="E15" s="36"/>
      <c r="F15" s="36">
        <v>17052269</v>
      </c>
      <c r="G15" s="36"/>
      <c r="H15" s="36">
        <v>7624565</v>
      </c>
      <c r="I15" s="36"/>
      <c r="J15" s="36">
        <v>7044110</v>
      </c>
    </row>
    <row r="16" spans="1:10" s="26" customFormat="1" ht="20.65" customHeight="1">
      <c r="A16" s="35" t="s">
        <v>103</v>
      </c>
      <c r="B16" s="34"/>
      <c r="C16" s="34"/>
      <c r="D16" s="36">
        <v>3875773</v>
      </c>
      <c r="E16" s="36"/>
      <c r="F16" s="36">
        <v>3909198</v>
      </c>
      <c r="G16" s="36"/>
      <c r="H16" s="36">
        <v>2925</v>
      </c>
      <c r="I16" s="36"/>
      <c r="J16" s="36">
        <v>6254</v>
      </c>
    </row>
    <row r="17" spans="1:10" s="26" customFormat="1" ht="20.65" customHeight="1">
      <c r="A17" s="19" t="s">
        <v>68</v>
      </c>
      <c r="B17" s="34"/>
      <c r="C17" s="34"/>
      <c r="D17" s="36">
        <v>1851063</v>
      </c>
      <c r="E17" s="36"/>
      <c r="F17" s="36">
        <v>2096534</v>
      </c>
      <c r="G17" s="36"/>
      <c r="H17" s="36">
        <v>0</v>
      </c>
      <c r="I17" s="36"/>
      <c r="J17" s="36">
        <v>0</v>
      </c>
    </row>
    <row r="18" spans="1:10" s="26" customFormat="1" ht="20.65" customHeight="1">
      <c r="A18" s="19" t="s">
        <v>165</v>
      </c>
      <c r="B18" s="34">
        <v>7</v>
      </c>
      <c r="C18" s="34"/>
      <c r="D18" s="36">
        <v>5100</v>
      </c>
      <c r="E18" s="36"/>
      <c r="F18" s="36">
        <v>190403</v>
      </c>
      <c r="G18" s="36"/>
      <c r="H18" s="36">
        <v>5100</v>
      </c>
      <c r="I18" s="36"/>
      <c r="J18" s="36">
        <v>190403</v>
      </c>
    </row>
    <row r="19" spans="1:10" s="26" customFormat="1" ht="20.65" customHeight="1">
      <c r="A19" s="35" t="s">
        <v>7</v>
      </c>
      <c r="B19" s="34"/>
      <c r="C19" s="34"/>
      <c r="D19" s="36">
        <v>3935995</v>
      </c>
      <c r="E19" s="36"/>
      <c r="F19" s="36">
        <v>3726255</v>
      </c>
      <c r="G19" s="36"/>
      <c r="H19" s="36">
        <v>65076</v>
      </c>
      <c r="I19" s="36"/>
      <c r="J19" s="36">
        <v>83603</v>
      </c>
    </row>
    <row r="20" spans="1:10" s="26" customFormat="1" ht="20.65" customHeight="1">
      <c r="A20" s="35" t="s">
        <v>130</v>
      </c>
      <c r="B20" s="34">
        <v>11</v>
      </c>
      <c r="C20" s="34"/>
      <c r="D20" s="37">
        <v>35385</v>
      </c>
      <c r="E20" s="36"/>
      <c r="F20" s="37">
        <v>355346</v>
      </c>
      <c r="G20" s="36"/>
      <c r="H20" s="37">
        <v>0</v>
      </c>
      <c r="I20" s="36"/>
      <c r="J20" s="37">
        <v>0</v>
      </c>
    </row>
    <row r="21" spans="1:10" s="26" customFormat="1" ht="6" customHeight="1">
      <c r="A21" s="35"/>
      <c r="B21" s="34"/>
      <c r="C21" s="34"/>
      <c r="D21" s="3"/>
      <c r="E21" s="38"/>
      <c r="F21" s="3"/>
      <c r="G21" s="38"/>
      <c r="H21" s="3"/>
      <c r="I21" s="3"/>
      <c r="J21" s="3"/>
    </row>
    <row r="22" spans="1:10" s="26" customFormat="1" ht="20.65" customHeight="1">
      <c r="A22" s="20" t="s">
        <v>44</v>
      </c>
      <c r="B22" s="34"/>
      <c r="C22" s="34"/>
      <c r="D22" s="39">
        <f>SUM(D14:D20)</f>
        <v>49449674</v>
      </c>
      <c r="E22" s="4"/>
      <c r="F22" s="39">
        <f>SUM(F14:F20)</f>
        <v>50296145</v>
      </c>
      <c r="G22" s="4"/>
      <c r="H22" s="39">
        <f>SUM(H14:H20)</f>
        <v>8990040</v>
      </c>
      <c r="I22" s="3"/>
      <c r="J22" s="39">
        <f>SUM(J14:J20)</f>
        <v>10738654</v>
      </c>
    </row>
    <row r="23" spans="1:10" s="26" customFormat="1" ht="15" customHeight="1">
      <c r="A23" s="35"/>
      <c r="B23" s="34"/>
      <c r="C23" s="34"/>
      <c r="D23" s="3"/>
      <c r="E23" s="4"/>
      <c r="F23" s="3"/>
      <c r="G23" s="4"/>
      <c r="H23" s="3"/>
      <c r="I23" s="3"/>
      <c r="J23" s="3"/>
    </row>
    <row r="24" spans="1:10" s="26" customFormat="1" ht="20.65" customHeight="1">
      <c r="A24" s="20" t="s">
        <v>8</v>
      </c>
      <c r="B24" s="34"/>
      <c r="C24" s="34"/>
      <c r="D24" s="3"/>
      <c r="E24" s="4"/>
      <c r="F24" s="3"/>
      <c r="G24" s="4"/>
      <c r="H24" s="3"/>
      <c r="I24" s="3"/>
      <c r="J24" s="2"/>
    </row>
    <row r="25" spans="1:10" s="26" customFormat="1" ht="6" customHeight="1">
      <c r="A25" s="20"/>
      <c r="B25" s="34"/>
      <c r="C25" s="34"/>
      <c r="D25" s="3"/>
      <c r="E25" s="4"/>
      <c r="F25" s="3"/>
      <c r="G25" s="4"/>
      <c r="H25" s="3"/>
      <c r="I25" s="3"/>
      <c r="J25" s="2"/>
    </row>
    <row r="26" spans="1:10" s="26" customFormat="1" ht="20.65" customHeight="1">
      <c r="A26" s="35" t="s">
        <v>105</v>
      </c>
      <c r="B26" s="34">
        <v>10</v>
      </c>
      <c r="C26" s="34"/>
      <c r="D26" s="36">
        <v>2162507</v>
      </c>
      <c r="E26" s="36"/>
      <c r="F26" s="36">
        <v>2320729</v>
      </c>
      <c r="G26" s="36"/>
      <c r="H26" s="36">
        <v>391036</v>
      </c>
      <c r="I26" s="36"/>
      <c r="J26" s="36">
        <v>485925</v>
      </c>
    </row>
    <row r="27" spans="1:10" s="26" customFormat="1" ht="20.65" customHeight="1">
      <c r="A27" s="19" t="s">
        <v>92</v>
      </c>
      <c r="B27" s="34">
        <v>12</v>
      </c>
      <c r="C27" s="34"/>
      <c r="D27" s="36">
        <v>0</v>
      </c>
      <c r="E27" s="36"/>
      <c r="F27" s="36">
        <v>0</v>
      </c>
      <c r="G27" s="36"/>
      <c r="H27" s="36">
        <v>8106268</v>
      </c>
      <c r="I27" s="36"/>
      <c r="J27" s="36">
        <v>8106268</v>
      </c>
    </row>
    <row r="28" spans="1:10" s="26" customFormat="1" ht="20.65" customHeight="1">
      <c r="A28" s="19" t="s">
        <v>91</v>
      </c>
      <c r="B28" s="34">
        <v>12</v>
      </c>
      <c r="C28" s="34"/>
      <c r="D28" s="36">
        <v>7584931</v>
      </c>
      <c r="E28" s="36"/>
      <c r="F28" s="36">
        <v>7319159</v>
      </c>
      <c r="G28" s="36"/>
      <c r="H28" s="36">
        <v>2796270</v>
      </c>
      <c r="I28" s="36"/>
      <c r="J28" s="36">
        <v>2796270</v>
      </c>
    </row>
    <row r="29" spans="1:10" s="26" customFormat="1" ht="20.65" customHeight="1">
      <c r="A29" s="19" t="s">
        <v>101</v>
      </c>
      <c r="B29" s="34">
        <v>12</v>
      </c>
      <c r="C29" s="34"/>
      <c r="D29" s="36">
        <v>2556601</v>
      </c>
      <c r="E29" s="36"/>
      <c r="F29" s="36">
        <v>2549625</v>
      </c>
      <c r="G29" s="36"/>
      <c r="H29" s="36">
        <v>0</v>
      </c>
      <c r="I29" s="36"/>
      <c r="J29" s="36">
        <v>0</v>
      </c>
    </row>
    <row r="30" spans="1:10" s="26" customFormat="1" ht="20.65" customHeight="1">
      <c r="A30" s="19" t="s">
        <v>70</v>
      </c>
      <c r="B30" s="34">
        <v>9</v>
      </c>
      <c r="C30" s="34"/>
      <c r="D30" s="36">
        <v>7189599</v>
      </c>
      <c r="E30" s="36"/>
      <c r="F30" s="36">
        <v>6380848</v>
      </c>
      <c r="G30" s="36"/>
      <c r="H30" s="36">
        <v>143323592</v>
      </c>
      <c r="I30" s="36"/>
      <c r="J30" s="36">
        <v>131872980</v>
      </c>
    </row>
    <row r="31" spans="1:10" s="26" customFormat="1" ht="20.65" customHeight="1">
      <c r="A31" s="19" t="s">
        <v>88</v>
      </c>
      <c r="B31" s="34"/>
      <c r="C31" s="34"/>
      <c r="D31" s="36">
        <v>1095901</v>
      </c>
      <c r="E31" s="36"/>
      <c r="F31" s="36">
        <v>1148692</v>
      </c>
      <c r="G31" s="36"/>
      <c r="H31" s="36">
        <v>0</v>
      </c>
      <c r="I31" s="36"/>
      <c r="J31" s="36">
        <v>0</v>
      </c>
    </row>
    <row r="32" spans="1:10" s="26" customFormat="1" ht="20.65" customHeight="1">
      <c r="A32" s="40" t="s">
        <v>104</v>
      </c>
      <c r="B32" s="34">
        <v>13</v>
      </c>
      <c r="C32" s="34"/>
      <c r="D32" s="36">
        <v>127718310</v>
      </c>
      <c r="E32" s="36"/>
      <c r="F32" s="36">
        <v>122211501</v>
      </c>
      <c r="G32" s="36"/>
      <c r="H32" s="36">
        <v>138113</v>
      </c>
      <c r="I32" s="36"/>
      <c r="J32" s="36">
        <v>150754</v>
      </c>
    </row>
    <row r="33" spans="1:10" s="26" customFormat="1" ht="20.65" customHeight="1">
      <c r="A33" s="35" t="s">
        <v>198</v>
      </c>
      <c r="B33" s="34"/>
      <c r="C33" s="34"/>
      <c r="D33" s="36">
        <v>86652022</v>
      </c>
      <c r="E33" s="36"/>
      <c r="F33" s="36">
        <v>83340797</v>
      </c>
      <c r="G33" s="36"/>
      <c r="H33" s="36">
        <v>506433</v>
      </c>
      <c r="I33" s="36"/>
      <c r="J33" s="36">
        <v>599264</v>
      </c>
    </row>
    <row r="34" spans="1:10" s="26" customFormat="1" ht="20.65" customHeight="1">
      <c r="A34" s="35" t="s">
        <v>106</v>
      </c>
      <c r="B34" s="34">
        <v>14</v>
      </c>
      <c r="C34" s="34"/>
      <c r="D34" s="36">
        <v>72091617</v>
      </c>
      <c r="E34" s="36"/>
      <c r="F34" s="36">
        <v>67690882</v>
      </c>
      <c r="G34" s="36"/>
      <c r="H34" s="36">
        <v>22794</v>
      </c>
      <c r="I34" s="36"/>
      <c r="J34" s="36">
        <v>23827</v>
      </c>
    </row>
    <row r="35" spans="1:10" s="26" customFormat="1" ht="20.65" customHeight="1">
      <c r="A35" s="19" t="s">
        <v>165</v>
      </c>
      <c r="B35" s="34">
        <v>7</v>
      </c>
      <c r="C35" s="34"/>
      <c r="D35" s="36">
        <v>148982</v>
      </c>
      <c r="E35" s="36"/>
      <c r="F35" s="36">
        <v>1018079</v>
      </c>
      <c r="G35" s="36"/>
      <c r="H35" s="36">
        <v>148982</v>
      </c>
      <c r="I35" s="36"/>
      <c r="J35" s="36">
        <v>1018079</v>
      </c>
    </row>
    <row r="36" spans="1:10" s="26" customFormat="1" ht="20.65" customHeight="1">
      <c r="A36" s="35" t="s">
        <v>102</v>
      </c>
      <c r="B36" s="34"/>
      <c r="C36" s="34"/>
      <c r="D36" s="36">
        <v>10170846</v>
      </c>
      <c r="E36" s="36"/>
      <c r="F36" s="36">
        <v>9902975</v>
      </c>
      <c r="G36" s="36"/>
      <c r="H36" s="36">
        <v>0</v>
      </c>
      <c r="I36" s="36"/>
      <c r="J36" s="36">
        <v>0</v>
      </c>
    </row>
    <row r="37" spans="1:10" s="26" customFormat="1" ht="20.65" customHeight="1">
      <c r="A37" s="19" t="s">
        <v>36</v>
      </c>
      <c r="B37" s="34"/>
      <c r="C37" s="34"/>
      <c r="D37" s="37">
        <v>3249466</v>
      </c>
      <c r="E37" s="36"/>
      <c r="F37" s="37">
        <v>4030329</v>
      </c>
      <c r="G37" s="36"/>
      <c r="H37" s="37">
        <v>29400</v>
      </c>
      <c r="I37" s="36"/>
      <c r="J37" s="37">
        <v>285214</v>
      </c>
    </row>
    <row r="38" spans="1:10" s="26" customFormat="1" ht="6" customHeight="1">
      <c r="A38" s="19"/>
      <c r="B38" s="34"/>
      <c r="C38" s="34"/>
      <c r="D38" s="3"/>
      <c r="E38" s="38"/>
      <c r="F38" s="3"/>
      <c r="G38" s="38"/>
      <c r="H38" s="3"/>
      <c r="I38" s="3"/>
      <c r="J38" s="3"/>
    </row>
    <row r="39" spans="1:10" s="26" customFormat="1" ht="20.65" customHeight="1">
      <c r="A39" s="26" t="s">
        <v>45</v>
      </c>
      <c r="B39" s="34"/>
      <c r="C39" s="34"/>
      <c r="D39" s="39">
        <f>SUM(D26:D37)</f>
        <v>320620782</v>
      </c>
      <c r="E39" s="38"/>
      <c r="F39" s="39">
        <f>SUM(F26:F37)</f>
        <v>307913616</v>
      </c>
      <c r="G39" s="38"/>
      <c r="H39" s="39">
        <f>SUM(H26:H37)</f>
        <v>155462888</v>
      </c>
      <c r="I39" s="3"/>
      <c r="J39" s="39">
        <f>SUM(J26:J37)</f>
        <v>145338581</v>
      </c>
    </row>
    <row r="40" spans="1:10" s="26" customFormat="1" ht="6" customHeight="1">
      <c r="A40" s="19"/>
      <c r="B40" s="34"/>
      <c r="C40" s="34"/>
      <c r="D40" s="3"/>
      <c r="E40" s="38"/>
      <c r="F40" s="3"/>
      <c r="G40" s="38"/>
      <c r="H40" s="3"/>
      <c r="I40" s="3"/>
      <c r="J40" s="3"/>
    </row>
    <row r="41" spans="1:10" s="26" customFormat="1" ht="20.65" customHeight="1" thickBot="1">
      <c r="A41" s="26" t="s">
        <v>2</v>
      </c>
      <c r="B41" s="34"/>
      <c r="C41" s="34"/>
      <c r="D41" s="41">
        <f>+D39+D22</f>
        <v>370070456</v>
      </c>
      <c r="E41" s="3"/>
      <c r="F41" s="41">
        <f>+F39+F22</f>
        <v>358209761</v>
      </c>
      <c r="G41" s="3"/>
      <c r="H41" s="41">
        <f>+H39+H22</f>
        <v>164452928</v>
      </c>
      <c r="I41" s="3"/>
      <c r="J41" s="41">
        <f>+J39+J22</f>
        <v>156077235</v>
      </c>
    </row>
    <row r="42" spans="1:10" s="26" customFormat="1" ht="9.75" customHeight="1" thickTop="1">
      <c r="B42" s="34"/>
      <c r="C42" s="34"/>
      <c r="D42" s="3"/>
      <c r="E42" s="3"/>
      <c r="F42" s="3"/>
      <c r="G42" s="3"/>
      <c r="H42" s="3"/>
      <c r="I42" s="3"/>
      <c r="J42" s="3"/>
    </row>
    <row r="43" spans="1:10" s="26" customFormat="1" ht="15.75" customHeight="1">
      <c r="B43" s="34"/>
      <c r="C43" s="34"/>
      <c r="D43" s="3"/>
      <c r="E43" s="3"/>
      <c r="F43" s="3"/>
      <c r="G43" s="3"/>
      <c r="H43" s="3"/>
      <c r="I43" s="3"/>
      <c r="J43" s="3"/>
    </row>
    <row r="44" spans="1:10" s="26" customFormat="1" ht="20.25" customHeight="1">
      <c r="B44" s="34"/>
      <c r="C44" s="34"/>
      <c r="D44" s="3"/>
      <c r="E44" s="3"/>
      <c r="F44" s="3"/>
      <c r="G44" s="3"/>
      <c r="H44" s="3"/>
      <c r="I44" s="3"/>
      <c r="J44" s="3"/>
    </row>
    <row r="45" spans="1:10" s="26" customFormat="1" ht="20.25" customHeight="1">
      <c r="B45" s="34"/>
      <c r="C45" s="34"/>
      <c r="D45" s="3"/>
      <c r="E45" s="3"/>
      <c r="F45" s="3"/>
      <c r="G45" s="3"/>
      <c r="H45" s="3"/>
      <c r="I45" s="3"/>
      <c r="J45" s="3"/>
    </row>
    <row r="46" spans="1:10" s="26" customFormat="1" ht="20.25" customHeight="1">
      <c r="B46" s="34"/>
      <c r="C46" s="34"/>
      <c r="D46" s="3"/>
      <c r="E46" s="3"/>
      <c r="F46" s="3"/>
      <c r="G46" s="3"/>
      <c r="H46" s="3"/>
      <c r="I46" s="3"/>
      <c r="J46" s="3"/>
    </row>
    <row r="47" spans="1:10" s="26" customFormat="1" ht="20.149999999999999" customHeight="1">
      <c r="A47" s="19" t="s">
        <v>15</v>
      </c>
      <c r="B47" s="34"/>
      <c r="C47" s="34"/>
      <c r="D47" s="3"/>
      <c r="E47" s="3"/>
      <c r="F47" s="3"/>
      <c r="G47" s="3"/>
      <c r="H47" s="3"/>
      <c r="I47" s="3"/>
      <c r="J47" s="3"/>
    </row>
    <row r="48" spans="1:10" s="26" customFormat="1" ht="20.149999999999999" customHeight="1">
      <c r="A48" s="19"/>
      <c r="B48" s="34"/>
      <c r="C48" s="34"/>
      <c r="D48" s="3"/>
      <c r="E48" s="3"/>
      <c r="F48" s="3"/>
      <c r="G48" s="3"/>
      <c r="H48" s="3"/>
      <c r="I48" s="3"/>
      <c r="J48" s="3"/>
    </row>
    <row r="49" spans="1:10" ht="22.15" customHeight="1">
      <c r="A49" s="42" t="s">
        <v>177</v>
      </c>
      <c r="B49" s="43"/>
      <c r="C49" s="43"/>
      <c r="D49" s="39"/>
      <c r="E49" s="39"/>
      <c r="F49" s="39"/>
      <c r="G49" s="39"/>
      <c r="H49" s="39"/>
      <c r="I49" s="39"/>
      <c r="J49" s="39"/>
    </row>
    <row r="50" spans="1:10" ht="21.75" customHeight="1">
      <c r="A50" s="14" t="s">
        <v>38</v>
      </c>
      <c r="B50" s="15"/>
      <c r="C50" s="15"/>
      <c r="D50" s="16"/>
      <c r="E50" s="16"/>
      <c r="F50" s="16"/>
      <c r="G50" s="16"/>
      <c r="H50" s="17"/>
      <c r="I50" s="18"/>
      <c r="J50" s="17"/>
    </row>
    <row r="51" spans="1:10" ht="21.75" customHeight="1">
      <c r="A51" s="20" t="s">
        <v>72</v>
      </c>
      <c r="B51" s="15"/>
      <c r="C51" s="15"/>
      <c r="D51" s="16"/>
      <c r="E51" s="16"/>
      <c r="F51" s="16"/>
      <c r="G51" s="16"/>
      <c r="H51" s="18"/>
      <c r="I51" s="18"/>
      <c r="J51" s="18"/>
    </row>
    <row r="52" spans="1:10" ht="21.75" customHeight="1">
      <c r="A52" s="21" t="str">
        <f>A3</f>
        <v>ณ วันที่ 30 กันยายน พ.ศ. 2566</v>
      </c>
      <c r="B52" s="22"/>
      <c r="C52" s="22"/>
      <c r="D52" s="23"/>
      <c r="E52" s="23"/>
      <c r="F52" s="23"/>
      <c r="G52" s="23"/>
      <c r="H52" s="23"/>
      <c r="I52" s="23"/>
      <c r="J52" s="23"/>
    </row>
    <row r="53" spans="1:10" ht="20">
      <c r="A53" s="20"/>
      <c r="B53" s="15"/>
      <c r="C53" s="15"/>
      <c r="D53" s="25"/>
      <c r="E53" s="25"/>
      <c r="F53" s="25"/>
      <c r="G53" s="25"/>
      <c r="H53" s="25"/>
      <c r="I53" s="25"/>
      <c r="J53" s="25"/>
    </row>
    <row r="54" spans="1:10" s="26" customFormat="1" ht="20.65" customHeight="1">
      <c r="B54" s="27"/>
      <c r="C54" s="27"/>
      <c r="D54" s="177" t="s">
        <v>89</v>
      </c>
      <c r="E54" s="177"/>
      <c r="F54" s="177"/>
      <c r="G54" s="28"/>
      <c r="H54" s="177" t="s">
        <v>116</v>
      </c>
      <c r="I54" s="177"/>
      <c r="J54" s="177"/>
    </row>
    <row r="55" spans="1:10" s="26" customFormat="1" ht="20.65" customHeight="1">
      <c r="B55" s="29"/>
      <c r="C55" s="29"/>
      <c r="D55" s="30" t="s">
        <v>78</v>
      </c>
      <c r="E55" s="1"/>
      <c r="F55" s="30" t="s">
        <v>79</v>
      </c>
      <c r="G55" s="30"/>
      <c r="H55" s="30" t="s">
        <v>78</v>
      </c>
      <c r="I55" s="1"/>
      <c r="J55" s="30" t="s">
        <v>79</v>
      </c>
    </row>
    <row r="56" spans="1:10" s="26" customFormat="1" ht="20.65" customHeight="1">
      <c r="B56" s="29"/>
      <c r="C56" s="29"/>
      <c r="D56" s="30" t="s">
        <v>271</v>
      </c>
      <c r="E56" s="1"/>
      <c r="F56" s="30" t="s">
        <v>80</v>
      </c>
      <c r="G56" s="30"/>
      <c r="H56" s="30" t="s">
        <v>271</v>
      </c>
      <c r="I56" s="1"/>
      <c r="J56" s="30" t="s">
        <v>80</v>
      </c>
    </row>
    <row r="57" spans="1:10" s="26" customFormat="1" ht="20.65" customHeight="1">
      <c r="B57" s="29"/>
      <c r="C57" s="29"/>
      <c r="D57" s="30" t="s">
        <v>252</v>
      </c>
      <c r="E57" s="1"/>
      <c r="F57" s="30" t="s">
        <v>221</v>
      </c>
      <c r="G57" s="30"/>
      <c r="H57" s="30" t="s">
        <v>252</v>
      </c>
      <c r="I57" s="1"/>
      <c r="J57" s="30" t="s">
        <v>221</v>
      </c>
    </row>
    <row r="58" spans="1:10" s="26" customFormat="1" ht="20.65" customHeight="1">
      <c r="B58" s="31" t="s">
        <v>0</v>
      </c>
      <c r="C58" s="29"/>
      <c r="D58" s="32" t="s">
        <v>81</v>
      </c>
      <c r="E58" s="33"/>
      <c r="F58" s="32" t="s">
        <v>81</v>
      </c>
      <c r="G58" s="33"/>
      <c r="H58" s="32" t="s">
        <v>81</v>
      </c>
      <c r="I58" s="33"/>
      <c r="J58" s="32" t="s">
        <v>81</v>
      </c>
    </row>
    <row r="59" spans="1:10" ht="20.65" customHeight="1">
      <c r="A59" s="20" t="s">
        <v>108</v>
      </c>
      <c r="B59" s="27"/>
      <c r="C59" s="27"/>
      <c r="D59" s="1"/>
      <c r="E59" s="1"/>
      <c r="F59" s="1"/>
      <c r="G59" s="1"/>
      <c r="H59" s="2"/>
      <c r="I59" s="3"/>
      <c r="J59" s="2"/>
    </row>
    <row r="60" spans="1:10" ht="6" customHeight="1">
      <c r="B60" s="34"/>
      <c r="C60" s="34"/>
      <c r="D60" s="3"/>
      <c r="E60" s="3"/>
      <c r="F60" s="3"/>
      <c r="G60" s="3"/>
      <c r="H60" s="2"/>
      <c r="I60" s="3"/>
      <c r="J60" s="2"/>
    </row>
    <row r="61" spans="1:10" ht="20.65" customHeight="1">
      <c r="A61" s="26" t="s">
        <v>3</v>
      </c>
      <c r="B61" s="44"/>
      <c r="C61" s="44"/>
      <c r="D61" s="2"/>
      <c r="E61" s="3"/>
      <c r="F61" s="2"/>
      <c r="G61" s="2"/>
      <c r="H61" s="2"/>
      <c r="I61" s="3"/>
      <c r="J61" s="2"/>
    </row>
    <row r="62" spans="1:10" ht="6" customHeight="1">
      <c r="A62" s="26"/>
      <c r="B62" s="44"/>
      <c r="C62" s="44"/>
      <c r="D62" s="2"/>
      <c r="E62" s="3"/>
      <c r="F62" s="2"/>
      <c r="G62" s="2"/>
      <c r="H62" s="2"/>
      <c r="I62" s="3"/>
      <c r="J62" s="2"/>
    </row>
    <row r="63" spans="1:10" ht="20.65" customHeight="1">
      <c r="A63" s="40" t="s">
        <v>268</v>
      </c>
      <c r="B63" s="44"/>
      <c r="C63" s="34"/>
      <c r="D63" s="36"/>
      <c r="E63" s="3"/>
      <c r="F63" s="36"/>
      <c r="G63" s="3"/>
      <c r="H63" s="36"/>
      <c r="I63" s="3"/>
      <c r="J63" s="36"/>
    </row>
    <row r="64" spans="1:10" ht="20.65" customHeight="1">
      <c r="A64" s="40" t="s">
        <v>269</v>
      </c>
      <c r="B64" s="44">
        <v>15</v>
      </c>
      <c r="C64" s="34"/>
      <c r="D64" s="36">
        <v>4400000</v>
      </c>
      <c r="E64" s="3"/>
      <c r="F64" s="36">
        <v>0</v>
      </c>
      <c r="G64" s="3"/>
      <c r="H64" s="36">
        <v>4400000</v>
      </c>
      <c r="I64" s="3"/>
      <c r="J64" s="36">
        <v>0</v>
      </c>
    </row>
    <row r="65" spans="1:10" ht="20.65" customHeight="1">
      <c r="A65" s="19" t="s">
        <v>69</v>
      </c>
      <c r="B65" s="44"/>
      <c r="C65" s="44"/>
      <c r="D65" s="36">
        <v>23542235</v>
      </c>
      <c r="E65" s="3"/>
      <c r="F65" s="36">
        <v>21806521</v>
      </c>
      <c r="G65" s="3"/>
      <c r="H65" s="36">
        <v>886650</v>
      </c>
      <c r="I65" s="3"/>
      <c r="J65" s="36">
        <v>1115296</v>
      </c>
    </row>
    <row r="66" spans="1:10" ht="20.65" customHeight="1">
      <c r="A66" s="40" t="s">
        <v>71</v>
      </c>
      <c r="B66" s="44">
        <v>15</v>
      </c>
      <c r="C66" s="34"/>
      <c r="D66" s="36">
        <v>0</v>
      </c>
      <c r="E66" s="3"/>
      <c r="F66" s="36">
        <v>0</v>
      </c>
      <c r="G66" s="3"/>
      <c r="H66" s="36">
        <v>6164191</v>
      </c>
      <c r="I66" s="3"/>
      <c r="J66" s="36">
        <v>5128455</v>
      </c>
    </row>
    <row r="67" spans="1:10" ht="20.65" customHeight="1">
      <c r="A67" s="45" t="s">
        <v>190</v>
      </c>
      <c r="B67" s="44"/>
      <c r="C67" s="34"/>
      <c r="D67" s="36"/>
      <c r="E67" s="3"/>
      <c r="F67" s="36"/>
      <c r="G67" s="3"/>
      <c r="H67" s="36"/>
      <c r="I67" s="3"/>
      <c r="J67" s="36"/>
    </row>
    <row r="68" spans="1:10" ht="20.65" customHeight="1">
      <c r="A68" s="35" t="s">
        <v>191</v>
      </c>
      <c r="B68" s="44">
        <v>15</v>
      </c>
      <c r="C68" s="34"/>
      <c r="D68" s="36">
        <v>2656263</v>
      </c>
      <c r="E68" s="3"/>
      <c r="F68" s="36">
        <v>18343688</v>
      </c>
      <c r="G68" s="3"/>
      <c r="H68" s="36">
        <v>999471</v>
      </c>
      <c r="I68" s="3"/>
      <c r="J68" s="36">
        <v>13401746</v>
      </c>
    </row>
    <row r="69" spans="1:10" ht="20.65" customHeight="1">
      <c r="A69" s="45" t="s">
        <v>109</v>
      </c>
      <c r="B69" s="44">
        <v>15</v>
      </c>
      <c r="C69" s="34"/>
      <c r="D69" s="36">
        <v>11290350</v>
      </c>
      <c r="E69" s="3"/>
      <c r="F69" s="36">
        <v>3408268</v>
      </c>
      <c r="G69" s="3"/>
      <c r="H69" s="36">
        <v>11290350</v>
      </c>
      <c r="I69" s="3"/>
      <c r="J69" s="36">
        <v>3408268</v>
      </c>
    </row>
    <row r="70" spans="1:10" ht="20.65" customHeight="1">
      <c r="A70" s="40" t="s">
        <v>42</v>
      </c>
      <c r="B70" s="44"/>
      <c r="C70" s="34"/>
      <c r="D70" s="36">
        <v>387114</v>
      </c>
      <c r="E70" s="3"/>
      <c r="F70" s="36">
        <v>315339</v>
      </c>
      <c r="G70" s="3"/>
      <c r="H70" s="36">
        <v>316</v>
      </c>
      <c r="I70" s="3"/>
      <c r="J70" s="36">
        <v>186</v>
      </c>
    </row>
    <row r="71" spans="1:10" ht="20.65" customHeight="1">
      <c r="A71" s="35" t="s">
        <v>14</v>
      </c>
      <c r="B71" s="44"/>
      <c r="C71" s="34"/>
      <c r="D71" s="36">
        <v>2436160</v>
      </c>
      <c r="E71" s="3"/>
      <c r="F71" s="36">
        <v>1350087</v>
      </c>
      <c r="G71" s="3"/>
      <c r="H71" s="36">
        <v>5264</v>
      </c>
      <c r="I71" s="3"/>
      <c r="J71" s="36">
        <v>57266</v>
      </c>
    </row>
    <row r="72" spans="1:10" ht="20.65" customHeight="1">
      <c r="A72" s="19" t="s">
        <v>200</v>
      </c>
      <c r="B72" s="44"/>
      <c r="C72" s="34"/>
      <c r="E72" s="3"/>
      <c r="G72" s="3"/>
      <c r="I72" s="3"/>
    </row>
    <row r="73" spans="1:10" ht="20.65" customHeight="1">
      <c r="A73" s="19" t="s">
        <v>192</v>
      </c>
      <c r="B73" s="44"/>
      <c r="C73" s="34"/>
      <c r="D73" s="36">
        <v>14811592</v>
      </c>
      <c r="E73" s="3"/>
      <c r="F73" s="36">
        <v>13085841</v>
      </c>
      <c r="G73" s="3"/>
      <c r="H73" s="36">
        <v>184935</v>
      </c>
      <c r="I73" s="3"/>
      <c r="J73" s="36">
        <v>184886</v>
      </c>
    </row>
    <row r="74" spans="1:10" ht="20.65" customHeight="1">
      <c r="A74" s="19" t="s">
        <v>166</v>
      </c>
      <c r="B74" s="44">
        <v>7</v>
      </c>
      <c r="C74" s="34"/>
      <c r="D74" s="36">
        <v>1296066</v>
      </c>
      <c r="E74" s="3"/>
      <c r="F74" s="36">
        <v>1123465</v>
      </c>
      <c r="G74" s="3"/>
      <c r="H74" s="36">
        <v>1312797</v>
      </c>
      <c r="I74" s="3"/>
      <c r="J74" s="36">
        <v>1121697</v>
      </c>
    </row>
    <row r="75" spans="1:10" ht="20.65" customHeight="1">
      <c r="A75" s="35" t="s">
        <v>9</v>
      </c>
      <c r="B75" s="44"/>
      <c r="C75" s="34"/>
      <c r="D75" s="37">
        <v>8863848</v>
      </c>
      <c r="E75" s="3"/>
      <c r="F75" s="37">
        <v>8120807</v>
      </c>
      <c r="G75" s="3"/>
      <c r="H75" s="37">
        <v>224545</v>
      </c>
      <c r="I75" s="3"/>
      <c r="J75" s="37">
        <v>78690</v>
      </c>
    </row>
    <row r="76" spans="1:10" ht="6" customHeight="1">
      <c r="A76" s="35"/>
      <c r="B76" s="44"/>
      <c r="C76" s="44"/>
      <c r="D76" s="3"/>
      <c r="E76" s="3"/>
      <c r="F76" s="3"/>
      <c r="G76" s="3"/>
      <c r="H76" s="3"/>
      <c r="I76" s="3"/>
      <c r="J76" s="3"/>
    </row>
    <row r="77" spans="1:10" ht="20.65" customHeight="1">
      <c r="A77" s="26" t="s">
        <v>46</v>
      </c>
      <c r="B77" s="44"/>
      <c r="C77" s="44"/>
      <c r="D77" s="39">
        <f>SUM(D64:D75)</f>
        <v>69683628</v>
      </c>
      <c r="E77" s="3"/>
      <c r="F77" s="39">
        <f>SUM(F64:F75)</f>
        <v>67554016</v>
      </c>
      <c r="G77" s="3"/>
      <c r="H77" s="39">
        <f>SUM(H64:H75)</f>
        <v>25468519</v>
      </c>
      <c r="I77" s="3"/>
      <c r="J77" s="39">
        <f>SUM(J64:J75)</f>
        <v>24496490</v>
      </c>
    </row>
    <row r="78" spans="1:10" ht="15" customHeight="1">
      <c r="B78" s="44"/>
      <c r="C78" s="44"/>
      <c r="D78" s="3"/>
      <c r="E78" s="3"/>
      <c r="F78" s="3"/>
      <c r="G78" s="3"/>
      <c r="H78" s="3"/>
      <c r="I78" s="3"/>
      <c r="J78" s="3"/>
    </row>
    <row r="79" spans="1:10" ht="20.65" customHeight="1">
      <c r="A79" s="20" t="s">
        <v>10</v>
      </c>
      <c r="B79" s="44"/>
      <c r="C79" s="44"/>
      <c r="D79" s="3"/>
      <c r="E79" s="175"/>
      <c r="F79" s="3"/>
      <c r="G79" s="175"/>
      <c r="H79" s="3"/>
      <c r="I79" s="3"/>
      <c r="J79" s="3"/>
    </row>
    <row r="80" spans="1:10" ht="6" customHeight="1">
      <c r="A80" s="20"/>
      <c r="B80" s="44"/>
      <c r="C80" s="44"/>
      <c r="D80" s="3"/>
      <c r="E80" s="175"/>
      <c r="F80" s="3"/>
      <c r="G80" s="175"/>
      <c r="H80" s="3"/>
      <c r="I80" s="3"/>
      <c r="J80" s="3"/>
    </row>
    <row r="81" spans="1:10" ht="20.65" customHeight="1">
      <c r="A81" s="40" t="s">
        <v>190</v>
      </c>
      <c r="B81" s="44">
        <v>15</v>
      </c>
      <c r="C81" s="34"/>
      <c r="D81" s="36">
        <v>36599410</v>
      </c>
      <c r="E81" s="3"/>
      <c r="F81" s="36">
        <v>33374983</v>
      </c>
      <c r="G81" s="3"/>
      <c r="H81" s="36">
        <v>16464277</v>
      </c>
      <c r="I81" s="3"/>
      <c r="J81" s="36">
        <v>9610951</v>
      </c>
    </row>
    <row r="82" spans="1:10" ht="20.65" customHeight="1">
      <c r="A82" s="35" t="s">
        <v>37</v>
      </c>
      <c r="B82" s="44">
        <v>15</v>
      </c>
      <c r="C82" s="34"/>
      <c r="D82" s="36">
        <v>56984865</v>
      </c>
      <c r="E82" s="3"/>
      <c r="F82" s="36">
        <v>63225901</v>
      </c>
      <c r="G82" s="3"/>
      <c r="H82" s="36">
        <v>43434402</v>
      </c>
      <c r="I82" s="3"/>
      <c r="J82" s="36">
        <v>50335847</v>
      </c>
    </row>
    <row r="83" spans="1:10" ht="20.65" customHeight="1">
      <c r="A83" s="35" t="s">
        <v>200</v>
      </c>
      <c r="B83" s="44"/>
      <c r="C83" s="34"/>
      <c r="D83" s="36">
        <v>77888995</v>
      </c>
      <c r="E83" s="3"/>
      <c r="F83" s="36">
        <v>75687163</v>
      </c>
      <c r="G83" s="3"/>
      <c r="H83" s="36">
        <v>822296</v>
      </c>
      <c r="I83" s="3"/>
      <c r="J83" s="36">
        <v>1017837</v>
      </c>
    </row>
    <row r="84" spans="1:10" ht="20.65" customHeight="1">
      <c r="A84" s="35" t="s">
        <v>218</v>
      </c>
      <c r="B84" s="44"/>
      <c r="C84" s="34"/>
      <c r="D84" s="36">
        <v>1250086</v>
      </c>
      <c r="E84" s="3"/>
      <c r="F84" s="36">
        <v>1179640</v>
      </c>
      <c r="G84" s="3"/>
      <c r="H84" s="36">
        <v>42824</v>
      </c>
      <c r="I84" s="3"/>
      <c r="J84" s="36">
        <v>38782</v>
      </c>
    </row>
    <row r="85" spans="1:10" ht="20.65" customHeight="1">
      <c r="A85" s="35" t="s">
        <v>166</v>
      </c>
      <c r="B85" s="44">
        <v>7</v>
      </c>
      <c r="C85" s="34"/>
      <c r="D85" s="36">
        <v>4577049</v>
      </c>
      <c r="E85" s="3"/>
      <c r="F85" s="36">
        <v>1252039</v>
      </c>
      <c r="G85" s="3"/>
      <c r="H85" s="36">
        <v>4577050</v>
      </c>
      <c r="I85" s="3"/>
      <c r="J85" s="36">
        <v>1253798</v>
      </c>
    </row>
    <row r="86" spans="1:10" ht="20.65" customHeight="1">
      <c r="A86" s="35" t="s">
        <v>99</v>
      </c>
      <c r="B86" s="44"/>
      <c r="C86" s="34"/>
      <c r="D86" s="36">
        <v>30902018</v>
      </c>
      <c r="E86" s="3"/>
      <c r="F86" s="36">
        <v>29244234</v>
      </c>
      <c r="G86" s="3"/>
      <c r="H86" s="36">
        <v>264789</v>
      </c>
      <c r="I86" s="3"/>
      <c r="J86" s="36">
        <v>250333</v>
      </c>
    </row>
    <row r="87" spans="1:10" ht="20.65" customHeight="1">
      <c r="A87" s="19" t="s">
        <v>33</v>
      </c>
      <c r="B87" s="44"/>
      <c r="C87" s="34"/>
      <c r="D87" s="37">
        <v>4111199</v>
      </c>
      <c r="E87" s="3"/>
      <c r="F87" s="37">
        <v>4082815</v>
      </c>
      <c r="G87" s="3"/>
      <c r="H87" s="37">
        <v>8477</v>
      </c>
      <c r="I87" s="3"/>
      <c r="J87" s="37">
        <v>5466</v>
      </c>
    </row>
    <row r="88" spans="1:10" ht="6" customHeight="1">
      <c r="B88" s="34"/>
      <c r="C88" s="34"/>
      <c r="D88" s="3"/>
      <c r="E88" s="3"/>
      <c r="F88" s="3"/>
      <c r="G88" s="3"/>
      <c r="H88" s="3"/>
      <c r="I88" s="3"/>
      <c r="J88" s="3"/>
    </row>
    <row r="89" spans="1:10" ht="20.65" customHeight="1">
      <c r="A89" s="26" t="s">
        <v>47</v>
      </c>
      <c r="B89" s="44"/>
      <c r="C89" s="44"/>
      <c r="D89" s="39">
        <f>SUM(D81:D87)</f>
        <v>212313622</v>
      </c>
      <c r="E89" s="3"/>
      <c r="F89" s="39">
        <f>SUM(F81:F87)</f>
        <v>208046775</v>
      </c>
      <c r="G89" s="3"/>
      <c r="H89" s="39">
        <f>SUM(H81:H87)</f>
        <v>65614115</v>
      </c>
      <c r="I89" s="3"/>
      <c r="J89" s="39">
        <f>SUM(J81:J87)</f>
        <v>62513014</v>
      </c>
    </row>
    <row r="90" spans="1:10" ht="6" customHeight="1">
      <c r="A90" s="26"/>
      <c r="B90" s="44"/>
      <c r="C90" s="44"/>
      <c r="D90" s="3"/>
      <c r="E90" s="3"/>
      <c r="F90" s="3"/>
      <c r="G90" s="3"/>
      <c r="H90" s="3"/>
      <c r="I90" s="3"/>
      <c r="J90" s="3"/>
    </row>
    <row r="91" spans="1:10" ht="20.65" customHeight="1">
      <c r="A91" s="26" t="s">
        <v>16</v>
      </c>
      <c r="B91" s="46"/>
      <c r="C91" s="46"/>
      <c r="D91" s="39">
        <f>+D89+D77</f>
        <v>281997250</v>
      </c>
      <c r="E91" s="3"/>
      <c r="F91" s="39">
        <f>+F89+F77</f>
        <v>275600791</v>
      </c>
      <c r="G91" s="3"/>
      <c r="H91" s="39">
        <f>+H89+H77</f>
        <v>91082634</v>
      </c>
      <c r="I91" s="3"/>
      <c r="J91" s="39">
        <f>+J89+J77</f>
        <v>87009504</v>
      </c>
    </row>
    <row r="92" spans="1:10" ht="20.25" customHeight="1">
      <c r="A92" s="26"/>
      <c r="B92" s="46"/>
      <c r="C92" s="46"/>
      <c r="D92" s="3"/>
      <c r="E92" s="3"/>
      <c r="F92" s="3"/>
      <c r="G92" s="3"/>
      <c r="H92" s="3"/>
      <c r="I92" s="3"/>
      <c r="J92" s="3"/>
    </row>
    <row r="93" spans="1:10" ht="20.25" customHeight="1">
      <c r="A93" s="26"/>
      <c r="B93" s="46"/>
      <c r="C93" s="46"/>
      <c r="D93" s="3"/>
      <c r="E93" s="3"/>
      <c r="F93" s="3"/>
      <c r="G93" s="3"/>
      <c r="H93" s="3"/>
      <c r="I93" s="3"/>
      <c r="J93" s="3"/>
    </row>
    <row r="94" spans="1:10" ht="20.25" customHeight="1">
      <c r="A94" s="26"/>
      <c r="B94" s="46"/>
      <c r="C94" s="46"/>
      <c r="D94" s="3"/>
      <c r="E94" s="3"/>
      <c r="F94" s="3"/>
      <c r="G94" s="3"/>
      <c r="H94" s="3"/>
      <c r="I94" s="3"/>
      <c r="J94" s="3"/>
    </row>
    <row r="95" spans="1:10" ht="24" customHeight="1">
      <c r="A95" s="26"/>
      <c r="B95" s="46"/>
      <c r="C95" s="46"/>
      <c r="D95" s="3"/>
      <c r="E95" s="3"/>
      <c r="F95" s="3"/>
      <c r="G95" s="3"/>
      <c r="H95" s="3"/>
      <c r="I95" s="3"/>
      <c r="J95" s="3"/>
    </row>
    <row r="96" spans="1:10" ht="19.5" customHeight="1">
      <c r="A96" s="26"/>
      <c r="B96" s="46"/>
      <c r="C96" s="46"/>
      <c r="D96" s="3"/>
      <c r="E96" s="3"/>
      <c r="F96" s="3"/>
      <c r="G96" s="3"/>
      <c r="H96" s="3"/>
      <c r="I96" s="3"/>
      <c r="J96" s="3"/>
    </row>
    <row r="97" spans="1:10" ht="22.15" customHeight="1">
      <c r="A97" s="42" t="str">
        <f>A49</f>
        <v>หมายเหตุประกอบข้อมูลทางการเงินเป็นส่วนหนึ่งของข้อมูลทางการเงินระหว่างกาลนี้</v>
      </c>
      <c r="B97" s="43"/>
      <c r="C97" s="43"/>
      <c r="D97" s="39"/>
      <c r="E97" s="39"/>
      <c r="F97" s="39"/>
      <c r="G97" s="39"/>
      <c r="H97" s="39"/>
      <c r="I97" s="39"/>
      <c r="J97" s="39"/>
    </row>
    <row r="98" spans="1:10" ht="21.75" customHeight="1">
      <c r="A98" s="14" t="s">
        <v>38</v>
      </c>
      <c r="B98" s="15"/>
      <c r="C98" s="15"/>
      <c r="D98" s="16"/>
      <c r="E98" s="16"/>
      <c r="F98" s="16"/>
      <c r="G98" s="16"/>
      <c r="H98" s="17"/>
      <c r="I98" s="18"/>
      <c r="J98" s="17"/>
    </row>
    <row r="99" spans="1:10" ht="21.75" customHeight="1">
      <c r="A99" s="20" t="s">
        <v>72</v>
      </c>
      <c r="B99" s="15"/>
      <c r="C99" s="15"/>
      <c r="D99" s="16"/>
      <c r="E99" s="16"/>
      <c r="F99" s="16"/>
      <c r="G99" s="16"/>
      <c r="H99" s="18"/>
      <c r="I99" s="18"/>
      <c r="J99" s="18"/>
    </row>
    <row r="100" spans="1:10" s="26" customFormat="1" ht="21.75" customHeight="1">
      <c r="A100" s="21" t="str">
        <f>A52</f>
        <v>ณ วันที่ 30 กันยายน พ.ศ. 2566</v>
      </c>
      <c r="B100" s="22"/>
      <c r="C100" s="22"/>
      <c r="D100" s="23"/>
      <c r="E100" s="23"/>
      <c r="F100" s="23"/>
      <c r="G100" s="23"/>
      <c r="H100" s="23"/>
      <c r="I100" s="23"/>
      <c r="J100" s="23"/>
    </row>
    <row r="101" spans="1:10" s="26" customFormat="1" ht="18" customHeight="1">
      <c r="A101" s="20"/>
      <c r="B101" s="15"/>
      <c r="C101" s="15"/>
      <c r="D101" s="25"/>
      <c r="E101" s="25"/>
      <c r="F101" s="25"/>
      <c r="G101" s="25"/>
      <c r="H101" s="25"/>
      <c r="I101" s="25"/>
      <c r="J101" s="25"/>
    </row>
    <row r="102" spans="1:10" s="26" customFormat="1" ht="21.75" customHeight="1">
      <c r="B102" s="27"/>
      <c r="C102" s="27"/>
      <c r="D102" s="177" t="s">
        <v>89</v>
      </c>
      <c r="E102" s="177"/>
      <c r="F102" s="177"/>
      <c r="G102" s="28"/>
      <c r="H102" s="177" t="s">
        <v>116</v>
      </c>
      <c r="I102" s="177"/>
      <c r="J102" s="177"/>
    </row>
    <row r="103" spans="1:10" s="26" customFormat="1" ht="21.75" customHeight="1">
      <c r="B103" s="29"/>
      <c r="C103" s="29"/>
      <c r="D103" s="30" t="s">
        <v>78</v>
      </c>
      <c r="E103" s="1"/>
      <c r="F103" s="30" t="s">
        <v>79</v>
      </c>
      <c r="G103" s="30"/>
      <c r="H103" s="30" t="s">
        <v>78</v>
      </c>
      <c r="I103" s="1"/>
      <c r="J103" s="30" t="s">
        <v>79</v>
      </c>
    </row>
    <row r="104" spans="1:10" s="26" customFormat="1" ht="21.75" customHeight="1">
      <c r="B104" s="29"/>
      <c r="C104" s="29"/>
      <c r="D104" s="30" t="s">
        <v>271</v>
      </c>
      <c r="E104" s="1"/>
      <c r="F104" s="30" t="s">
        <v>80</v>
      </c>
      <c r="G104" s="30"/>
      <c r="H104" s="30" t="s">
        <v>271</v>
      </c>
      <c r="I104" s="1"/>
      <c r="J104" s="30" t="s">
        <v>80</v>
      </c>
    </row>
    <row r="105" spans="1:10" s="26" customFormat="1" ht="21.75" customHeight="1">
      <c r="B105" s="29"/>
      <c r="C105" s="29"/>
      <c r="D105" s="30" t="s">
        <v>252</v>
      </c>
      <c r="E105" s="1"/>
      <c r="F105" s="30" t="s">
        <v>221</v>
      </c>
      <c r="G105" s="30"/>
      <c r="H105" s="30" t="s">
        <v>252</v>
      </c>
      <c r="I105" s="1"/>
      <c r="J105" s="30" t="s">
        <v>221</v>
      </c>
    </row>
    <row r="106" spans="1:10" s="26" customFormat="1" ht="21.75" customHeight="1">
      <c r="B106" s="31" t="s">
        <v>0</v>
      </c>
      <c r="C106" s="29"/>
      <c r="D106" s="32" t="s">
        <v>81</v>
      </c>
      <c r="E106" s="33"/>
      <c r="F106" s="32" t="s">
        <v>81</v>
      </c>
      <c r="G106" s="33"/>
      <c r="H106" s="32" t="s">
        <v>81</v>
      </c>
      <c r="I106" s="33"/>
      <c r="J106" s="32" t="s">
        <v>81</v>
      </c>
    </row>
    <row r="107" spans="1:10" ht="21.75" customHeight="1">
      <c r="A107" s="20" t="s">
        <v>255</v>
      </c>
      <c r="B107" s="27"/>
      <c r="C107" s="27"/>
      <c r="D107" s="1"/>
      <c r="E107" s="1"/>
      <c r="F107" s="1"/>
      <c r="G107" s="1"/>
      <c r="H107" s="2"/>
      <c r="I107" s="3"/>
      <c r="J107" s="2"/>
    </row>
    <row r="108" spans="1:10" ht="8.15" customHeight="1">
      <c r="A108" s="20"/>
      <c r="B108" s="27"/>
      <c r="C108" s="27"/>
      <c r="D108" s="1"/>
      <c r="E108" s="1"/>
      <c r="F108" s="1"/>
      <c r="G108" s="1"/>
      <c r="H108" s="2"/>
      <c r="I108" s="3"/>
      <c r="J108" s="2"/>
    </row>
    <row r="109" spans="1:10" ht="21.75" customHeight="1">
      <c r="A109" s="26" t="s">
        <v>110</v>
      </c>
      <c r="B109" s="47"/>
      <c r="C109" s="47"/>
      <c r="D109" s="3"/>
      <c r="E109" s="3"/>
      <c r="F109" s="3"/>
      <c r="G109" s="3"/>
      <c r="H109" s="48"/>
      <c r="I109" s="48"/>
      <c r="J109" s="48"/>
    </row>
    <row r="110" spans="1:10" ht="8.15" customHeight="1">
      <c r="A110" s="26"/>
      <c r="B110" s="47"/>
      <c r="C110" s="47"/>
      <c r="D110" s="3"/>
      <c r="E110" s="3"/>
      <c r="F110" s="3"/>
      <c r="G110" s="3"/>
      <c r="H110" s="48"/>
      <c r="I110" s="48"/>
      <c r="J110" s="48"/>
    </row>
    <row r="111" spans="1:10" ht="21.75" customHeight="1">
      <c r="A111" s="19" t="s">
        <v>4</v>
      </c>
      <c r="B111" s="34"/>
      <c r="C111" s="34"/>
      <c r="D111" s="3"/>
      <c r="E111" s="3"/>
      <c r="F111" s="3"/>
      <c r="G111" s="3"/>
      <c r="H111" s="3"/>
      <c r="I111" s="3"/>
      <c r="J111" s="3"/>
    </row>
    <row r="112" spans="1:10" ht="21.75" customHeight="1">
      <c r="A112" s="19" t="s">
        <v>30</v>
      </c>
      <c r="B112" s="34"/>
      <c r="C112" s="34"/>
      <c r="D112" s="3"/>
      <c r="E112" s="3"/>
      <c r="F112" s="3"/>
      <c r="G112" s="3"/>
      <c r="H112" s="3"/>
      <c r="I112" s="3"/>
      <c r="J112" s="3"/>
    </row>
    <row r="113" spans="1:10" ht="21.75" customHeight="1">
      <c r="A113" s="19" t="s">
        <v>262</v>
      </c>
      <c r="B113" s="34"/>
      <c r="C113" s="34"/>
    </row>
    <row r="114" spans="1:10" ht="21.75" customHeight="1">
      <c r="A114" s="19" t="s">
        <v>57</v>
      </c>
      <c r="B114" s="34"/>
      <c r="C114" s="34"/>
    </row>
    <row r="115" spans="1:10" ht="21.75" customHeight="1">
      <c r="A115" s="19" t="s">
        <v>254</v>
      </c>
      <c r="B115" s="34"/>
      <c r="C115" s="34"/>
    </row>
    <row r="116" spans="1:10" ht="21.75" customHeight="1" thickBot="1">
      <c r="A116" s="19" t="s">
        <v>147</v>
      </c>
      <c r="B116" s="34">
        <v>16</v>
      </c>
      <c r="C116" s="34"/>
      <c r="D116" s="49">
        <v>5997928</v>
      </c>
      <c r="E116" s="19"/>
      <c r="F116" s="49">
        <v>5997928</v>
      </c>
      <c r="G116" s="19"/>
      <c r="H116" s="49">
        <v>5997928</v>
      </c>
      <c r="I116" s="19"/>
      <c r="J116" s="49">
        <v>5997928</v>
      </c>
    </row>
    <row r="117" spans="1:10" ht="8.15" customHeight="1" thickTop="1">
      <c r="B117" s="34"/>
      <c r="C117" s="34"/>
      <c r="D117" s="3"/>
      <c r="E117" s="19"/>
      <c r="F117" s="3"/>
      <c r="G117" s="19"/>
      <c r="H117" s="3"/>
      <c r="I117" s="19"/>
      <c r="J117" s="3"/>
    </row>
    <row r="118" spans="1:10" ht="21.75" customHeight="1">
      <c r="A118" s="19" t="s">
        <v>31</v>
      </c>
      <c r="B118" s="34"/>
      <c r="C118" s="34"/>
      <c r="D118" s="3"/>
      <c r="E118" s="19"/>
      <c r="F118" s="3"/>
      <c r="G118" s="19"/>
      <c r="H118" s="3"/>
      <c r="I118" s="19"/>
      <c r="J118" s="3"/>
    </row>
    <row r="119" spans="1:10" ht="21.75" customHeight="1">
      <c r="A119" s="19" t="s">
        <v>282</v>
      </c>
      <c r="B119" s="34"/>
      <c r="C119" s="34"/>
      <c r="D119" s="19"/>
      <c r="E119" s="19"/>
      <c r="F119" s="19"/>
      <c r="G119" s="19"/>
      <c r="H119" s="19"/>
      <c r="I119" s="19"/>
      <c r="J119" s="19"/>
    </row>
    <row r="120" spans="1:10" ht="21.75" customHeight="1">
      <c r="A120" s="19" t="s">
        <v>57</v>
      </c>
      <c r="B120" s="34"/>
      <c r="C120" s="36"/>
      <c r="D120" s="36"/>
      <c r="E120" s="36"/>
      <c r="F120" s="36"/>
      <c r="G120" s="36"/>
      <c r="H120" s="36"/>
      <c r="I120" s="36"/>
      <c r="J120" s="36"/>
    </row>
    <row r="121" spans="1:10" ht="21.75" customHeight="1">
      <c r="A121" s="19" t="s">
        <v>256</v>
      </c>
      <c r="B121" s="34"/>
      <c r="C121" s="36"/>
      <c r="D121" s="36"/>
      <c r="E121" s="36"/>
      <c r="F121" s="36"/>
      <c r="G121" s="36"/>
      <c r="H121" s="36"/>
      <c r="I121" s="36"/>
      <c r="J121" s="36"/>
    </row>
    <row r="122" spans="1:10" ht="21.75" customHeight="1">
      <c r="A122" s="19" t="s">
        <v>147</v>
      </c>
      <c r="B122" s="34">
        <v>16</v>
      </c>
      <c r="C122" s="36"/>
      <c r="D122" s="36">
        <v>5595798</v>
      </c>
      <c r="E122" s="36"/>
      <c r="F122" s="36">
        <v>5275015</v>
      </c>
      <c r="G122" s="36"/>
      <c r="H122" s="36">
        <v>5595798</v>
      </c>
      <c r="I122" s="36"/>
      <c r="J122" s="36">
        <v>5275015</v>
      </c>
    </row>
    <row r="123" spans="1:10" ht="21.75" customHeight="1">
      <c r="A123" s="35" t="s">
        <v>123</v>
      </c>
      <c r="B123" s="34">
        <v>16</v>
      </c>
      <c r="C123" s="34"/>
      <c r="D123" s="36">
        <v>33879600</v>
      </c>
      <c r="E123" s="36"/>
      <c r="F123" s="36">
        <v>26306769</v>
      </c>
      <c r="G123" s="36"/>
      <c r="H123" s="36">
        <v>33853948</v>
      </c>
      <c r="I123" s="36"/>
      <c r="J123" s="36">
        <v>26281117</v>
      </c>
    </row>
    <row r="124" spans="1:10" ht="21.75" customHeight="1">
      <c r="A124" s="35" t="s">
        <v>32</v>
      </c>
      <c r="B124" s="34"/>
      <c r="C124" s="34"/>
      <c r="E124" s="36"/>
      <c r="G124" s="36"/>
      <c r="I124" s="36"/>
    </row>
    <row r="125" spans="1:10" ht="21.75" customHeight="1">
      <c r="A125" s="35" t="s">
        <v>148</v>
      </c>
      <c r="B125" s="34"/>
      <c r="C125" s="34"/>
      <c r="D125" s="36">
        <v>104789</v>
      </c>
      <c r="E125" s="36"/>
      <c r="F125" s="36">
        <v>104789</v>
      </c>
      <c r="G125" s="36"/>
      <c r="H125" s="36">
        <v>0</v>
      </c>
      <c r="I125" s="36"/>
      <c r="J125" s="36">
        <v>0</v>
      </c>
    </row>
    <row r="126" spans="1:10" ht="21.75" customHeight="1">
      <c r="A126" s="19" t="s">
        <v>5</v>
      </c>
      <c r="B126" s="34"/>
      <c r="E126" s="36"/>
      <c r="G126" s="36"/>
      <c r="I126" s="36"/>
    </row>
    <row r="127" spans="1:10" ht="21.75" customHeight="1">
      <c r="A127" s="19" t="s">
        <v>107</v>
      </c>
      <c r="B127" s="34"/>
      <c r="C127" s="34"/>
      <c r="D127" s="36">
        <v>599793</v>
      </c>
      <c r="E127" s="36"/>
      <c r="F127" s="36">
        <v>599793</v>
      </c>
      <c r="G127" s="36"/>
      <c r="H127" s="36">
        <v>599793</v>
      </c>
      <c r="I127" s="36"/>
      <c r="J127" s="36">
        <v>599793</v>
      </c>
    </row>
    <row r="128" spans="1:10" ht="21.75" customHeight="1">
      <c r="A128" s="19" t="s">
        <v>111</v>
      </c>
      <c r="B128" s="34"/>
      <c r="C128" s="34"/>
      <c r="D128" s="36">
        <v>459349</v>
      </c>
      <c r="E128" s="36"/>
      <c r="F128" s="36">
        <v>2386409</v>
      </c>
      <c r="G128" s="36"/>
      <c r="H128" s="36">
        <v>5637106</v>
      </c>
      <c r="I128" s="36"/>
      <c r="J128" s="36">
        <v>10354359</v>
      </c>
    </row>
    <row r="129" spans="1:10" ht="21.75" customHeight="1">
      <c r="A129" s="19" t="s">
        <v>112</v>
      </c>
      <c r="B129" s="34"/>
      <c r="C129" s="34"/>
      <c r="D129" s="37">
        <v>5560297</v>
      </c>
      <c r="E129" s="3"/>
      <c r="F129" s="37">
        <v>7487108</v>
      </c>
      <c r="G129" s="3"/>
      <c r="H129" s="37">
        <v>-3363477</v>
      </c>
      <c r="I129" s="3"/>
      <c r="J129" s="37">
        <v>-2341605</v>
      </c>
    </row>
    <row r="130" spans="1:10" ht="8.15" customHeight="1">
      <c r="B130" s="34"/>
      <c r="C130" s="34"/>
      <c r="D130" s="3"/>
      <c r="E130" s="3"/>
      <c r="F130" s="3"/>
      <c r="G130" s="3"/>
      <c r="H130" s="3"/>
      <c r="I130" s="3"/>
      <c r="J130" s="3"/>
    </row>
    <row r="131" spans="1:10" ht="21.75" customHeight="1">
      <c r="A131" s="50" t="s">
        <v>131</v>
      </c>
      <c r="B131" s="51"/>
      <c r="C131" s="51"/>
      <c r="D131" s="36">
        <f>SUM(D120:D129)</f>
        <v>46199626</v>
      </c>
      <c r="E131" s="3"/>
      <c r="F131" s="36">
        <f>SUM(F120:F129)</f>
        <v>42159883</v>
      </c>
      <c r="G131" s="3"/>
      <c r="H131" s="36">
        <f>SUM(H120:H129)</f>
        <v>42323168</v>
      </c>
      <c r="I131" s="3"/>
      <c r="J131" s="36">
        <f>SUM(J120:J129)</f>
        <v>40168679</v>
      </c>
    </row>
    <row r="132" spans="1:10" ht="21.75" customHeight="1">
      <c r="A132" s="50" t="s">
        <v>132</v>
      </c>
      <c r="B132" s="51">
        <v>21</v>
      </c>
      <c r="C132" s="51"/>
      <c r="D132" s="37">
        <v>31047126</v>
      </c>
      <c r="E132" s="3"/>
      <c r="F132" s="37">
        <v>28899052</v>
      </c>
      <c r="G132" s="3"/>
      <c r="H132" s="37">
        <v>31047126</v>
      </c>
      <c r="I132" s="3"/>
      <c r="J132" s="37">
        <v>28899052</v>
      </c>
    </row>
    <row r="133" spans="1:10" ht="8.15" customHeight="1">
      <c r="A133" s="50"/>
      <c r="B133" s="51"/>
      <c r="C133" s="51"/>
      <c r="D133" s="3"/>
      <c r="E133" s="3"/>
      <c r="F133" s="3"/>
      <c r="G133" s="3"/>
      <c r="H133" s="3"/>
      <c r="I133" s="3"/>
      <c r="J133" s="3"/>
    </row>
    <row r="134" spans="1:10" ht="21.75" customHeight="1">
      <c r="A134" s="40" t="s">
        <v>113</v>
      </c>
      <c r="B134" s="47"/>
      <c r="C134" s="47"/>
      <c r="D134" s="3">
        <f>SUM(D131:D132)</f>
        <v>77246752</v>
      </c>
      <c r="E134" s="3"/>
      <c r="F134" s="3">
        <f>SUM(F131:F132)</f>
        <v>71058935</v>
      </c>
      <c r="G134" s="3"/>
      <c r="H134" s="3">
        <f>SUM(H131:H132)</f>
        <v>73370294</v>
      </c>
      <c r="I134" s="3"/>
      <c r="J134" s="3">
        <f>SUM(J131:J132)</f>
        <v>69067731</v>
      </c>
    </row>
    <row r="135" spans="1:10" ht="21.75" customHeight="1">
      <c r="A135" s="35" t="s">
        <v>76</v>
      </c>
      <c r="B135" s="34"/>
      <c r="C135" s="47"/>
      <c r="D135" s="37">
        <v>10826454</v>
      </c>
      <c r="E135" s="3"/>
      <c r="F135" s="37">
        <v>11550035</v>
      </c>
      <c r="G135" s="3"/>
      <c r="H135" s="37">
        <v>0</v>
      </c>
      <c r="I135" s="176"/>
      <c r="J135" s="37">
        <v>0</v>
      </c>
    </row>
    <row r="136" spans="1:10" ht="8.15" customHeight="1">
      <c r="A136" s="35"/>
      <c r="B136" s="34"/>
      <c r="C136" s="47"/>
      <c r="D136" s="3"/>
      <c r="E136" s="3"/>
      <c r="F136" s="3"/>
      <c r="G136" s="3"/>
      <c r="H136" s="3"/>
      <c r="I136" s="3"/>
      <c r="J136" s="3"/>
    </row>
    <row r="137" spans="1:10" ht="21.75" customHeight="1">
      <c r="A137" s="20" t="s">
        <v>114</v>
      </c>
      <c r="B137" s="34"/>
      <c r="C137" s="47"/>
      <c r="D137" s="39">
        <f>SUM(D134:D135)</f>
        <v>88073206</v>
      </c>
      <c r="E137" s="3"/>
      <c r="F137" s="39">
        <f>SUM(F134:F135)</f>
        <v>82608970</v>
      </c>
      <c r="G137" s="3"/>
      <c r="H137" s="39">
        <f>SUM(H134:H135)</f>
        <v>73370294</v>
      </c>
      <c r="I137" s="3"/>
      <c r="J137" s="39">
        <f>SUM(J134:J135)</f>
        <v>69067731</v>
      </c>
    </row>
    <row r="138" spans="1:10" ht="8.15" customHeight="1">
      <c r="A138" s="20"/>
      <c r="B138" s="34"/>
      <c r="C138" s="47"/>
      <c r="D138" s="3"/>
      <c r="E138" s="3"/>
      <c r="F138" s="3"/>
      <c r="G138" s="3"/>
      <c r="H138" s="3"/>
      <c r="I138" s="3"/>
      <c r="J138" s="3"/>
    </row>
    <row r="139" spans="1:10" ht="21.75" customHeight="1" thickBot="1">
      <c r="A139" s="20" t="s">
        <v>115</v>
      </c>
      <c r="B139" s="34"/>
      <c r="C139" s="34"/>
      <c r="D139" s="41">
        <f>D91+D137</f>
        <v>370070456</v>
      </c>
      <c r="E139" s="3"/>
      <c r="F139" s="41">
        <f>F91+F137</f>
        <v>358209761</v>
      </c>
      <c r="G139" s="3"/>
      <c r="H139" s="41">
        <f>H91+H137</f>
        <v>164452928</v>
      </c>
      <c r="I139" s="3"/>
      <c r="J139" s="41">
        <f>J91+J137</f>
        <v>156077235</v>
      </c>
    </row>
    <row r="140" spans="1:10" ht="18.649999999999999" customHeight="1" thickTop="1">
      <c r="A140" s="20"/>
      <c r="B140" s="34"/>
      <c r="C140" s="34"/>
      <c r="D140" s="3"/>
      <c r="E140" s="3"/>
      <c r="F140" s="3"/>
      <c r="G140" s="3"/>
      <c r="H140" s="3"/>
      <c r="I140" s="3"/>
      <c r="J140" s="3"/>
    </row>
    <row r="141" spans="1:10" ht="20.25" customHeight="1">
      <c r="A141" s="20"/>
      <c r="B141" s="34"/>
      <c r="C141" s="34"/>
      <c r="D141" s="3"/>
      <c r="E141" s="3"/>
      <c r="F141" s="3"/>
      <c r="G141" s="3"/>
      <c r="H141" s="3"/>
      <c r="I141" s="3"/>
      <c r="J141" s="3"/>
    </row>
    <row r="142" spans="1:10" ht="26.25" customHeight="1">
      <c r="A142" s="20"/>
      <c r="B142" s="34"/>
      <c r="C142" s="34"/>
      <c r="D142" s="3"/>
      <c r="E142" s="3"/>
      <c r="F142" s="3"/>
      <c r="G142" s="3"/>
      <c r="H142" s="3"/>
      <c r="I142" s="3"/>
      <c r="J142" s="3"/>
    </row>
    <row r="143" spans="1:10" ht="22.15" customHeight="1">
      <c r="A143" s="42" t="str">
        <f>A49</f>
        <v>หมายเหตุประกอบข้อมูลทางการเงินเป็นส่วนหนึ่งของข้อมูลทางการเงินระหว่างกาลนี้</v>
      </c>
      <c r="B143" s="43"/>
      <c r="C143" s="43"/>
      <c r="D143" s="39"/>
      <c r="E143" s="39"/>
      <c r="F143" s="39"/>
      <c r="G143" s="39"/>
      <c r="H143" s="39"/>
      <c r="I143" s="39"/>
      <c r="J143" s="39"/>
    </row>
  </sheetData>
  <mergeCells count="6">
    <mergeCell ref="D5:F5"/>
    <mergeCell ref="H5:J5"/>
    <mergeCell ref="D54:F54"/>
    <mergeCell ref="H54:J54"/>
    <mergeCell ref="D102:F102"/>
    <mergeCell ref="H102:J102"/>
  </mergeCells>
  <pageMargins left="0.8" right="0.5" top="0.5" bottom="0.6" header="0.49" footer="0.4"/>
  <pageSetup paperSize="9" scale="89" firstPageNumber="2" fitToHeight="4" orientation="portrait" useFirstPageNumber="1" horizontalDpi="1200" verticalDpi="1200" r:id="rId1"/>
  <headerFooter>
    <oddFooter>&amp;R&amp;13&amp;P</oddFooter>
  </headerFooter>
  <rowBreaks count="2" manualBreakCount="2">
    <brk id="49" max="16383" man="1"/>
    <brk id="97" max="16383" man="1"/>
  </rowBreaks>
  <customProperties>
    <customPr name="SheetOptions" r:id="rId2"/>
  </customPropertie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E49794C-6081-475B-A88F-9E0B28AC1ED1}">
  <sheetPr>
    <pageSetUpPr fitToPage="1"/>
  </sheetPr>
  <dimension ref="A1:K98"/>
  <sheetViews>
    <sheetView zoomScale="115" zoomScaleNormal="115" zoomScaleSheetLayoutView="70" workbookViewId="0">
      <selection activeCell="B92" sqref="B92"/>
    </sheetView>
  </sheetViews>
  <sheetFormatPr defaultColWidth="9.09765625" defaultRowHeight="21.75" customHeight="1"/>
  <cols>
    <col min="1" max="1" width="1.3984375" style="50" customWidth="1"/>
    <col min="2" max="2" width="45.69921875" style="50" customWidth="1"/>
    <col min="3" max="3" width="8" style="50" customWidth="1"/>
    <col min="4" max="4" width="0.8984375" style="50" customWidth="1"/>
    <col min="5" max="5" width="11.69921875" style="112" customWidth="1"/>
    <col min="6" max="6" width="0.8984375" style="50" customWidth="1"/>
    <col min="7" max="7" width="11.69921875" style="66" customWidth="1"/>
    <col min="8" max="8" width="0.8984375" style="66" customWidth="1"/>
    <col min="9" max="9" width="11.69921875" style="112" customWidth="1"/>
    <col min="10" max="10" width="0.8984375" style="66" customWidth="1"/>
    <col min="11" max="11" width="11.69921875" style="112" customWidth="1"/>
    <col min="12" max="16384" width="9.09765625" style="50"/>
  </cols>
  <sheetData>
    <row r="1" spans="1:11" s="36" customFormat="1" ht="21.75" customHeight="1">
      <c r="A1" s="98" t="s">
        <v>38</v>
      </c>
      <c r="B1" s="98"/>
      <c r="C1" s="52"/>
      <c r="D1" s="52"/>
      <c r="E1" s="99"/>
      <c r="F1" s="52"/>
      <c r="I1" s="100"/>
      <c r="K1" s="101"/>
    </row>
    <row r="2" spans="1:11" s="36" customFormat="1" ht="21.75" customHeight="1">
      <c r="A2" s="61" t="s">
        <v>82</v>
      </c>
      <c r="B2" s="61"/>
      <c r="C2" s="52"/>
      <c r="D2" s="52"/>
      <c r="E2" s="99"/>
      <c r="F2" s="52"/>
      <c r="I2" s="101"/>
      <c r="K2" s="101"/>
    </row>
    <row r="3" spans="1:11" s="36" customFormat="1" ht="21.75" customHeight="1">
      <c r="A3" s="102" t="s">
        <v>273</v>
      </c>
      <c r="B3" s="102"/>
      <c r="C3" s="53"/>
      <c r="D3" s="53"/>
      <c r="E3" s="103"/>
      <c r="F3" s="53"/>
      <c r="G3" s="37"/>
      <c r="H3" s="37"/>
      <c r="I3" s="103"/>
      <c r="J3" s="37"/>
      <c r="K3" s="103"/>
    </row>
    <row r="4" spans="1:11" s="36" customFormat="1" ht="14.25" customHeight="1">
      <c r="A4" s="61"/>
      <c r="B4" s="61"/>
      <c r="C4" s="52"/>
      <c r="D4" s="52"/>
      <c r="E4" s="104"/>
      <c r="F4" s="52"/>
      <c r="G4" s="105"/>
      <c r="H4" s="105"/>
      <c r="I4" s="104"/>
      <c r="J4" s="105"/>
      <c r="K4" s="104"/>
    </row>
    <row r="5" spans="1:11" s="36" customFormat="1" ht="19.899999999999999" customHeight="1">
      <c r="A5" s="5"/>
      <c r="B5" s="5"/>
      <c r="C5" s="55"/>
      <c r="D5" s="55"/>
      <c r="E5" s="179" t="s">
        <v>89</v>
      </c>
      <c r="F5" s="179"/>
      <c r="G5" s="179"/>
      <c r="H5" s="106"/>
      <c r="I5" s="179" t="s">
        <v>116</v>
      </c>
      <c r="J5" s="179"/>
      <c r="K5" s="179"/>
    </row>
    <row r="6" spans="1:11" s="36" customFormat="1" ht="19.899999999999999" customHeight="1">
      <c r="A6" s="5"/>
      <c r="B6" s="5"/>
      <c r="C6" s="55"/>
      <c r="D6" s="55"/>
      <c r="E6" s="106"/>
      <c r="F6" s="106"/>
      <c r="G6" s="106" t="s">
        <v>289</v>
      </c>
      <c r="H6" s="106"/>
      <c r="I6" s="106"/>
      <c r="J6" s="106"/>
      <c r="K6" s="106"/>
    </row>
    <row r="7" spans="1:11" s="36" customFormat="1" ht="19.899999999999999" customHeight="1">
      <c r="A7" s="50"/>
      <c r="B7" s="50"/>
      <c r="C7" s="57"/>
      <c r="D7" s="57"/>
      <c r="E7" s="107" t="s">
        <v>252</v>
      </c>
      <c r="F7" s="107"/>
      <c r="G7" s="107" t="s">
        <v>221</v>
      </c>
      <c r="H7" s="108"/>
      <c r="I7" s="107" t="s">
        <v>252</v>
      </c>
      <c r="J7" s="107"/>
      <c r="K7" s="107" t="s">
        <v>221</v>
      </c>
    </row>
    <row r="8" spans="1:11" s="36" customFormat="1" ht="19.899999999999999" customHeight="1">
      <c r="A8" s="50"/>
      <c r="B8" s="50"/>
      <c r="C8" s="60" t="s">
        <v>0</v>
      </c>
      <c r="D8" s="109"/>
      <c r="E8" s="110" t="s">
        <v>81</v>
      </c>
      <c r="F8" s="108"/>
      <c r="G8" s="110" t="s">
        <v>81</v>
      </c>
      <c r="H8" s="108"/>
      <c r="I8" s="110" t="s">
        <v>81</v>
      </c>
      <c r="J8" s="108"/>
      <c r="K8" s="110" t="s">
        <v>81</v>
      </c>
    </row>
    <row r="9" spans="1:11" s="36" customFormat="1" ht="5.25" customHeight="1">
      <c r="A9" s="50"/>
      <c r="B9" s="50"/>
      <c r="C9" s="55"/>
      <c r="D9" s="109"/>
      <c r="E9" s="108"/>
      <c r="F9" s="108"/>
      <c r="G9" s="108"/>
      <c r="H9" s="108"/>
      <c r="I9" s="108"/>
      <c r="J9" s="108"/>
      <c r="K9" s="108"/>
    </row>
    <row r="10" spans="1:11" s="36" customFormat="1" ht="19.899999999999999" customHeight="1">
      <c r="A10" s="5" t="s">
        <v>11</v>
      </c>
      <c r="B10" s="5"/>
      <c r="C10" s="51"/>
      <c r="D10" s="51"/>
      <c r="E10" s="66"/>
      <c r="F10" s="51"/>
      <c r="G10" s="66"/>
      <c r="I10" s="66"/>
      <c r="K10" s="66"/>
    </row>
    <row r="11" spans="1:11" s="36" customFormat="1" ht="19.899999999999999" customHeight="1">
      <c r="A11" s="111" t="s">
        <v>140</v>
      </c>
      <c r="B11" s="111"/>
      <c r="C11" s="51">
        <v>3</v>
      </c>
      <c r="D11" s="51"/>
      <c r="E11" s="2">
        <v>29688092</v>
      </c>
      <c r="F11" s="3"/>
      <c r="G11" s="2">
        <v>25732483</v>
      </c>
      <c r="H11" s="3"/>
      <c r="I11" s="2">
        <v>169410</v>
      </c>
      <c r="J11" s="3"/>
      <c r="K11" s="2">
        <v>110317</v>
      </c>
    </row>
    <row r="12" spans="1:11" s="36" customFormat="1" ht="19.899999999999999" customHeight="1">
      <c r="A12" s="111" t="s">
        <v>128</v>
      </c>
      <c r="B12" s="111"/>
      <c r="C12" s="51"/>
      <c r="D12" s="51"/>
      <c r="E12" s="2">
        <v>1405470</v>
      </c>
      <c r="F12" s="3"/>
      <c r="G12" s="2">
        <v>1109221</v>
      </c>
      <c r="H12" s="3"/>
      <c r="I12" s="2">
        <v>0</v>
      </c>
      <c r="J12" s="3"/>
      <c r="K12" s="2">
        <v>0</v>
      </c>
    </row>
    <row r="13" spans="1:11" s="36" customFormat="1" ht="19.899999999999999" customHeight="1">
      <c r="A13" s="111" t="s">
        <v>226</v>
      </c>
      <c r="B13" s="111"/>
      <c r="C13" s="51"/>
      <c r="D13" s="51"/>
      <c r="E13" s="2">
        <v>7274629</v>
      </c>
      <c r="F13" s="3"/>
      <c r="G13" s="2">
        <v>7034797</v>
      </c>
      <c r="H13" s="3"/>
      <c r="I13" s="2">
        <v>23621</v>
      </c>
      <c r="J13" s="3"/>
      <c r="K13" s="2">
        <v>238272</v>
      </c>
    </row>
    <row r="14" spans="1:11" s="36" customFormat="1" ht="19.899999999999999" customHeight="1">
      <c r="A14" s="111" t="s">
        <v>224</v>
      </c>
      <c r="B14" s="111"/>
      <c r="C14" s="51"/>
      <c r="D14" s="51"/>
      <c r="E14" s="2">
        <v>536217</v>
      </c>
      <c r="F14" s="3"/>
      <c r="G14" s="2">
        <v>639107</v>
      </c>
      <c r="H14" s="3"/>
      <c r="I14" s="2">
        <v>0</v>
      </c>
      <c r="J14" s="3"/>
      <c r="K14" s="2">
        <v>0</v>
      </c>
    </row>
    <row r="15" spans="1:11" s="36" customFormat="1" ht="19.899999999999999" customHeight="1">
      <c r="A15" s="111" t="s">
        <v>138</v>
      </c>
      <c r="B15" s="111"/>
      <c r="C15" s="51"/>
      <c r="D15" s="51"/>
      <c r="E15" s="2">
        <v>18036</v>
      </c>
      <c r="F15" s="3"/>
      <c r="G15" s="2">
        <v>0</v>
      </c>
      <c r="H15" s="3"/>
      <c r="I15" s="2">
        <v>46257</v>
      </c>
      <c r="J15" s="3"/>
      <c r="K15" s="2">
        <v>82038</v>
      </c>
    </row>
    <row r="16" spans="1:11" s="36" customFormat="1" ht="19.899999999999999" customHeight="1">
      <c r="A16" s="111" t="s">
        <v>50</v>
      </c>
      <c r="B16" s="111"/>
      <c r="C16" s="51"/>
      <c r="D16" s="51"/>
      <c r="E16" s="36">
        <v>373021</v>
      </c>
      <c r="F16" s="3"/>
      <c r="G16" s="36">
        <v>237947</v>
      </c>
      <c r="H16" s="3"/>
      <c r="I16" s="36">
        <v>1681354</v>
      </c>
      <c r="J16" s="3"/>
      <c r="K16" s="36">
        <v>1266737</v>
      </c>
    </row>
    <row r="17" spans="1:11" s="36" customFormat="1" ht="19.899999999999999" customHeight="1">
      <c r="A17" s="111" t="s">
        <v>12</v>
      </c>
      <c r="B17" s="111"/>
      <c r="C17" s="51"/>
      <c r="D17" s="51"/>
      <c r="E17" s="39">
        <v>545350</v>
      </c>
      <c r="F17" s="3"/>
      <c r="G17" s="39">
        <v>985700</v>
      </c>
      <c r="H17" s="3"/>
      <c r="I17" s="39">
        <v>52760</v>
      </c>
      <c r="J17" s="3"/>
      <c r="K17" s="39">
        <v>39014</v>
      </c>
    </row>
    <row r="18" spans="1:11" s="36" customFormat="1" ht="4.1500000000000004" customHeight="1">
      <c r="A18" s="111"/>
      <c r="B18" s="111"/>
      <c r="C18" s="51"/>
      <c r="D18" s="51"/>
    </row>
    <row r="19" spans="1:11" s="36" customFormat="1" ht="19.899999999999999" customHeight="1">
      <c r="A19" s="5" t="s">
        <v>48</v>
      </c>
      <c r="B19" s="50"/>
      <c r="C19" s="51"/>
      <c r="D19" s="51"/>
      <c r="E19" s="37">
        <f>SUM(E11:E17)</f>
        <v>39840815</v>
      </c>
      <c r="F19" s="51"/>
      <c r="G19" s="37">
        <f>SUM(G11:G17)</f>
        <v>35739255</v>
      </c>
      <c r="H19" s="51"/>
      <c r="I19" s="37">
        <f>SUM(I11:I17)</f>
        <v>1973402</v>
      </c>
      <c r="J19" s="51"/>
      <c r="K19" s="37">
        <f>SUM(K11:K17)</f>
        <v>1736378</v>
      </c>
    </row>
    <row r="20" spans="1:11" s="36" customFormat="1" ht="4.5" customHeight="1">
      <c r="A20" s="5"/>
      <c r="B20" s="50"/>
      <c r="C20" s="51"/>
      <c r="D20" s="51"/>
      <c r="F20" s="51"/>
      <c r="H20" s="51"/>
      <c r="J20" s="51"/>
    </row>
    <row r="21" spans="1:11" s="36" customFormat="1" ht="19.899999999999999" customHeight="1">
      <c r="A21" s="5" t="s">
        <v>13</v>
      </c>
      <c r="B21" s="5"/>
      <c r="C21" s="51"/>
      <c r="D21" s="51"/>
      <c r="E21" s="66"/>
      <c r="F21" s="51"/>
      <c r="G21" s="66"/>
      <c r="H21" s="51"/>
      <c r="I21" s="66"/>
      <c r="J21" s="51"/>
      <c r="K21" s="66"/>
    </row>
    <row r="22" spans="1:11" s="36" customFormat="1" ht="19.899999999999999" customHeight="1">
      <c r="A22" s="111" t="s">
        <v>95</v>
      </c>
      <c r="B22" s="111"/>
      <c r="C22" s="51">
        <v>3</v>
      </c>
      <c r="D22" s="51"/>
      <c r="E22" s="36">
        <v>17380543</v>
      </c>
      <c r="F22" s="3"/>
      <c r="G22" s="36">
        <v>15615172</v>
      </c>
      <c r="H22" s="3"/>
      <c r="I22" s="36">
        <v>57897</v>
      </c>
      <c r="J22" s="3"/>
      <c r="K22" s="36">
        <v>41839</v>
      </c>
    </row>
    <row r="23" spans="1:11" s="36" customFormat="1" ht="19.899999999999999" customHeight="1">
      <c r="A23" s="111" t="s">
        <v>129</v>
      </c>
      <c r="B23" s="111"/>
      <c r="C23" s="51"/>
      <c r="D23" s="51"/>
      <c r="E23" s="36">
        <v>820381</v>
      </c>
      <c r="F23" s="3"/>
      <c r="G23" s="36">
        <v>636583</v>
      </c>
      <c r="H23" s="3"/>
      <c r="I23" s="36">
        <v>0</v>
      </c>
      <c r="J23" s="3"/>
      <c r="K23" s="36">
        <v>0</v>
      </c>
    </row>
    <row r="24" spans="1:11" s="36" customFormat="1" ht="19.899999999999999" customHeight="1">
      <c r="A24" s="111" t="s">
        <v>223</v>
      </c>
      <c r="B24" s="111"/>
      <c r="C24" s="51"/>
      <c r="D24" s="51"/>
      <c r="E24" s="36">
        <v>2253097</v>
      </c>
      <c r="F24" s="3"/>
      <c r="G24" s="36">
        <v>2192746</v>
      </c>
      <c r="H24" s="3"/>
      <c r="I24" s="36">
        <v>23161</v>
      </c>
      <c r="J24" s="3"/>
      <c r="K24" s="36">
        <v>194800</v>
      </c>
    </row>
    <row r="25" spans="1:11" s="36" customFormat="1" ht="19.899999999999999" customHeight="1">
      <c r="A25" s="111" t="s">
        <v>225</v>
      </c>
      <c r="B25" s="111"/>
      <c r="C25" s="51"/>
      <c r="D25" s="51"/>
      <c r="E25" s="36">
        <v>234003</v>
      </c>
      <c r="F25" s="3"/>
      <c r="G25" s="36">
        <v>380713</v>
      </c>
      <c r="H25" s="3"/>
      <c r="I25" s="36">
        <v>0</v>
      </c>
      <c r="J25" s="3"/>
      <c r="K25" s="36">
        <v>0</v>
      </c>
    </row>
    <row r="26" spans="1:11" s="36" customFormat="1" ht="20.149999999999999" customHeight="1">
      <c r="A26" s="50" t="s">
        <v>54</v>
      </c>
      <c r="B26" s="50"/>
      <c r="C26" s="51"/>
      <c r="D26" s="51"/>
      <c r="E26" s="36">
        <v>6979032</v>
      </c>
      <c r="F26" s="3"/>
      <c r="G26" s="36">
        <v>6051427</v>
      </c>
      <c r="H26" s="3"/>
      <c r="I26" s="36">
        <v>28402</v>
      </c>
      <c r="J26" s="3"/>
      <c r="K26" s="36">
        <v>30220</v>
      </c>
    </row>
    <row r="27" spans="1:11" s="36" customFormat="1" ht="19.899999999999999" customHeight="1">
      <c r="A27" s="50" t="s">
        <v>52</v>
      </c>
      <c r="B27" s="50"/>
      <c r="C27" s="51"/>
      <c r="D27" s="51"/>
      <c r="E27" s="2">
        <v>5597096</v>
      </c>
      <c r="F27" s="3"/>
      <c r="G27" s="2">
        <v>5131197</v>
      </c>
      <c r="H27" s="3"/>
      <c r="I27" s="2">
        <v>472397</v>
      </c>
      <c r="J27" s="3"/>
      <c r="K27" s="2">
        <v>219022</v>
      </c>
    </row>
    <row r="28" spans="1:11" s="36" customFormat="1" ht="19.899999999999999" customHeight="1">
      <c r="A28" s="50" t="s">
        <v>175</v>
      </c>
      <c r="B28" s="50"/>
      <c r="C28" s="51"/>
      <c r="D28" s="51"/>
      <c r="E28" s="2">
        <v>337561</v>
      </c>
      <c r="F28" s="3"/>
      <c r="G28" s="2">
        <v>-1977875</v>
      </c>
      <c r="H28" s="3"/>
      <c r="I28" s="2">
        <v>50972</v>
      </c>
      <c r="J28" s="3"/>
      <c r="K28" s="2">
        <v>-1563948</v>
      </c>
    </row>
    <row r="29" spans="1:11" s="36" customFormat="1" ht="19.899999999999999" customHeight="1">
      <c r="A29" s="50" t="s">
        <v>53</v>
      </c>
      <c r="B29" s="50"/>
      <c r="C29" s="51"/>
      <c r="D29" s="51"/>
      <c r="E29" s="39">
        <v>2902429</v>
      </c>
      <c r="F29" s="3"/>
      <c r="G29" s="39">
        <v>2289434</v>
      </c>
      <c r="H29" s="3"/>
      <c r="I29" s="39">
        <v>976651</v>
      </c>
      <c r="J29" s="3"/>
      <c r="K29" s="39">
        <v>503704</v>
      </c>
    </row>
    <row r="30" spans="1:11" s="36" customFormat="1" ht="4.1500000000000004" customHeight="1">
      <c r="A30" s="111"/>
      <c r="B30" s="111"/>
      <c r="C30" s="51"/>
      <c r="D30" s="51"/>
    </row>
    <row r="31" spans="1:11" s="36" customFormat="1" ht="19.899999999999999" customHeight="1">
      <c r="A31" s="5" t="s">
        <v>49</v>
      </c>
      <c r="B31" s="50"/>
      <c r="C31" s="51"/>
      <c r="D31" s="51"/>
      <c r="E31" s="37">
        <f>SUM(E22:E29)</f>
        <v>36504142</v>
      </c>
      <c r="F31" s="51"/>
      <c r="G31" s="37">
        <f>SUM(G22:G29)</f>
        <v>30319397</v>
      </c>
      <c r="H31" s="51"/>
      <c r="I31" s="37">
        <f>SUM(I22:I29)</f>
        <v>1609480</v>
      </c>
      <c r="J31" s="51"/>
      <c r="K31" s="37">
        <f>SUM(K22:K29)</f>
        <v>-574363</v>
      </c>
    </row>
    <row r="32" spans="1:11" s="36" customFormat="1" ht="8.15" customHeight="1">
      <c r="A32" s="5"/>
      <c r="B32" s="50"/>
      <c r="C32" s="51"/>
      <c r="D32" s="51"/>
      <c r="F32" s="51"/>
      <c r="H32" s="51"/>
      <c r="J32" s="51"/>
    </row>
    <row r="33" spans="1:11" s="36" customFormat="1" ht="19.899999999999999" customHeight="1">
      <c r="A33" s="61" t="s">
        <v>151</v>
      </c>
      <c r="B33" s="111"/>
      <c r="C33" s="51"/>
      <c r="D33" s="50"/>
      <c r="E33" s="36">
        <f>SUM(E19-E31)</f>
        <v>3336673</v>
      </c>
      <c r="F33" s="50"/>
      <c r="G33" s="36">
        <f>SUM(G19-G31)</f>
        <v>5419858</v>
      </c>
      <c r="H33" s="50"/>
      <c r="I33" s="36">
        <f>SUM(I19-I31)</f>
        <v>363922</v>
      </c>
      <c r="J33" s="50"/>
      <c r="K33" s="36">
        <f>SUM(K19-K31)</f>
        <v>2310741</v>
      </c>
    </row>
    <row r="34" spans="1:11" s="36" customFormat="1" ht="19.899999999999999" customHeight="1">
      <c r="A34" s="111" t="s">
        <v>152</v>
      </c>
      <c r="B34" s="111"/>
      <c r="C34" s="51"/>
      <c r="D34" s="50"/>
      <c r="F34" s="50"/>
      <c r="H34" s="50"/>
      <c r="J34" s="50"/>
    </row>
    <row r="35" spans="1:11" s="36" customFormat="1" ht="19.899999999999999" customHeight="1">
      <c r="B35" s="111" t="s">
        <v>141</v>
      </c>
      <c r="C35" s="51"/>
      <c r="D35" s="50"/>
      <c r="E35" s="39">
        <v>46980</v>
      </c>
      <c r="F35" s="50"/>
      <c r="G35" s="39">
        <v>171265</v>
      </c>
      <c r="H35" s="50"/>
      <c r="I35" s="39">
        <v>0</v>
      </c>
      <c r="J35" s="50"/>
      <c r="K35" s="39">
        <v>0</v>
      </c>
    </row>
    <row r="36" spans="1:11" s="36" customFormat="1" ht="4.1500000000000004" customHeight="1">
      <c r="A36" s="111"/>
      <c r="B36" s="111"/>
      <c r="C36" s="51"/>
      <c r="D36" s="51"/>
    </row>
    <row r="37" spans="1:11" s="36" customFormat="1" ht="19.899999999999999" customHeight="1">
      <c r="A37" s="5" t="s">
        <v>153</v>
      </c>
      <c r="B37" s="50"/>
      <c r="C37" s="51"/>
      <c r="D37" s="51"/>
      <c r="E37" s="112">
        <f>E33+E35</f>
        <v>3383653</v>
      </c>
      <c r="F37" s="51"/>
      <c r="G37" s="112">
        <f>G33+G35</f>
        <v>5591123</v>
      </c>
      <c r="H37" s="51"/>
      <c r="I37" s="112">
        <f>I33+I35</f>
        <v>363922</v>
      </c>
      <c r="J37" s="51"/>
      <c r="K37" s="112">
        <f>K33+K35</f>
        <v>2310741</v>
      </c>
    </row>
    <row r="38" spans="1:11" s="36" customFormat="1" ht="19.899999999999999" customHeight="1">
      <c r="A38" s="111" t="s">
        <v>77</v>
      </c>
      <c r="B38" s="111"/>
      <c r="C38" s="51"/>
      <c r="D38" s="51"/>
      <c r="E38" s="39">
        <v>-1059917</v>
      </c>
      <c r="F38" s="51"/>
      <c r="G38" s="39">
        <v>-815677</v>
      </c>
      <c r="H38" s="51"/>
      <c r="I38" s="39">
        <v>-41655</v>
      </c>
      <c r="J38" s="51"/>
      <c r="K38" s="39">
        <v>145101</v>
      </c>
    </row>
    <row r="39" spans="1:11" s="36" customFormat="1" ht="4.1500000000000004" customHeight="1">
      <c r="A39" s="111"/>
      <c r="B39" s="111"/>
      <c r="C39" s="51"/>
      <c r="D39" s="51"/>
    </row>
    <row r="40" spans="1:11" s="36" customFormat="1" ht="19.899999999999999" customHeight="1" thickBot="1">
      <c r="A40" s="5" t="s">
        <v>154</v>
      </c>
      <c r="B40" s="5"/>
      <c r="C40" s="51"/>
      <c r="D40" s="50"/>
      <c r="E40" s="49">
        <f>SUM(E37:E38)</f>
        <v>2323736</v>
      </c>
      <c r="F40" s="50"/>
      <c r="G40" s="49">
        <f>SUM(G37:G38)</f>
        <v>4775446</v>
      </c>
      <c r="H40" s="50"/>
      <c r="I40" s="49">
        <f>SUM(I37:I38)</f>
        <v>322267</v>
      </c>
      <c r="J40" s="50"/>
      <c r="K40" s="49">
        <f>SUM(K37:K38)</f>
        <v>2455842</v>
      </c>
    </row>
    <row r="41" spans="1:11" s="36" customFormat="1" ht="8.15" customHeight="1" thickTop="1">
      <c r="A41" s="5"/>
      <c r="B41" s="50"/>
      <c r="C41" s="51"/>
      <c r="D41" s="51"/>
      <c r="F41" s="51"/>
      <c r="H41" s="51"/>
      <c r="J41" s="51"/>
    </row>
    <row r="42" spans="1:11" s="36" customFormat="1" ht="19.899999999999999" customHeight="1">
      <c r="A42" s="5" t="s">
        <v>155</v>
      </c>
      <c r="B42" s="5"/>
      <c r="C42" s="51"/>
      <c r="D42" s="50"/>
      <c r="E42" s="6"/>
      <c r="F42" s="50"/>
      <c r="G42" s="6"/>
      <c r="H42" s="50"/>
      <c r="I42" s="6"/>
      <c r="J42" s="50"/>
      <c r="K42" s="6"/>
    </row>
    <row r="43" spans="1:11" s="36" customFormat="1" ht="19.899999999999999" customHeight="1">
      <c r="B43" s="50" t="s">
        <v>120</v>
      </c>
      <c r="C43" s="51"/>
      <c r="D43" s="50"/>
      <c r="E43" s="3">
        <v>2143757</v>
      </c>
      <c r="F43" s="50"/>
      <c r="G43" s="3">
        <v>4607942</v>
      </c>
      <c r="H43" s="50"/>
      <c r="I43" s="3">
        <v>322267</v>
      </c>
      <c r="J43" s="50"/>
      <c r="K43" s="36">
        <v>2455842</v>
      </c>
    </row>
    <row r="44" spans="1:11" s="36" customFormat="1" ht="19.899999999999999" customHeight="1">
      <c r="B44" s="50" t="s">
        <v>61</v>
      </c>
      <c r="C44" s="51"/>
      <c r="D44" s="50"/>
      <c r="E44" s="39">
        <v>179979</v>
      </c>
      <c r="F44" s="50"/>
      <c r="G44" s="39">
        <v>167504</v>
      </c>
      <c r="H44" s="50"/>
      <c r="I44" s="39">
        <v>0</v>
      </c>
      <c r="J44" s="50"/>
      <c r="K44" s="37">
        <v>0</v>
      </c>
    </row>
    <row r="45" spans="1:11" s="36" customFormat="1" ht="4.1500000000000004" customHeight="1">
      <c r="A45" s="111"/>
      <c r="B45" s="111"/>
      <c r="C45" s="51"/>
      <c r="D45" s="51"/>
    </row>
    <row r="46" spans="1:11" s="36" customFormat="1" ht="19.899999999999999" customHeight="1" thickBot="1">
      <c r="A46" s="5"/>
      <c r="B46" s="5"/>
      <c r="C46" s="51"/>
      <c r="D46" s="50"/>
      <c r="E46" s="49">
        <f>E40</f>
        <v>2323736</v>
      </c>
      <c r="F46" s="50"/>
      <c r="G46" s="49">
        <f>G40</f>
        <v>4775446</v>
      </c>
      <c r="H46" s="50"/>
      <c r="I46" s="49">
        <f>I40</f>
        <v>322267</v>
      </c>
      <c r="J46" s="50"/>
      <c r="K46" s="49">
        <f>K40</f>
        <v>2455842</v>
      </c>
    </row>
    <row r="47" spans="1:11" s="36" customFormat="1" ht="5.25" customHeight="1" thickTop="1">
      <c r="A47" s="5"/>
      <c r="B47" s="50"/>
      <c r="C47" s="51"/>
      <c r="D47" s="51"/>
      <c r="F47" s="51"/>
      <c r="H47" s="51"/>
      <c r="J47" s="51"/>
    </row>
    <row r="48" spans="1:11" s="36" customFormat="1" ht="19.899999999999999" customHeight="1">
      <c r="A48" s="61" t="s">
        <v>187</v>
      </c>
      <c r="B48" s="61"/>
      <c r="C48" s="51">
        <v>19</v>
      </c>
      <c r="D48" s="51"/>
      <c r="E48" s="6"/>
      <c r="F48" s="51"/>
      <c r="G48" s="6"/>
      <c r="H48" s="51"/>
      <c r="I48" s="6"/>
      <c r="J48" s="51"/>
      <c r="K48" s="6"/>
    </row>
    <row r="49" spans="1:11" ht="19.899999999999999" customHeight="1">
      <c r="B49" s="50" t="s">
        <v>156</v>
      </c>
      <c r="C49" s="51"/>
      <c r="D49" s="55"/>
      <c r="E49" s="113">
        <v>0.31</v>
      </c>
      <c r="F49" s="113"/>
      <c r="G49" s="113">
        <v>0.81</v>
      </c>
      <c r="H49" s="113"/>
      <c r="I49" s="113">
        <v>-0.02</v>
      </c>
      <c r="J49" s="113"/>
      <c r="K49" s="113">
        <v>0.4</v>
      </c>
    </row>
    <row r="50" spans="1:11" ht="19.899999999999999" customHeight="1">
      <c r="B50" s="50" t="s">
        <v>157</v>
      </c>
      <c r="C50" s="51"/>
      <c r="D50" s="57"/>
      <c r="E50" s="113">
        <v>0.31</v>
      </c>
      <c r="F50" s="113"/>
      <c r="G50" s="113">
        <v>0.8</v>
      </c>
      <c r="H50" s="113"/>
      <c r="I50" s="113">
        <v>-0.02</v>
      </c>
      <c r="J50" s="113"/>
      <c r="K50" s="113">
        <v>0.4</v>
      </c>
    </row>
    <row r="51" spans="1:11" ht="6" customHeight="1">
      <c r="C51" s="51"/>
      <c r="D51" s="57"/>
      <c r="E51" s="114"/>
      <c r="F51" s="114"/>
      <c r="G51" s="114"/>
      <c r="H51" s="114"/>
      <c r="I51" s="114"/>
      <c r="J51" s="114"/>
      <c r="K51" s="114"/>
    </row>
    <row r="52" spans="1:11" ht="22.15" customHeight="1">
      <c r="A52" s="180" t="s">
        <v>177</v>
      </c>
      <c r="B52" s="180"/>
      <c r="C52" s="180"/>
      <c r="D52" s="180"/>
      <c r="E52" s="180"/>
      <c r="F52" s="180"/>
      <c r="G52" s="180"/>
      <c r="H52" s="180"/>
      <c r="I52" s="180"/>
      <c r="J52" s="180"/>
      <c r="K52" s="180"/>
    </row>
    <row r="53" spans="1:11" ht="21.75" customHeight="1">
      <c r="A53" s="98" t="s">
        <v>38</v>
      </c>
      <c r="B53" s="98"/>
      <c r="C53" s="52"/>
      <c r="D53" s="52"/>
      <c r="E53" s="99"/>
      <c r="F53" s="52"/>
      <c r="G53" s="36"/>
      <c r="H53" s="36"/>
      <c r="I53" s="100"/>
      <c r="J53" s="36"/>
      <c r="K53" s="101"/>
    </row>
    <row r="54" spans="1:11" ht="21.75" customHeight="1">
      <c r="A54" s="61" t="s">
        <v>83</v>
      </c>
      <c r="B54" s="61"/>
      <c r="C54" s="52"/>
      <c r="D54" s="52"/>
      <c r="E54" s="99"/>
      <c r="F54" s="52"/>
      <c r="G54" s="36"/>
      <c r="H54" s="36"/>
      <c r="I54" s="101"/>
      <c r="J54" s="36"/>
      <c r="K54" s="101"/>
    </row>
    <row r="55" spans="1:11" ht="21.75" customHeight="1">
      <c r="A55" s="102" t="str">
        <f>+A3</f>
        <v>สำหรับงวดสามเดือนสิ้นสุดวันที่ 30 กันยายน พ.ศ. 2566</v>
      </c>
      <c r="B55" s="102"/>
      <c r="C55" s="53"/>
      <c r="D55" s="53"/>
      <c r="E55" s="103"/>
      <c r="F55" s="53"/>
      <c r="G55" s="37"/>
      <c r="H55" s="37"/>
      <c r="I55" s="103"/>
      <c r="J55" s="37"/>
      <c r="K55" s="103"/>
    </row>
    <row r="56" spans="1:11" ht="21.75" customHeight="1">
      <c r="A56" s="61"/>
      <c r="B56" s="61"/>
      <c r="C56" s="52"/>
      <c r="D56" s="52"/>
      <c r="E56" s="115"/>
      <c r="F56" s="51"/>
      <c r="G56" s="105"/>
      <c r="H56" s="105"/>
      <c r="I56" s="115"/>
      <c r="J56" s="105"/>
      <c r="K56" s="115"/>
    </row>
    <row r="57" spans="1:11" ht="21.75" customHeight="1">
      <c r="A57" s="5"/>
      <c r="B57" s="5"/>
      <c r="C57" s="55"/>
      <c r="D57" s="55"/>
      <c r="E57" s="179" t="s">
        <v>89</v>
      </c>
      <c r="F57" s="179"/>
      <c r="G57" s="179"/>
      <c r="H57" s="106"/>
      <c r="I57" s="179" t="s">
        <v>116</v>
      </c>
      <c r="J57" s="179"/>
      <c r="K57" s="179"/>
    </row>
    <row r="58" spans="1:11" ht="21.75" customHeight="1">
      <c r="A58" s="5"/>
      <c r="B58" s="5"/>
      <c r="C58" s="55"/>
      <c r="D58" s="55"/>
      <c r="E58" s="106"/>
      <c r="F58" s="106"/>
      <c r="G58" s="106" t="s">
        <v>289</v>
      </c>
      <c r="H58" s="106"/>
      <c r="I58" s="106"/>
      <c r="J58" s="106"/>
      <c r="K58" s="106"/>
    </row>
    <row r="59" spans="1:11" ht="21.75" customHeight="1">
      <c r="C59" s="57"/>
      <c r="D59" s="57"/>
      <c r="E59" s="107" t="s">
        <v>252</v>
      </c>
      <c r="F59" s="107"/>
      <c r="G59" s="107" t="s">
        <v>221</v>
      </c>
      <c r="H59" s="108"/>
      <c r="I59" s="107" t="s">
        <v>252</v>
      </c>
      <c r="J59" s="107"/>
      <c r="K59" s="107" t="s">
        <v>221</v>
      </c>
    </row>
    <row r="60" spans="1:11" ht="21.75" customHeight="1">
      <c r="C60" s="55"/>
      <c r="D60" s="55"/>
      <c r="E60" s="110" t="s">
        <v>81</v>
      </c>
      <c r="F60" s="108"/>
      <c r="G60" s="110" t="s">
        <v>81</v>
      </c>
      <c r="H60" s="108"/>
      <c r="I60" s="110" t="s">
        <v>81</v>
      </c>
      <c r="J60" s="108"/>
      <c r="K60" s="110" t="s">
        <v>81</v>
      </c>
    </row>
    <row r="61" spans="1:11" ht="6" customHeight="1">
      <c r="C61" s="55"/>
      <c r="D61" s="55"/>
      <c r="E61" s="108"/>
      <c r="F61" s="55"/>
      <c r="G61" s="108"/>
      <c r="H61" s="108"/>
      <c r="I61" s="108"/>
      <c r="J61" s="108"/>
      <c r="K61" s="108"/>
    </row>
    <row r="62" spans="1:11" ht="21.75" customHeight="1">
      <c r="A62" s="50" t="s">
        <v>154</v>
      </c>
      <c r="C62" s="111"/>
      <c r="D62" s="116"/>
      <c r="E62" s="6">
        <f>E40</f>
        <v>2323736</v>
      </c>
      <c r="F62" s="55"/>
      <c r="G62" s="6">
        <f>G40</f>
        <v>4775446</v>
      </c>
      <c r="H62" s="55"/>
      <c r="I62" s="6">
        <f>I40</f>
        <v>322267</v>
      </c>
      <c r="J62" s="55"/>
      <c r="K62" s="6">
        <f>K40</f>
        <v>2455842</v>
      </c>
    </row>
    <row r="63" spans="1:11" ht="6" customHeight="1">
      <c r="A63" s="5"/>
      <c r="C63" s="111"/>
      <c r="D63" s="116"/>
      <c r="E63" s="66"/>
      <c r="F63" s="55"/>
      <c r="H63" s="55"/>
      <c r="I63" s="66"/>
      <c r="J63" s="55"/>
      <c r="K63" s="66"/>
    </row>
    <row r="64" spans="1:11" ht="21.75" customHeight="1">
      <c r="A64" s="5" t="s">
        <v>158</v>
      </c>
      <c r="D64" s="55"/>
      <c r="E64" s="66"/>
      <c r="F64" s="55"/>
      <c r="H64" s="55"/>
      <c r="I64" s="66"/>
      <c r="J64" s="55"/>
      <c r="K64" s="66"/>
    </row>
    <row r="65" spans="1:11" ht="6" customHeight="1">
      <c r="A65" s="5"/>
      <c r="D65" s="55"/>
      <c r="E65" s="66"/>
      <c r="F65" s="55"/>
      <c r="H65" s="55"/>
      <c r="I65" s="66"/>
      <c r="J65" s="55"/>
      <c r="K65" s="66"/>
    </row>
    <row r="66" spans="1:11" ht="21.75" customHeight="1">
      <c r="A66" s="5" t="s">
        <v>241</v>
      </c>
      <c r="D66" s="55"/>
      <c r="E66" s="36"/>
      <c r="F66" s="55"/>
      <c r="G66" s="36"/>
      <c r="H66" s="55"/>
      <c r="I66" s="36"/>
      <c r="J66" s="55"/>
      <c r="K66" s="36"/>
    </row>
    <row r="67" spans="1:11" ht="21.75" customHeight="1">
      <c r="B67" s="5" t="s">
        <v>242</v>
      </c>
      <c r="D67" s="55"/>
      <c r="E67" s="66"/>
      <c r="F67" s="55"/>
      <c r="H67" s="55"/>
      <c r="I67" s="66"/>
      <c r="J67" s="55"/>
      <c r="K67" s="66"/>
    </row>
    <row r="68" spans="1:11" ht="21.75" customHeight="1">
      <c r="B68" s="50" t="s">
        <v>188</v>
      </c>
      <c r="D68" s="55"/>
      <c r="E68" s="66"/>
      <c r="F68" s="55"/>
      <c r="H68" s="55"/>
      <c r="I68" s="66"/>
      <c r="J68" s="55"/>
      <c r="K68" s="66"/>
    </row>
    <row r="69" spans="1:11" ht="21.75" customHeight="1">
      <c r="B69" s="50" t="s">
        <v>180</v>
      </c>
      <c r="C69" s="55"/>
      <c r="D69" s="55"/>
      <c r="E69" s="2">
        <v>-83</v>
      </c>
      <c r="F69" s="55"/>
      <c r="G69" s="2">
        <v>-2455</v>
      </c>
      <c r="H69" s="55"/>
      <c r="I69" s="2">
        <v>-73</v>
      </c>
      <c r="J69" s="55"/>
      <c r="K69" s="2">
        <v>-564</v>
      </c>
    </row>
    <row r="70" spans="1:11" ht="6" customHeight="1">
      <c r="C70" s="55"/>
      <c r="D70" s="55"/>
      <c r="E70" s="2"/>
      <c r="F70" s="55"/>
      <c r="G70" s="2"/>
      <c r="H70" s="55"/>
      <c r="I70" s="2"/>
      <c r="J70" s="55"/>
      <c r="K70" s="2"/>
    </row>
    <row r="71" spans="1:11" ht="21.75" customHeight="1">
      <c r="A71" s="5" t="s">
        <v>143</v>
      </c>
      <c r="D71" s="55"/>
      <c r="E71" s="66"/>
      <c r="F71" s="55"/>
      <c r="H71" s="55"/>
      <c r="I71" s="66"/>
      <c r="J71" s="55"/>
      <c r="K71" s="66"/>
    </row>
    <row r="72" spans="1:11" ht="21.75" customHeight="1">
      <c r="B72" s="5" t="s">
        <v>142</v>
      </c>
      <c r="D72" s="55"/>
      <c r="E72" s="66"/>
      <c r="F72" s="55"/>
      <c r="H72" s="55"/>
      <c r="I72" s="66"/>
      <c r="J72" s="55"/>
      <c r="K72" s="66"/>
    </row>
    <row r="73" spans="1:11" ht="21.75" customHeight="1">
      <c r="B73" s="50" t="s">
        <v>193</v>
      </c>
      <c r="C73" s="55"/>
      <c r="D73" s="55"/>
      <c r="E73" s="2">
        <v>27782</v>
      </c>
      <c r="F73" s="55"/>
      <c r="G73" s="2">
        <v>70142</v>
      </c>
      <c r="H73" s="55"/>
      <c r="I73" s="2">
        <v>-332706</v>
      </c>
      <c r="J73" s="55"/>
      <c r="K73" s="2">
        <v>171057</v>
      </c>
    </row>
    <row r="74" spans="1:11" ht="21.75" customHeight="1">
      <c r="B74" s="50" t="s">
        <v>189</v>
      </c>
      <c r="C74" s="55"/>
      <c r="D74" s="55"/>
      <c r="E74" s="2">
        <v>-15600</v>
      </c>
      <c r="F74" s="55"/>
      <c r="G74" s="2">
        <v>953398</v>
      </c>
      <c r="H74" s="55"/>
      <c r="I74" s="2">
        <v>-23517</v>
      </c>
      <c r="J74" s="55"/>
      <c r="K74" s="2">
        <v>898211</v>
      </c>
    </row>
    <row r="75" spans="1:11" ht="21.75" customHeight="1">
      <c r="B75" s="50" t="s">
        <v>62</v>
      </c>
      <c r="C75" s="55"/>
      <c r="D75" s="55"/>
      <c r="E75" s="39">
        <v>-343619</v>
      </c>
      <c r="F75" s="55"/>
      <c r="G75" s="39">
        <v>1660550</v>
      </c>
      <c r="H75" s="55"/>
      <c r="I75" s="39">
        <v>0</v>
      </c>
      <c r="J75" s="55"/>
      <c r="K75" s="39">
        <v>0</v>
      </c>
    </row>
    <row r="76" spans="1:11" ht="6" customHeight="1">
      <c r="D76" s="55"/>
      <c r="E76" s="66"/>
      <c r="F76" s="55"/>
      <c r="H76" s="55"/>
      <c r="I76" s="66"/>
      <c r="J76" s="55"/>
      <c r="K76" s="66"/>
    </row>
    <row r="77" spans="1:11" ht="21.75" customHeight="1">
      <c r="A77" s="5" t="s">
        <v>159</v>
      </c>
      <c r="D77" s="55"/>
      <c r="E77" s="37">
        <f>SUM(E69:E75)</f>
        <v>-331520</v>
      </c>
      <c r="F77" s="55"/>
      <c r="G77" s="37">
        <f>SUM(G69:G75)</f>
        <v>2681635</v>
      </c>
      <c r="H77" s="55"/>
      <c r="I77" s="37">
        <f>SUM(I69:I75)</f>
        <v>-356296</v>
      </c>
      <c r="J77" s="55"/>
      <c r="K77" s="37">
        <f>SUM(K69:K75)</f>
        <v>1068704</v>
      </c>
    </row>
    <row r="78" spans="1:11" ht="6" customHeight="1">
      <c r="D78" s="55"/>
      <c r="E78" s="66"/>
      <c r="F78" s="55"/>
      <c r="H78" s="55"/>
      <c r="I78" s="66"/>
      <c r="J78" s="55"/>
      <c r="K78" s="66"/>
    </row>
    <row r="79" spans="1:11" ht="21.75" customHeight="1" thickBot="1">
      <c r="A79" s="5" t="s">
        <v>160</v>
      </c>
      <c r="D79" s="55"/>
      <c r="E79" s="49">
        <f>+E62+E77</f>
        <v>1992216</v>
      </c>
      <c r="F79" s="55"/>
      <c r="G79" s="49">
        <f>+G62+G77</f>
        <v>7457081</v>
      </c>
      <c r="H79" s="55"/>
      <c r="I79" s="49">
        <f>+I62+I77</f>
        <v>-34029</v>
      </c>
      <c r="J79" s="55"/>
      <c r="K79" s="49">
        <f>+K62+K77</f>
        <v>3524546</v>
      </c>
    </row>
    <row r="80" spans="1:11" ht="21.75" customHeight="1" thickTop="1">
      <c r="D80" s="55"/>
      <c r="E80" s="66"/>
      <c r="F80" s="55"/>
      <c r="H80" s="55"/>
      <c r="I80" s="66"/>
      <c r="J80" s="55"/>
      <c r="K80" s="66"/>
    </row>
    <row r="81" spans="1:11" ht="21.75" customHeight="1">
      <c r="A81" s="5" t="s">
        <v>161</v>
      </c>
      <c r="D81" s="55"/>
      <c r="E81" s="66"/>
      <c r="F81" s="55"/>
      <c r="H81" s="55"/>
      <c r="I81" s="66"/>
      <c r="J81" s="55"/>
      <c r="K81" s="66"/>
    </row>
    <row r="82" spans="1:11" ht="21.75" customHeight="1">
      <c r="B82" s="50" t="s">
        <v>120</v>
      </c>
      <c r="C82" s="55"/>
      <c r="D82" s="55"/>
      <c r="E82" s="66">
        <v>1812787</v>
      </c>
      <c r="F82" s="55"/>
      <c r="G82" s="66">
        <v>7081039</v>
      </c>
      <c r="H82" s="55"/>
      <c r="I82" s="66">
        <v>-34029</v>
      </c>
      <c r="J82" s="55"/>
      <c r="K82" s="66">
        <v>3524546</v>
      </c>
    </row>
    <row r="83" spans="1:11" ht="21.75" customHeight="1">
      <c r="B83" s="50" t="s">
        <v>61</v>
      </c>
      <c r="C83" s="55"/>
      <c r="D83" s="55"/>
      <c r="E83" s="39">
        <v>179429</v>
      </c>
      <c r="F83" s="55"/>
      <c r="G83" s="39">
        <v>376042</v>
      </c>
      <c r="H83" s="55"/>
      <c r="I83" s="39">
        <v>0</v>
      </c>
      <c r="J83" s="55"/>
      <c r="K83" s="39">
        <v>0</v>
      </c>
    </row>
    <row r="84" spans="1:11" ht="6" customHeight="1">
      <c r="C84" s="51"/>
      <c r="D84" s="51"/>
      <c r="E84" s="66"/>
      <c r="F84" s="51"/>
      <c r="H84" s="51"/>
      <c r="I84" s="66"/>
      <c r="J84" s="51"/>
      <c r="K84" s="66"/>
    </row>
    <row r="85" spans="1:11" ht="21.75" customHeight="1" thickBot="1">
      <c r="A85" s="111"/>
      <c r="C85" s="51"/>
      <c r="D85" s="51"/>
      <c r="E85" s="49">
        <f>E79</f>
        <v>1992216</v>
      </c>
      <c r="F85" s="51"/>
      <c r="G85" s="49">
        <f>G79</f>
        <v>7457081</v>
      </c>
      <c r="H85" s="51"/>
      <c r="I85" s="49">
        <f>I79</f>
        <v>-34029</v>
      </c>
      <c r="J85" s="51"/>
      <c r="K85" s="49">
        <f>K79</f>
        <v>3524546</v>
      </c>
    </row>
    <row r="86" spans="1:11" ht="23.25" customHeight="1" thickTop="1">
      <c r="A86" s="111"/>
      <c r="C86" s="51"/>
      <c r="D86" s="51"/>
      <c r="E86" s="36"/>
      <c r="F86" s="51"/>
      <c r="G86" s="36"/>
      <c r="I86" s="36"/>
      <c r="K86" s="36"/>
    </row>
    <row r="87" spans="1:11" ht="21.75" customHeight="1">
      <c r="C87" s="55"/>
      <c r="D87" s="55"/>
      <c r="E87" s="36"/>
      <c r="F87" s="55"/>
      <c r="G87" s="36"/>
      <c r="H87" s="55"/>
      <c r="I87" s="36"/>
      <c r="J87" s="55"/>
      <c r="K87" s="36"/>
    </row>
    <row r="88" spans="1:11" ht="21.75" customHeight="1">
      <c r="A88" s="111"/>
      <c r="C88" s="51"/>
      <c r="D88" s="51"/>
      <c r="E88" s="66"/>
      <c r="F88" s="51"/>
      <c r="I88" s="66"/>
      <c r="K88" s="66"/>
    </row>
    <row r="89" spans="1:11" ht="21.75" customHeight="1">
      <c r="A89" s="111"/>
      <c r="C89" s="51"/>
      <c r="D89" s="51"/>
      <c r="E89" s="66"/>
      <c r="F89" s="51"/>
      <c r="I89" s="66"/>
      <c r="K89" s="66"/>
    </row>
    <row r="90" spans="1:11" ht="21.75" customHeight="1">
      <c r="A90" s="111"/>
      <c r="C90" s="51"/>
      <c r="D90" s="51"/>
      <c r="E90" s="66"/>
      <c r="F90" s="51"/>
      <c r="I90" s="66"/>
      <c r="K90" s="66"/>
    </row>
    <row r="91" spans="1:11" ht="21.75" customHeight="1">
      <c r="A91" s="111"/>
      <c r="C91" s="51"/>
      <c r="D91" s="51"/>
      <c r="E91" s="66"/>
      <c r="F91" s="51"/>
      <c r="I91" s="66"/>
      <c r="K91" s="66"/>
    </row>
    <row r="92" spans="1:11" ht="21.75" customHeight="1">
      <c r="A92" s="111"/>
      <c r="C92" s="51"/>
      <c r="D92" s="51"/>
      <c r="E92" s="66"/>
      <c r="F92" s="51"/>
      <c r="I92" s="66"/>
      <c r="K92" s="66"/>
    </row>
    <row r="93" spans="1:11" ht="21.75" customHeight="1">
      <c r="A93" s="111"/>
      <c r="C93" s="51"/>
      <c r="D93" s="51"/>
      <c r="E93" s="66"/>
      <c r="F93" s="51"/>
      <c r="I93" s="66"/>
      <c r="K93" s="66"/>
    </row>
    <row r="94" spans="1:11" ht="21.75" customHeight="1">
      <c r="A94" s="111"/>
      <c r="C94" s="51"/>
      <c r="D94" s="51"/>
      <c r="E94" s="66"/>
      <c r="F94" s="51"/>
      <c r="I94" s="66"/>
      <c r="K94" s="66"/>
    </row>
    <row r="95" spans="1:11" ht="21.75" customHeight="1">
      <c r="A95" s="111"/>
      <c r="C95" s="51"/>
      <c r="D95" s="51"/>
      <c r="E95" s="66"/>
      <c r="F95" s="51"/>
      <c r="I95" s="66"/>
      <c r="K95" s="66"/>
    </row>
    <row r="96" spans="1:11" ht="15.75" customHeight="1">
      <c r="A96" s="111"/>
      <c r="C96" s="51"/>
      <c r="D96" s="51"/>
      <c r="E96" s="66"/>
      <c r="F96" s="51"/>
      <c r="I96" s="66"/>
      <c r="K96" s="66"/>
    </row>
    <row r="97" spans="1:11" ht="8.25" customHeight="1">
      <c r="A97" s="111"/>
      <c r="C97" s="51"/>
      <c r="D97" s="51"/>
      <c r="E97" s="66"/>
      <c r="F97" s="51"/>
      <c r="I97" s="66"/>
      <c r="K97" s="66"/>
    </row>
    <row r="98" spans="1:11" ht="22.15" customHeight="1">
      <c r="A98" s="178" t="str">
        <f>A52</f>
        <v>หมายเหตุประกอบข้อมูลทางการเงินเป็นส่วนหนึ่งของข้อมูลทางการเงินระหว่างกาลนี้</v>
      </c>
      <c r="B98" s="178"/>
      <c r="C98" s="178"/>
      <c r="D98" s="178"/>
      <c r="E98" s="178"/>
      <c r="F98" s="178"/>
      <c r="G98" s="178"/>
      <c r="H98" s="178"/>
      <c r="I98" s="178"/>
      <c r="J98" s="178"/>
      <c r="K98" s="178"/>
    </row>
  </sheetData>
  <mergeCells count="6">
    <mergeCell ref="A98:K98"/>
    <mergeCell ref="E5:G5"/>
    <mergeCell ref="I5:K5"/>
    <mergeCell ref="A52:K52"/>
    <mergeCell ref="E57:G57"/>
    <mergeCell ref="I57:K57"/>
  </mergeCells>
  <pageMargins left="0.8" right="0.5" top="0.5" bottom="0.6" header="0.49" footer="0.4"/>
  <pageSetup paperSize="9" scale="92" firstPageNumber="5" fitToHeight="3" orientation="portrait" useFirstPageNumber="1" horizontalDpi="1200" verticalDpi="1200" r:id="rId1"/>
  <headerFooter>
    <oddFooter>&amp;R&amp;13&amp;P</oddFooter>
  </headerFooter>
  <rowBreaks count="1" manualBreakCount="1">
    <brk id="52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C0DD2D5-9A93-4EEB-B134-887BDF92D737}">
  <sheetPr>
    <pageSetUpPr fitToPage="1"/>
  </sheetPr>
  <dimension ref="A1:K98"/>
  <sheetViews>
    <sheetView tabSelected="1" zoomScaleNormal="100" zoomScaleSheetLayoutView="55" workbookViewId="0">
      <selection activeCell="A98" sqref="A98:K98"/>
    </sheetView>
  </sheetViews>
  <sheetFormatPr defaultColWidth="9.09765625" defaultRowHeight="21.75" customHeight="1"/>
  <cols>
    <col min="1" max="1" width="1.3984375" style="50" customWidth="1"/>
    <col min="2" max="2" width="47" style="50" customWidth="1"/>
    <col min="3" max="3" width="8" style="50" customWidth="1"/>
    <col min="4" max="4" width="0.8984375" style="50" customWidth="1"/>
    <col min="5" max="5" width="11.69921875" style="112" customWidth="1"/>
    <col min="6" max="6" width="0.8984375" style="50" customWidth="1"/>
    <col min="7" max="7" width="11.69921875" style="66" customWidth="1"/>
    <col min="8" max="8" width="0.8984375" style="66" customWidth="1"/>
    <col min="9" max="9" width="11.69921875" style="112" customWidth="1"/>
    <col min="10" max="10" width="0.8984375" style="66" customWidth="1"/>
    <col min="11" max="11" width="11.69921875" style="112" customWidth="1"/>
    <col min="12" max="16384" width="9.09765625" style="50"/>
  </cols>
  <sheetData>
    <row r="1" spans="1:11" s="36" customFormat="1" ht="21.75" customHeight="1">
      <c r="A1" s="98" t="s">
        <v>38</v>
      </c>
      <c r="B1" s="98"/>
      <c r="C1" s="52"/>
      <c r="D1" s="52"/>
      <c r="E1" s="99"/>
      <c r="F1" s="52"/>
      <c r="I1" s="100"/>
      <c r="K1" s="101"/>
    </row>
    <row r="2" spans="1:11" s="36" customFormat="1" ht="21.75" customHeight="1">
      <c r="A2" s="61" t="s">
        <v>82</v>
      </c>
      <c r="B2" s="61"/>
      <c r="C2" s="52"/>
      <c r="D2" s="52"/>
      <c r="E2" s="99"/>
      <c r="F2" s="52"/>
      <c r="I2" s="101"/>
      <c r="K2" s="101"/>
    </row>
    <row r="3" spans="1:11" s="36" customFormat="1" ht="21.75" customHeight="1">
      <c r="A3" s="102" t="s">
        <v>272</v>
      </c>
      <c r="B3" s="102"/>
      <c r="C3" s="53"/>
      <c r="D3" s="53"/>
      <c r="E3" s="103"/>
      <c r="F3" s="53"/>
      <c r="G3" s="37"/>
      <c r="H3" s="37"/>
      <c r="I3" s="103"/>
      <c r="J3" s="37"/>
      <c r="K3" s="103"/>
    </row>
    <row r="4" spans="1:11" s="36" customFormat="1" ht="12.75" customHeight="1">
      <c r="A4" s="61"/>
      <c r="B4" s="61"/>
      <c r="C4" s="52"/>
      <c r="D4" s="52"/>
      <c r="E4" s="104"/>
      <c r="F4" s="52"/>
      <c r="G4" s="105"/>
      <c r="H4" s="105"/>
      <c r="I4" s="104"/>
      <c r="J4" s="105"/>
      <c r="K4" s="104"/>
    </row>
    <row r="5" spans="1:11" s="36" customFormat="1" ht="19.899999999999999" customHeight="1">
      <c r="A5" s="5"/>
      <c r="B5" s="5"/>
      <c r="C5" s="55"/>
      <c r="D5" s="55"/>
      <c r="E5" s="179" t="s">
        <v>89</v>
      </c>
      <c r="F5" s="179"/>
      <c r="G5" s="179"/>
      <c r="H5" s="106"/>
      <c r="I5" s="179" t="s">
        <v>116</v>
      </c>
      <c r="J5" s="179"/>
      <c r="K5" s="179"/>
    </row>
    <row r="6" spans="1:11" s="36" customFormat="1" ht="19.899999999999999" customHeight="1">
      <c r="A6" s="5"/>
      <c r="B6" s="5"/>
      <c r="C6" s="55"/>
      <c r="D6" s="55"/>
      <c r="E6" s="106"/>
      <c r="F6" s="106"/>
      <c r="G6" s="106" t="s">
        <v>289</v>
      </c>
      <c r="H6" s="106"/>
      <c r="I6" s="106"/>
      <c r="J6" s="106"/>
      <c r="K6" s="106"/>
    </row>
    <row r="7" spans="1:11" s="36" customFormat="1" ht="19.899999999999999" customHeight="1">
      <c r="A7" s="50"/>
      <c r="B7" s="50"/>
      <c r="C7" s="57"/>
      <c r="D7" s="57"/>
      <c r="E7" s="107" t="s">
        <v>252</v>
      </c>
      <c r="F7" s="107"/>
      <c r="G7" s="107" t="s">
        <v>221</v>
      </c>
      <c r="H7" s="108"/>
      <c r="I7" s="107" t="s">
        <v>252</v>
      </c>
      <c r="J7" s="107"/>
      <c r="K7" s="107" t="s">
        <v>221</v>
      </c>
    </row>
    <row r="8" spans="1:11" s="36" customFormat="1" ht="19.899999999999999" customHeight="1">
      <c r="A8" s="50"/>
      <c r="B8" s="50"/>
      <c r="C8" s="60" t="s">
        <v>0</v>
      </c>
      <c r="D8" s="109"/>
      <c r="E8" s="110" t="s">
        <v>81</v>
      </c>
      <c r="F8" s="108"/>
      <c r="G8" s="110" t="s">
        <v>81</v>
      </c>
      <c r="H8" s="108"/>
      <c r="I8" s="110" t="s">
        <v>81</v>
      </c>
      <c r="J8" s="108"/>
      <c r="K8" s="110" t="s">
        <v>81</v>
      </c>
    </row>
    <row r="9" spans="1:11" s="36" customFormat="1" ht="6" customHeight="1">
      <c r="A9" s="50"/>
      <c r="B9" s="50"/>
      <c r="C9" s="55"/>
      <c r="D9" s="109"/>
      <c r="E9" s="108"/>
      <c r="F9" s="108"/>
      <c r="G9" s="108"/>
      <c r="H9" s="108"/>
      <c r="I9" s="108"/>
      <c r="J9" s="108"/>
      <c r="K9" s="108"/>
    </row>
    <row r="10" spans="1:11" s="36" customFormat="1" ht="19.899999999999999" customHeight="1">
      <c r="A10" s="5" t="s">
        <v>11</v>
      </c>
      <c r="B10" s="5"/>
      <c r="C10" s="51">
        <v>8</v>
      </c>
      <c r="D10" s="51"/>
      <c r="E10" s="66"/>
      <c r="F10" s="51"/>
      <c r="G10" s="66"/>
      <c r="I10" s="66"/>
      <c r="K10" s="66"/>
    </row>
    <row r="11" spans="1:11" s="36" customFormat="1" ht="19.899999999999999" customHeight="1">
      <c r="A11" s="111" t="s">
        <v>140</v>
      </c>
      <c r="B11" s="111"/>
      <c r="C11" s="51">
        <v>3</v>
      </c>
      <c r="D11" s="51"/>
      <c r="E11" s="2">
        <v>82254734</v>
      </c>
      <c r="F11" s="3"/>
      <c r="G11" s="2">
        <v>62847195</v>
      </c>
      <c r="H11" s="3"/>
      <c r="I11" s="2">
        <v>497319</v>
      </c>
      <c r="J11" s="3"/>
      <c r="K11" s="2">
        <v>311674</v>
      </c>
    </row>
    <row r="12" spans="1:11" s="36" customFormat="1" ht="19.899999999999999" customHeight="1">
      <c r="A12" s="111" t="s">
        <v>128</v>
      </c>
      <c r="B12" s="111"/>
      <c r="C12" s="51"/>
      <c r="D12" s="51"/>
      <c r="E12" s="2">
        <v>4747031</v>
      </c>
      <c r="F12" s="3"/>
      <c r="G12" s="2">
        <v>2757640</v>
      </c>
      <c r="H12" s="3"/>
      <c r="I12" s="2">
        <v>0</v>
      </c>
      <c r="J12" s="3"/>
      <c r="K12" s="2">
        <v>0</v>
      </c>
    </row>
    <row r="13" spans="1:11" s="36" customFormat="1" ht="19.899999999999999" customHeight="1">
      <c r="A13" s="111" t="s">
        <v>226</v>
      </c>
      <c r="B13" s="111"/>
      <c r="C13" s="51"/>
      <c r="D13" s="51"/>
      <c r="E13" s="2">
        <v>21933874</v>
      </c>
      <c r="F13" s="3"/>
      <c r="G13" s="2">
        <v>19239870</v>
      </c>
      <c r="H13" s="3"/>
      <c r="I13" s="2">
        <v>160624</v>
      </c>
      <c r="J13" s="3"/>
      <c r="K13" s="2">
        <v>600759</v>
      </c>
    </row>
    <row r="14" spans="1:11" s="36" customFormat="1" ht="19.899999999999999" customHeight="1">
      <c r="A14" s="111" t="s">
        <v>224</v>
      </c>
      <c r="B14" s="111"/>
      <c r="C14" s="51"/>
      <c r="D14" s="51"/>
      <c r="E14" s="2">
        <v>1596535</v>
      </c>
      <c r="F14" s="3"/>
      <c r="G14" s="2">
        <v>1766823</v>
      </c>
      <c r="H14" s="3"/>
      <c r="I14" s="2">
        <v>0</v>
      </c>
      <c r="J14" s="3"/>
      <c r="K14" s="2">
        <v>0</v>
      </c>
    </row>
    <row r="15" spans="1:11" s="36" customFormat="1" ht="19.899999999999999" customHeight="1">
      <c r="A15" s="111" t="s">
        <v>138</v>
      </c>
      <c r="B15" s="111"/>
      <c r="C15" s="51"/>
      <c r="D15" s="51"/>
      <c r="E15" s="2">
        <v>18740</v>
      </c>
      <c r="F15" s="3"/>
      <c r="G15" s="2">
        <v>2000</v>
      </c>
      <c r="H15" s="3"/>
      <c r="I15" s="2">
        <v>176479</v>
      </c>
      <c r="J15" s="3"/>
      <c r="K15" s="2">
        <v>191356</v>
      </c>
    </row>
    <row r="16" spans="1:11" s="36" customFormat="1" ht="19.899999999999999" customHeight="1">
      <c r="A16" s="111" t="s">
        <v>50</v>
      </c>
      <c r="B16" s="111"/>
      <c r="C16" s="51"/>
      <c r="D16" s="51"/>
      <c r="E16" s="36">
        <v>1012480</v>
      </c>
      <c r="F16" s="3"/>
      <c r="G16" s="36">
        <v>563272</v>
      </c>
      <c r="H16" s="3"/>
      <c r="I16" s="36">
        <v>4363170</v>
      </c>
      <c r="J16" s="3"/>
      <c r="K16" s="36">
        <v>3608437</v>
      </c>
    </row>
    <row r="17" spans="1:11" s="36" customFormat="1" ht="19.899999999999999" customHeight="1">
      <c r="A17" s="111" t="s">
        <v>12</v>
      </c>
      <c r="B17" s="111"/>
      <c r="C17" s="51"/>
      <c r="D17" s="51"/>
      <c r="E17" s="39">
        <v>1726918</v>
      </c>
      <c r="F17" s="3"/>
      <c r="G17" s="39">
        <v>2536561</v>
      </c>
      <c r="H17" s="3"/>
      <c r="I17" s="39">
        <v>157913</v>
      </c>
      <c r="J17" s="3"/>
      <c r="K17" s="39">
        <v>129211</v>
      </c>
    </row>
    <row r="18" spans="1:11" s="36" customFormat="1" ht="4.1500000000000004" customHeight="1">
      <c r="A18" s="111"/>
      <c r="B18" s="111"/>
      <c r="C18" s="51"/>
      <c r="D18" s="51"/>
    </row>
    <row r="19" spans="1:11" s="36" customFormat="1" ht="19.899999999999999" customHeight="1">
      <c r="A19" s="5" t="s">
        <v>48</v>
      </c>
      <c r="B19" s="50"/>
      <c r="C19" s="51"/>
      <c r="D19" s="51"/>
      <c r="E19" s="37">
        <f>SUM(E11:E17)</f>
        <v>113290312</v>
      </c>
      <c r="F19" s="51"/>
      <c r="G19" s="37">
        <f>SUM(G11:G17)</f>
        <v>89713361</v>
      </c>
      <c r="H19" s="51"/>
      <c r="I19" s="37">
        <f>SUM(I11:I17)</f>
        <v>5355505</v>
      </c>
      <c r="J19" s="51"/>
      <c r="K19" s="37">
        <f>SUM(K11:K17)</f>
        <v>4841437</v>
      </c>
    </row>
    <row r="20" spans="1:11" s="36" customFormat="1" ht="8.15" customHeight="1">
      <c r="A20" s="5"/>
      <c r="B20" s="50"/>
      <c r="C20" s="51"/>
      <c r="D20" s="51"/>
      <c r="F20" s="51"/>
      <c r="H20" s="51"/>
      <c r="J20" s="51"/>
    </row>
    <row r="21" spans="1:11" s="36" customFormat="1" ht="19.899999999999999" customHeight="1">
      <c r="A21" s="5" t="s">
        <v>13</v>
      </c>
      <c r="B21" s="5"/>
      <c r="C21" s="51"/>
      <c r="D21" s="51"/>
      <c r="E21" s="66"/>
      <c r="F21" s="51"/>
      <c r="G21" s="66"/>
      <c r="H21" s="51"/>
      <c r="I21" s="66"/>
      <c r="J21" s="51"/>
      <c r="K21" s="66"/>
    </row>
    <row r="22" spans="1:11" s="36" customFormat="1" ht="19.899999999999999" customHeight="1">
      <c r="A22" s="111" t="s">
        <v>95</v>
      </c>
      <c r="B22" s="111"/>
      <c r="C22" s="51">
        <v>3</v>
      </c>
      <c r="D22" s="51"/>
      <c r="E22" s="36">
        <v>50290046</v>
      </c>
      <c r="F22" s="3"/>
      <c r="G22" s="36">
        <v>41834410</v>
      </c>
      <c r="H22" s="3"/>
      <c r="I22" s="36">
        <v>172851</v>
      </c>
      <c r="J22" s="3"/>
      <c r="K22" s="36">
        <v>109790</v>
      </c>
    </row>
    <row r="23" spans="1:11" s="36" customFormat="1" ht="19.899999999999999" customHeight="1">
      <c r="A23" s="111" t="s">
        <v>129</v>
      </c>
      <c r="B23" s="111"/>
      <c r="C23" s="51"/>
      <c r="D23" s="51"/>
      <c r="E23" s="36">
        <v>2722332</v>
      </c>
      <c r="F23" s="3"/>
      <c r="G23" s="36">
        <v>1526352</v>
      </c>
      <c r="H23" s="3"/>
      <c r="I23" s="36">
        <v>0</v>
      </c>
      <c r="J23" s="3"/>
      <c r="K23" s="36">
        <v>0</v>
      </c>
    </row>
    <row r="24" spans="1:11" s="36" customFormat="1" ht="19.899999999999999" customHeight="1">
      <c r="A24" s="111" t="s">
        <v>223</v>
      </c>
      <c r="B24" s="111"/>
      <c r="C24" s="51"/>
      <c r="D24" s="51"/>
      <c r="E24" s="36">
        <v>6936165</v>
      </c>
      <c r="F24" s="3"/>
      <c r="G24" s="36">
        <v>6120744</v>
      </c>
      <c r="H24" s="3"/>
      <c r="I24" s="36">
        <v>157104</v>
      </c>
      <c r="J24" s="3"/>
      <c r="K24" s="36">
        <v>502579</v>
      </c>
    </row>
    <row r="25" spans="1:11" s="36" customFormat="1" ht="19.899999999999999" customHeight="1">
      <c r="A25" s="111" t="s">
        <v>225</v>
      </c>
      <c r="B25" s="111"/>
      <c r="C25" s="51"/>
      <c r="D25" s="51"/>
      <c r="E25" s="36">
        <v>682343</v>
      </c>
      <c r="F25" s="3"/>
      <c r="G25" s="36">
        <v>952056</v>
      </c>
      <c r="H25" s="3"/>
      <c r="I25" s="36">
        <v>0</v>
      </c>
      <c r="J25" s="3"/>
      <c r="K25" s="36">
        <v>0</v>
      </c>
    </row>
    <row r="26" spans="1:11" s="36" customFormat="1" ht="19.899999999999999" customHeight="1">
      <c r="A26" s="50" t="s">
        <v>54</v>
      </c>
      <c r="B26" s="50"/>
      <c r="C26" s="51"/>
      <c r="D26" s="51"/>
      <c r="E26" s="36">
        <v>20455064</v>
      </c>
      <c r="F26" s="3"/>
      <c r="G26" s="36">
        <v>16748640</v>
      </c>
      <c r="H26" s="3"/>
      <c r="I26" s="36">
        <v>87345</v>
      </c>
      <c r="J26" s="3"/>
      <c r="K26" s="36">
        <v>88470</v>
      </c>
    </row>
    <row r="27" spans="1:11" s="36" customFormat="1" ht="19.899999999999999" customHeight="1">
      <c r="A27" s="50" t="s">
        <v>52</v>
      </c>
      <c r="B27" s="50"/>
      <c r="C27" s="51"/>
      <c r="D27" s="51"/>
      <c r="E27" s="2">
        <v>16923778</v>
      </c>
      <c r="F27" s="3"/>
      <c r="G27" s="2">
        <v>13653705</v>
      </c>
      <c r="H27" s="3"/>
      <c r="I27" s="2">
        <v>960911</v>
      </c>
      <c r="J27" s="3"/>
      <c r="K27" s="2">
        <v>584100</v>
      </c>
    </row>
    <row r="28" spans="1:11" s="36" customFormat="1" ht="19.899999999999999" customHeight="1">
      <c r="A28" s="50" t="s">
        <v>175</v>
      </c>
      <c r="B28" s="50"/>
      <c r="C28" s="51"/>
      <c r="D28" s="51"/>
      <c r="E28" s="2">
        <v>-130879</v>
      </c>
      <c r="F28" s="3"/>
      <c r="G28" s="2">
        <v>-1619454</v>
      </c>
      <c r="H28" s="3"/>
      <c r="I28" s="2">
        <v>-241037</v>
      </c>
      <c r="J28" s="3"/>
      <c r="K28" s="2">
        <v>-1283279</v>
      </c>
    </row>
    <row r="29" spans="1:11" s="36" customFormat="1" ht="19.899999999999999" customHeight="1">
      <c r="A29" s="50" t="s">
        <v>53</v>
      </c>
      <c r="B29" s="50"/>
      <c r="C29" s="51"/>
      <c r="D29" s="51"/>
      <c r="E29" s="39">
        <v>8224911</v>
      </c>
      <c r="F29" s="3"/>
      <c r="G29" s="39">
        <v>6502107</v>
      </c>
      <c r="H29" s="3"/>
      <c r="I29" s="39">
        <v>2541984</v>
      </c>
      <c r="J29" s="3"/>
      <c r="K29" s="39">
        <v>1687919</v>
      </c>
    </row>
    <row r="30" spans="1:11" s="36" customFormat="1" ht="4.1500000000000004" customHeight="1">
      <c r="A30" s="111"/>
      <c r="B30" s="111"/>
      <c r="C30" s="51"/>
      <c r="D30" s="51"/>
    </row>
    <row r="31" spans="1:11" s="36" customFormat="1" ht="19.899999999999999" customHeight="1">
      <c r="A31" s="5" t="s">
        <v>49</v>
      </c>
      <c r="B31" s="50"/>
      <c r="C31" s="51"/>
      <c r="D31" s="51"/>
      <c r="E31" s="37">
        <f>SUM(E22:E29)</f>
        <v>106103760</v>
      </c>
      <c r="F31" s="51"/>
      <c r="G31" s="37">
        <f>SUM(G22:G29)</f>
        <v>85718560</v>
      </c>
      <c r="H31" s="51"/>
      <c r="I31" s="37">
        <f>SUM(I22:I29)</f>
        <v>3679158</v>
      </c>
      <c r="J31" s="51"/>
      <c r="K31" s="37">
        <f>SUM(K22:K29)</f>
        <v>1689579</v>
      </c>
    </row>
    <row r="32" spans="1:11" s="36" customFormat="1" ht="6" customHeight="1">
      <c r="A32" s="5"/>
      <c r="B32" s="50"/>
      <c r="C32" s="51"/>
      <c r="D32" s="51"/>
      <c r="F32" s="51"/>
      <c r="H32" s="51"/>
      <c r="J32" s="51"/>
    </row>
    <row r="33" spans="1:11" s="36" customFormat="1" ht="19.899999999999999" customHeight="1">
      <c r="A33" s="61" t="s">
        <v>151</v>
      </c>
      <c r="B33" s="111"/>
      <c r="C33" s="51"/>
      <c r="D33" s="50"/>
      <c r="E33" s="36">
        <f>SUM(E19-E31)</f>
        <v>7186552</v>
      </c>
      <c r="F33" s="50"/>
      <c r="G33" s="36">
        <f>SUM(G19-G31)</f>
        <v>3994801</v>
      </c>
      <c r="H33" s="50"/>
      <c r="I33" s="36">
        <f>SUM(I19-I31)</f>
        <v>1676347</v>
      </c>
      <c r="J33" s="50"/>
      <c r="K33" s="36">
        <f>SUM(K19-K31)</f>
        <v>3151858</v>
      </c>
    </row>
    <row r="34" spans="1:11" s="36" customFormat="1" ht="19.899999999999999" customHeight="1">
      <c r="A34" s="111" t="s">
        <v>152</v>
      </c>
      <c r="B34" s="111"/>
      <c r="C34" s="51"/>
      <c r="D34" s="50"/>
      <c r="F34" s="50"/>
      <c r="H34" s="50"/>
      <c r="J34" s="50"/>
    </row>
    <row r="35" spans="1:11" s="36" customFormat="1" ht="19.899999999999999" customHeight="1">
      <c r="B35" s="111" t="s">
        <v>141</v>
      </c>
      <c r="C35" s="51">
        <v>12</v>
      </c>
      <c r="D35" s="50"/>
      <c r="E35" s="39">
        <v>326775</v>
      </c>
      <c r="F35" s="50"/>
      <c r="G35" s="39">
        <v>89391</v>
      </c>
      <c r="H35" s="50"/>
      <c r="I35" s="39">
        <v>0</v>
      </c>
      <c r="J35" s="50"/>
      <c r="K35" s="39">
        <v>0</v>
      </c>
    </row>
    <row r="36" spans="1:11" s="36" customFormat="1" ht="4.1500000000000004" customHeight="1">
      <c r="A36" s="111"/>
      <c r="B36" s="111"/>
      <c r="C36" s="51"/>
      <c r="D36" s="51"/>
    </row>
    <row r="37" spans="1:11" s="36" customFormat="1" ht="19.899999999999999" customHeight="1">
      <c r="A37" s="5" t="s">
        <v>153</v>
      </c>
      <c r="B37" s="50"/>
      <c r="C37" s="51"/>
      <c r="D37" s="51"/>
      <c r="E37" s="112">
        <f>E33+E35</f>
        <v>7513327</v>
      </c>
      <c r="F37" s="51"/>
      <c r="G37" s="112">
        <f>G33+G35</f>
        <v>4084192</v>
      </c>
      <c r="H37" s="51"/>
      <c r="I37" s="112">
        <f>I33+I35</f>
        <v>1676347</v>
      </c>
      <c r="J37" s="51"/>
      <c r="K37" s="112">
        <f>K33+K35</f>
        <v>3151858</v>
      </c>
    </row>
    <row r="38" spans="1:11" s="36" customFormat="1" ht="19.899999999999999" customHeight="1">
      <c r="A38" s="111" t="s">
        <v>77</v>
      </c>
      <c r="B38" s="111"/>
      <c r="C38" s="51">
        <v>18</v>
      </c>
      <c r="D38" s="51"/>
      <c r="E38" s="39">
        <v>-2640025</v>
      </c>
      <c r="F38" s="51"/>
      <c r="G38" s="39">
        <v>-1674971</v>
      </c>
      <c r="H38" s="51"/>
      <c r="I38" s="39">
        <v>-7478</v>
      </c>
      <c r="J38" s="51"/>
      <c r="K38" s="39">
        <v>-105716</v>
      </c>
    </row>
    <row r="39" spans="1:11" s="36" customFormat="1" ht="4.1500000000000004" customHeight="1">
      <c r="A39" s="111"/>
      <c r="B39" s="111"/>
      <c r="C39" s="51"/>
      <c r="D39" s="51"/>
    </row>
    <row r="40" spans="1:11" s="36" customFormat="1" ht="19.899999999999999" customHeight="1" thickBot="1">
      <c r="A40" s="5" t="s">
        <v>154</v>
      </c>
      <c r="B40" s="5"/>
      <c r="C40" s="51"/>
      <c r="D40" s="50"/>
      <c r="E40" s="49">
        <f>SUM(E37:E38)</f>
        <v>4873302</v>
      </c>
      <c r="F40" s="50"/>
      <c r="G40" s="49">
        <f>SUM(G37:G38)</f>
        <v>2409221</v>
      </c>
      <c r="H40" s="50"/>
      <c r="I40" s="49">
        <f>SUM(I37:I38)</f>
        <v>1668869</v>
      </c>
      <c r="J40" s="50"/>
      <c r="K40" s="49">
        <f>SUM(K37:K38)</f>
        <v>3046142</v>
      </c>
    </row>
    <row r="41" spans="1:11" s="36" customFormat="1" ht="8.15" customHeight="1" thickTop="1">
      <c r="A41" s="5"/>
      <c r="B41" s="50"/>
      <c r="C41" s="51"/>
      <c r="D41" s="51"/>
      <c r="F41" s="51"/>
      <c r="H41" s="51"/>
      <c r="J41" s="51"/>
    </row>
    <row r="42" spans="1:11" s="36" customFormat="1" ht="19.899999999999999" customHeight="1">
      <c r="A42" s="5" t="s">
        <v>155</v>
      </c>
      <c r="B42" s="5"/>
      <c r="C42" s="51"/>
      <c r="D42" s="50"/>
      <c r="E42" s="6"/>
      <c r="F42" s="50"/>
      <c r="G42" s="6"/>
      <c r="H42" s="50"/>
      <c r="I42" s="6"/>
      <c r="J42" s="50"/>
      <c r="K42" s="6"/>
    </row>
    <row r="43" spans="1:11" s="36" customFormat="1" ht="19.899999999999999" customHeight="1">
      <c r="B43" s="50" t="s">
        <v>120</v>
      </c>
      <c r="C43" s="51"/>
      <c r="D43" s="50"/>
      <c r="E43" s="2">
        <v>4422987</v>
      </c>
      <c r="F43" s="50"/>
      <c r="G43" s="2">
        <v>2375708</v>
      </c>
      <c r="H43" s="50"/>
      <c r="I43" s="2">
        <v>1668869</v>
      </c>
      <c r="J43" s="50"/>
      <c r="K43" s="2">
        <v>3046142</v>
      </c>
    </row>
    <row r="44" spans="1:11" s="36" customFormat="1" ht="19.899999999999999" customHeight="1">
      <c r="B44" s="50" t="s">
        <v>61</v>
      </c>
      <c r="C44" s="51"/>
      <c r="D44" s="50"/>
      <c r="E44" s="39">
        <v>450315</v>
      </c>
      <c r="F44" s="50"/>
      <c r="G44" s="39">
        <v>33513</v>
      </c>
      <c r="H44" s="50"/>
      <c r="I44" s="39">
        <v>0</v>
      </c>
      <c r="J44" s="50"/>
      <c r="K44" s="39">
        <v>0</v>
      </c>
    </row>
    <row r="45" spans="1:11" s="36" customFormat="1" ht="4.1500000000000004" customHeight="1">
      <c r="A45" s="111"/>
      <c r="B45" s="111"/>
      <c r="C45" s="51"/>
      <c r="D45" s="51"/>
    </row>
    <row r="46" spans="1:11" s="36" customFormat="1" ht="19.899999999999999" customHeight="1" thickBot="1">
      <c r="A46" s="5"/>
      <c r="B46" s="5"/>
      <c r="C46" s="51"/>
      <c r="D46" s="50"/>
      <c r="E46" s="49">
        <f>E40</f>
        <v>4873302</v>
      </c>
      <c r="F46" s="50"/>
      <c r="G46" s="49">
        <f>G40</f>
        <v>2409221</v>
      </c>
      <c r="H46" s="50"/>
      <c r="I46" s="49">
        <f>I40</f>
        <v>1668869</v>
      </c>
      <c r="J46" s="50"/>
      <c r="K46" s="49">
        <f>K40</f>
        <v>3046142</v>
      </c>
    </row>
    <row r="47" spans="1:11" s="36" customFormat="1" ht="5.25" customHeight="1" thickTop="1">
      <c r="A47" s="5"/>
      <c r="B47" s="50"/>
      <c r="C47" s="51"/>
      <c r="D47" s="51"/>
      <c r="F47" s="51"/>
      <c r="H47" s="51"/>
      <c r="J47" s="51"/>
    </row>
    <row r="48" spans="1:11" s="36" customFormat="1" ht="19.899999999999999" customHeight="1">
      <c r="A48" s="61" t="s">
        <v>187</v>
      </c>
      <c r="B48" s="61"/>
      <c r="C48" s="51">
        <v>19</v>
      </c>
      <c r="D48" s="51"/>
      <c r="E48" s="6"/>
      <c r="F48" s="51"/>
      <c r="G48" s="6"/>
      <c r="H48" s="51"/>
      <c r="I48" s="6"/>
      <c r="J48" s="51"/>
      <c r="K48" s="6"/>
    </row>
    <row r="49" spans="1:11" ht="19.899999999999999" customHeight="1">
      <c r="B49" s="50" t="s">
        <v>156</v>
      </c>
      <c r="C49" s="51"/>
      <c r="D49" s="55"/>
      <c r="E49" s="113">
        <v>0.56999999999999995</v>
      </c>
      <c r="F49" s="113"/>
      <c r="G49" s="113">
        <v>0.25</v>
      </c>
      <c r="H49" s="113"/>
      <c r="I49" s="113">
        <v>0.06</v>
      </c>
      <c r="J49" s="113"/>
      <c r="K49" s="113">
        <v>0.38</v>
      </c>
    </row>
    <row r="50" spans="1:11" ht="19.899999999999999" customHeight="1">
      <c r="B50" s="50" t="s">
        <v>157</v>
      </c>
      <c r="C50" s="51"/>
      <c r="D50" s="57"/>
      <c r="E50" s="113">
        <v>0.56999999999999995</v>
      </c>
      <c r="F50" s="113"/>
      <c r="G50" s="113">
        <v>0.25</v>
      </c>
      <c r="H50" s="113"/>
      <c r="I50" s="113">
        <v>0.06</v>
      </c>
      <c r="J50" s="113"/>
      <c r="K50" s="113">
        <v>0.37</v>
      </c>
    </row>
    <row r="51" spans="1:11" ht="14.25" customHeight="1">
      <c r="C51" s="51"/>
      <c r="D51" s="57"/>
      <c r="E51" s="114"/>
      <c r="F51" s="114"/>
      <c r="G51" s="114"/>
      <c r="H51" s="114"/>
      <c r="I51" s="114"/>
      <c r="J51" s="114"/>
      <c r="K51" s="114"/>
    </row>
    <row r="52" spans="1:11" ht="22.15" customHeight="1">
      <c r="A52" s="180" t="s">
        <v>177</v>
      </c>
      <c r="B52" s="180"/>
      <c r="C52" s="180"/>
      <c r="D52" s="180"/>
      <c r="E52" s="180"/>
      <c r="F52" s="180"/>
      <c r="G52" s="180"/>
      <c r="H52" s="180"/>
      <c r="I52" s="180"/>
      <c r="J52" s="180"/>
      <c r="K52" s="180"/>
    </row>
    <row r="53" spans="1:11" ht="21.75" customHeight="1">
      <c r="A53" s="98" t="s">
        <v>38</v>
      </c>
      <c r="B53" s="98"/>
      <c r="C53" s="52"/>
      <c r="D53" s="52"/>
      <c r="E53" s="99"/>
      <c r="F53" s="52"/>
      <c r="G53" s="36"/>
      <c r="H53" s="36"/>
      <c r="I53" s="100"/>
      <c r="J53" s="36"/>
      <c r="K53" s="101"/>
    </row>
    <row r="54" spans="1:11" ht="21.75" customHeight="1">
      <c r="A54" s="61" t="s">
        <v>83</v>
      </c>
      <c r="B54" s="61"/>
      <c r="C54" s="52"/>
      <c r="D54" s="52"/>
      <c r="E54" s="99"/>
      <c r="F54" s="52"/>
      <c r="G54" s="36"/>
      <c r="H54" s="36"/>
      <c r="I54" s="101"/>
      <c r="J54" s="36"/>
      <c r="K54" s="101"/>
    </row>
    <row r="55" spans="1:11" ht="21.75" customHeight="1">
      <c r="A55" s="102" t="str">
        <f>+A3</f>
        <v>สำหรับงวดเก้าเดือนสิ้นสุดวันที่ 30 กันยายน พ.ศ. 2566</v>
      </c>
      <c r="B55" s="102"/>
      <c r="C55" s="53"/>
      <c r="D55" s="53"/>
      <c r="E55" s="103"/>
      <c r="F55" s="53"/>
      <c r="G55" s="37"/>
      <c r="H55" s="37"/>
      <c r="I55" s="103"/>
      <c r="J55" s="37"/>
      <c r="K55" s="103"/>
    </row>
    <row r="56" spans="1:11" ht="21.75" customHeight="1">
      <c r="A56" s="61"/>
      <c r="B56" s="61"/>
      <c r="C56" s="52"/>
      <c r="D56" s="52"/>
      <c r="E56" s="115"/>
      <c r="F56" s="51"/>
      <c r="G56" s="105"/>
      <c r="H56" s="105"/>
      <c r="I56" s="115"/>
      <c r="J56" s="105"/>
      <c r="K56" s="115"/>
    </row>
    <row r="57" spans="1:11" ht="21.75" customHeight="1">
      <c r="A57" s="5"/>
      <c r="B57" s="5"/>
      <c r="C57" s="55"/>
      <c r="D57" s="55"/>
      <c r="E57" s="179" t="s">
        <v>89</v>
      </c>
      <c r="F57" s="179"/>
      <c r="G57" s="179"/>
      <c r="H57" s="106"/>
      <c r="I57" s="179" t="s">
        <v>116</v>
      </c>
      <c r="J57" s="179"/>
      <c r="K57" s="179"/>
    </row>
    <row r="58" spans="1:11" ht="21.75" customHeight="1">
      <c r="A58" s="5"/>
      <c r="B58" s="5"/>
      <c r="C58" s="55"/>
      <c r="D58" s="55"/>
      <c r="E58" s="106"/>
      <c r="F58" s="106"/>
      <c r="G58" s="106" t="s">
        <v>289</v>
      </c>
      <c r="H58" s="106"/>
      <c r="I58" s="106"/>
      <c r="J58" s="106"/>
      <c r="K58" s="106"/>
    </row>
    <row r="59" spans="1:11" ht="21.75" customHeight="1">
      <c r="C59" s="57"/>
      <c r="D59" s="57"/>
      <c r="E59" s="107" t="s">
        <v>252</v>
      </c>
      <c r="F59" s="107"/>
      <c r="G59" s="107" t="s">
        <v>221</v>
      </c>
      <c r="H59" s="108"/>
      <c r="I59" s="107" t="s">
        <v>252</v>
      </c>
      <c r="J59" s="107"/>
      <c r="K59" s="107" t="s">
        <v>221</v>
      </c>
    </row>
    <row r="60" spans="1:11" ht="21.75" customHeight="1">
      <c r="C60" s="55"/>
      <c r="D60" s="55"/>
      <c r="E60" s="110" t="s">
        <v>81</v>
      </c>
      <c r="F60" s="108"/>
      <c r="G60" s="110" t="s">
        <v>81</v>
      </c>
      <c r="H60" s="108"/>
      <c r="I60" s="110" t="s">
        <v>81</v>
      </c>
      <c r="J60" s="108"/>
      <c r="K60" s="110" t="s">
        <v>81</v>
      </c>
    </row>
    <row r="61" spans="1:11" ht="6" customHeight="1">
      <c r="C61" s="55"/>
      <c r="D61" s="55"/>
      <c r="E61" s="108"/>
      <c r="F61" s="55"/>
      <c r="G61" s="108"/>
      <c r="H61" s="108"/>
      <c r="I61" s="108"/>
      <c r="J61" s="108"/>
      <c r="K61" s="108"/>
    </row>
    <row r="62" spans="1:11" ht="21.75" customHeight="1">
      <c r="A62" s="50" t="s">
        <v>154</v>
      </c>
      <c r="C62" s="111"/>
      <c r="D62" s="116"/>
      <c r="E62" s="6">
        <f>E40</f>
        <v>4873302</v>
      </c>
      <c r="F62" s="55"/>
      <c r="G62" s="6">
        <f>G40</f>
        <v>2409221</v>
      </c>
      <c r="H62" s="55"/>
      <c r="I62" s="6">
        <f>I40</f>
        <v>1668869</v>
      </c>
      <c r="J62" s="55"/>
      <c r="K62" s="6">
        <f>K40</f>
        <v>3046142</v>
      </c>
    </row>
    <row r="63" spans="1:11" ht="8.15" customHeight="1">
      <c r="A63" s="5"/>
      <c r="C63" s="111"/>
      <c r="D63" s="116"/>
      <c r="E63" s="66"/>
      <c r="F63" s="55"/>
      <c r="H63" s="55"/>
      <c r="I63" s="66"/>
      <c r="J63" s="55"/>
      <c r="K63" s="66"/>
    </row>
    <row r="64" spans="1:11" ht="21.75" customHeight="1">
      <c r="A64" s="5" t="s">
        <v>158</v>
      </c>
      <c r="D64" s="55"/>
      <c r="E64" s="66"/>
      <c r="F64" s="55"/>
      <c r="H64" s="55"/>
      <c r="I64" s="66"/>
      <c r="J64" s="55"/>
      <c r="K64" s="66"/>
    </row>
    <row r="65" spans="1:11" ht="6" customHeight="1">
      <c r="A65" s="5"/>
      <c r="D65" s="55"/>
      <c r="E65" s="66"/>
      <c r="F65" s="55"/>
      <c r="H65" s="55"/>
      <c r="I65" s="66"/>
      <c r="J65" s="55"/>
      <c r="K65" s="66"/>
    </row>
    <row r="66" spans="1:11" ht="21.75" customHeight="1">
      <c r="A66" s="5" t="s">
        <v>241</v>
      </c>
      <c r="D66" s="55"/>
      <c r="E66" s="36"/>
      <c r="F66" s="55"/>
      <c r="G66" s="36"/>
      <c r="H66" s="55"/>
      <c r="I66" s="36"/>
      <c r="J66" s="55"/>
      <c r="K66" s="36"/>
    </row>
    <row r="67" spans="1:11" ht="21.75" customHeight="1">
      <c r="B67" s="5" t="s">
        <v>242</v>
      </c>
      <c r="D67" s="55"/>
      <c r="E67" s="66"/>
      <c r="F67" s="55"/>
      <c r="H67" s="55"/>
      <c r="I67" s="66"/>
      <c r="J67" s="55"/>
      <c r="K67" s="66"/>
    </row>
    <row r="68" spans="1:11" ht="21.75" customHeight="1">
      <c r="B68" s="50" t="s">
        <v>188</v>
      </c>
      <c r="D68" s="55"/>
      <c r="E68" s="66"/>
      <c r="F68" s="55"/>
      <c r="H68" s="55"/>
      <c r="I68" s="66"/>
      <c r="J68" s="55"/>
      <c r="K68" s="66"/>
    </row>
    <row r="69" spans="1:11" ht="21.75" customHeight="1">
      <c r="B69" s="50" t="s">
        <v>180</v>
      </c>
      <c r="C69" s="55"/>
      <c r="D69" s="55"/>
      <c r="E69" s="2">
        <v>-1552</v>
      </c>
      <c r="F69" s="55"/>
      <c r="G69" s="2">
        <v>-4054</v>
      </c>
      <c r="H69" s="55"/>
      <c r="I69" s="2">
        <v>-2095</v>
      </c>
      <c r="J69" s="55"/>
      <c r="K69" s="2">
        <v>-2865</v>
      </c>
    </row>
    <row r="70" spans="1:11" ht="6" customHeight="1">
      <c r="C70" s="55"/>
      <c r="D70" s="55"/>
      <c r="E70" s="2"/>
      <c r="F70" s="55"/>
      <c r="G70" s="2"/>
      <c r="H70" s="55"/>
      <c r="I70" s="2"/>
      <c r="J70" s="55"/>
      <c r="K70" s="2"/>
    </row>
    <row r="71" spans="1:11" ht="21.75" customHeight="1">
      <c r="A71" s="5" t="s">
        <v>143</v>
      </c>
      <c r="D71" s="55"/>
      <c r="E71" s="66"/>
      <c r="F71" s="55"/>
      <c r="H71" s="55"/>
      <c r="I71" s="66"/>
      <c r="J71" s="55"/>
      <c r="K71" s="66"/>
    </row>
    <row r="72" spans="1:11" ht="21.75" customHeight="1">
      <c r="B72" s="5" t="s">
        <v>142</v>
      </c>
      <c r="D72" s="55"/>
      <c r="E72" s="66"/>
      <c r="F72" s="55"/>
      <c r="H72" s="55"/>
      <c r="I72" s="66"/>
      <c r="J72" s="55"/>
      <c r="K72" s="66"/>
    </row>
    <row r="73" spans="1:11" ht="21.75" customHeight="1">
      <c r="B73" s="50" t="s">
        <v>193</v>
      </c>
      <c r="C73" s="55"/>
      <c r="D73" s="55"/>
      <c r="E73" s="2">
        <v>-23487</v>
      </c>
      <c r="F73" s="55"/>
      <c r="G73" s="2">
        <v>123495</v>
      </c>
      <c r="H73" s="55"/>
      <c r="I73" s="2">
        <v>-707140</v>
      </c>
      <c r="J73" s="55"/>
      <c r="K73" s="2">
        <v>-752265</v>
      </c>
    </row>
    <row r="74" spans="1:11" ht="21.75" customHeight="1">
      <c r="B74" s="50" t="s">
        <v>189</v>
      </c>
      <c r="C74" s="55"/>
      <c r="D74" s="55"/>
      <c r="E74" s="2">
        <v>-324540</v>
      </c>
      <c r="F74" s="55"/>
      <c r="G74" s="2">
        <v>578273</v>
      </c>
      <c r="H74" s="55"/>
      <c r="I74" s="2">
        <v>-312637</v>
      </c>
      <c r="J74" s="55"/>
      <c r="K74" s="2">
        <v>494139</v>
      </c>
    </row>
    <row r="75" spans="1:11" ht="21.75" customHeight="1">
      <c r="B75" s="50" t="s">
        <v>62</v>
      </c>
      <c r="C75" s="55"/>
      <c r="D75" s="55"/>
      <c r="E75" s="39">
        <v>-299486</v>
      </c>
      <c r="F75" s="55"/>
      <c r="G75" s="39">
        <v>3730464</v>
      </c>
      <c r="H75" s="55"/>
      <c r="I75" s="39">
        <v>0</v>
      </c>
      <c r="J75" s="55"/>
      <c r="K75" s="39">
        <v>0</v>
      </c>
    </row>
    <row r="76" spans="1:11" ht="6" customHeight="1">
      <c r="D76" s="55"/>
      <c r="E76" s="66"/>
      <c r="F76" s="55"/>
      <c r="H76" s="55"/>
      <c r="I76" s="66"/>
      <c r="J76" s="55"/>
      <c r="K76" s="66"/>
    </row>
    <row r="77" spans="1:11" ht="21.75" customHeight="1">
      <c r="A77" s="5" t="s">
        <v>159</v>
      </c>
      <c r="D77" s="55"/>
      <c r="E77" s="37">
        <f>SUM(E69:E75)</f>
        <v>-649065</v>
      </c>
      <c r="F77" s="55"/>
      <c r="G77" s="37">
        <f>SUM(G69:G75)</f>
        <v>4428178</v>
      </c>
      <c r="H77" s="55"/>
      <c r="I77" s="37">
        <f>SUM(I69:I75)</f>
        <v>-1021872</v>
      </c>
      <c r="J77" s="55"/>
      <c r="K77" s="37">
        <f>SUM(K69:K75)</f>
        <v>-260991</v>
      </c>
    </row>
    <row r="78" spans="1:11" ht="6" customHeight="1">
      <c r="D78" s="55"/>
      <c r="E78" s="66"/>
      <c r="F78" s="55"/>
      <c r="H78" s="55"/>
      <c r="I78" s="66"/>
      <c r="J78" s="55"/>
      <c r="K78" s="66"/>
    </row>
    <row r="79" spans="1:11" ht="21.75" customHeight="1" thickBot="1">
      <c r="A79" s="5" t="s">
        <v>160</v>
      </c>
      <c r="D79" s="55"/>
      <c r="E79" s="49">
        <f>+E62+E77</f>
        <v>4224237</v>
      </c>
      <c r="F79" s="55"/>
      <c r="G79" s="49">
        <f>+G62+G77</f>
        <v>6837399</v>
      </c>
      <c r="H79" s="55"/>
      <c r="I79" s="49">
        <f>+I62+I77</f>
        <v>646997</v>
      </c>
      <c r="J79" s="55"/>
      <c r="K79" s="49">
        <f>+K62+K77</f>
        <v>2785151</v>
      </c>
    </row>
    <row r="80" spans="1:11" ht="21.75" customHeight="1" thickTop="1">
      <c r="D80" s="55"/>
      <c r="E80" s="66"/>
      <c r="F80" s="55"/>
      <c r="H80" s="55"/>
      <c r="I80" s="66"/>
      <c r="J80" s="55"/>
      <c r="K80" s="66"/>
    </row>
    <row r="81" spans="1:11" ht="21.75" customHeight="1">
      <c r="A81" s="5" t="s">
        <v>161</v>
      </c>
      <c r="D81" s="55"/>
      <c r="E81" s="66"/>
      <c r="F81" s="55"/>
      <c r="H81" s="55"/>
      <c r="I81" s="66"/>
      <c r="J81" s="55"/>
      <c r="K81" s="66"/>
    </row>
    <row r="82" spans="1:11" ht="21.75" customHeight="1">
      <c r="B82" s="50" t="s">
        <v>120</v>
      </c>
      <c r="C82" s="55"/>
      <c r="D82" s="55"/>
      <c r="E82" s="66">
        <v>3462117</v>
      </c>
      <c r="F82" s="55"/>
      <c r="G82" s="66">
        <v>6621022</v>
      </c>
      <c r="H82" s="55"/>
      <c r="I82" s="66">
        <v>646997</v>
      </c>
      <c r="J82" s="55"/>
      <c r="K82" s="66">
        <v>2785151</v>
      </c>
    </row>
    <row r="83" spans="1:11" ht="21.75" customHeight="1">
      <c r="B83" s="50" t="s">
        <v>61</v>
      </c>
      <c r="C83" s="55"/>
      <c r="D83" s="55"/>
      <c r="E83" s="39">
        <v>762120</v>
      </c>
      <c r="F83" s="55"/>
      <c r="G83" s="39">
        <v>216377</v>
      </c>
      <c r="H83" s="55"/>
      <c r="I83" s="39">
        <v>0</v>
      </c>
      <c r="J83" s="55"/>
      <c r="K83" s="39">
        <v>0</v>
      </c>
    </row>
    <row r="84" spans="1:11" ht="6" customHeight="1">
      <c r="C84" s="51"/>
      <c r="D84" s="51"/>
      <c r="E84" s="66"/>
      <c r="F84" s="51"/>
      <c r="H84" s="51"/>
      <c r="I84" s="66"/>
      <c r="J84" s="51"/>
      <c r="K84" s="66"/>
    </row>
    <row r="85" spans="1:11" ht="21.75" customHeight="1" thickBot="1">
      <c r="A85" s="111"/>
      <c r="C85" s="51"/>
      <c r="D85" s="51"/>
      <c r="E85" s="49">
        <f>E79</f>
        <v>4224237</v>
      </c>
      <c r="F85" s="51"/>
      <c r="G85" s="49">
        <f>G79</f>
        <v>6837399</v>
      </c>
      <c r="H85" s="51"/>
      <c r="I85" s="49">
        <f>I79</f>
        <v>646997</v>
      </c>
      <c r="J85" s="51"/>
      <c r="K85" s="49">
        <f>K79</f>
        <v>2785151</v>
      </c>
    </row>
    <row r="86" spans="1:11" ht="21.75" customHeight="1" thickTop="1">
      <c r="A86" s="111"/>
      <c r="C86" s="51"/>
      <c r="D86" s="51"/>
      <c r="E86" s="36"/>
      <c r="F86" s="51"/>
      <c r="G86" s="36"/>
      <c r="I86" s="36"/>
      <c r="K86" s="36"/>
    </row>
    <row r="87" spans="1:11" ht="21.75" customHeight="1">
      <c r="C87" s="55"/>
      <c r="D87" s="55"/>
      <c r="E87" s="36"/>
      <c r="F87" s="55"/>
      <c r="G87" s="36"/>
      <c r="H87" s="55"/>
      <c r="I87" s="36"/>
      <c r="J87" s="55"/>
      <c r="K87" s="36"/>
    </row>
    <row r="88" spans="1:11" ht="21.75" customHeight="1">
      <c r="A88" s="111"/>
      <c r="C88" s="51"/>
      <c r="D88" s="51"/>
      <c r="E88" s="66"/>
      <c r="F88" s="51"/>
      <c r="I88" s="66"/>
      <c r="K88" s="66"/>
    </row>
    <row r="89" spans="1:11" ht="21.75" customHeight="1">
      <c r="A89" s="111"/>
      <c r="C89" s="51"/>
      <c r="D89" s="51"/>
      <c r="E89" s="66"/>
      <c r="F89" s="51"/>
      <c r="I89" s="66"/>
      <c r="K89" s="66"/>
    </row>
    <row r="90" spans="1:11" ht="21.75" customHeight="1">
      <c r="A90" s="111"/>
      <c r="C90" s="51"/>
      <c r="D90" s="51"/>
      <c r="E90" s="66"/>
      <c r="F90" s="51"/>
      <c r="I90" s="66"/>
      <c r="K90" s="66"/>
    </row>
    <row r="91" spans="1:11" ht="21.75" customHeight="1">
      <c r="A91" s="111"/>
      <c r="C91" s="51"/>
      <c r="D91" s="51"/>
      <c r="E91" s="66"/>
      <c r="F91" s="51"/>
      <c r="I91" s="66"/>
      <c r="K91" s="66"/>
    </row>
    <row r="92" spans="1:11" ht="21.75" customHeight="1">
      <c r="A92" s="111"/>
      <c r="C92" s="51"/>
      <c r="D92" s="51"/>
      <c r="E92" s="66"/>
      <c r="F92" s="51"/>
      <c r="I92" s="66"/>
      <c r="K92" s="66"/>
    </row>
    <row r="93" spans="1:11" ht="21.75" customHeight="1">
      <c r="A93" s="111"/>
      <c r="C93" s="51"/>
      <c r="D93" s="51"/>
      <c r="E93" s="66"/>
      <c r="F93" s="51"/>
      <c r="I93" s="66"/>
      <c r="K93" s="66"/>
    </row>
    <row r="94" spans="1:11" ht="21.75" customHeight="1">
      <c r="A94" s="111"/>
      <c r="C94" s="51"/>
      <c r="D94" s="51"/>
      <c r="E94" s="66"/>
      <c r="F94" s="51"/>
      <c r="I94" s="66"/>
      <c r="K94" s="66"/>
    </row>
    <row r="95" spans="1:11" ht="21.75" customHeight="1">
      <c r="A95" s="111"/>
      <c r="C95" s="51"/>
      <c r="D95" s="51"/>
      <c r="E95" s="66"/>
      <c r="F95" s="51"/>
      <c r="I95" s="66"/>
      <c r="K95" s="66"/>
    </row>
    <row r="96" spans="1:11" ht="21.75" customHeight="1">
      <c r="A96" s="111"/>
      <c r="C96" s="51"/>
      <c r="D96" s="51"/>
      <c r="E96" s="66"/>
      <c r="F96" s="51"/>
      <c r="I96" s="66"/>
      <c r="K96" s="66"/>
    </row>
    <row r="97" spans="1:11" ht="9" customHeight="1">
      <c r="A97" s="111"/>
      <c r="C97" s="51"/>
      <c r="D97" s="51"/>
      <c r="E97" s="66"/>
      <c r="F97" s="51"/>
      <c r="I97" s="66"/>
      <c r="K97" s="66"/>
    </row>
    <row r="98" spans="1:11" ht="22.15" customHeight="1">
      <c r="A98" s="178" t="str">
        <f>A52</f>
        <v>หมายเหตุประกอบข้อมูลทางการเงินเป็นส่วนหนึ่งของข้อมูลทางการเงินระหว่างกาลนี้</v>
      </c>
      <c r="B98" s="178"/>
      <c r="C98" s="178"/>
      <c r="D98" s="178"/>
      <c r="E98" s="178"/>
      <c r="F98" s="178"/>
      <c r="G98" s="178"/>
      <c r="H98" s="178"/>
      <c r="I98" s="178"/>
      <c r="J98" s="178"/>
      <c r="K98" s="178"/>
    </row>
  </sheetData>
  <mergeCells count="6">
    <mergeCell ref="A98:K98"/>
    <mergeCell ref="E5:G5"/>
    <mergeCell ref="I5:K5"/>
    <mergeCell ref="A52:K52"/>
    <mergeCell ref="E57:G57"/>
    <mergeCell ref="I57:K57"/>
  </mergeCells>
  <pageMargins left="0.8" right="0.5" top="0.5" bottom="0.6" header="0.49" footer="0.4"/>
  <pageSetup paperSize="9" scale="91" firstPageNumber="7" fitToHeight="3" orientation="portrait" useFirstPageNumber="1" horizontalDpi="1200" verticalDpi="1200" r:id="rId1"/>
  <headerFooter>
    <oddFooter>&amp;R&amp;13&amp;P</oddFooter>
  </headerFooter>
  <rowBreaks count="1" manualBreakCount="1">
    <brk id="52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EF19DB2-E68D-4084-B705-B6A1B3E72595}">
  <dimension ref="A1:AM44"/>
  <sheetViews>
    <sheetView topLeftCell="I27" zoomScaleNormal="100" zoomScaleSheetLayoutView="55" workbookViewId="0">
      <selection activeCell="Q42" sqref="Q42"/>
    </sheetView>
  </sheetViews>
  <sheetFormatPr defaultColWidth="9.09765625" defaultRowHeight="21.75" customHeight="1"/>
  <cols>
    <col min="1" max="1" width="1.69921875" style="118" customWidth="1"/>
    <col min="2" max="2" width="24.8984375" style="118" customWidth="1"/>
    <col min="3" max="3" width="2.09765625" style="118" customWidth="1"/>
    <col min="4" max="4" width="8.296875" style="119" customWidth="1"/>
    <col min="5" max="5" width="10.8984375" style="119" customWidth="1"/>
    <col min="6" max="6" width="0.59765625" style="119" customWidth="1"/>
    <col min="7" max="7" width="11.59765625" style="119" customWidth="1"/>
    <col min="8" max="8" width="0.59765625" style="119" customWidth="1"/>
    <col min="9" max="9" width="13.3984375" style="119" customWidth="1"/>
    <col min="10" max="10" width="0.59765625" style="119" customWidth="1"/>
    <col min="11" max="11" width="10.8984375" style="119" customWidth="1"/>
    <col min="12" max="12" width="0.59765625" style="165" customWidth="1"/>
    <col min="13" max="13" width="12.59765625" style="162" customWidth="1"/>
    <col min="14" max="14" width="0.59765625" style="162" customWidth="1"/>
    <col min="15" max="15" width="13.296875" style="119" bestFit="1" customWidth="1"/>
    <col min="16" max="16" width="0.59765625" style="119" customWidth="1"/>
    <col min="17" max="17" width="13.59765625" style="119" customWidth="1"/>
    <col min="18" max="18" width="0.59765625" style="119" customWidth="1"/>
    <col min="19" max="19" width="13.69921875" style="119" customWidth="1"/>
    <col min="20" max="20" width="0.59765625" style="119" customWidth="1"/>
    <col min="21" max="21" width="15" style="165" customWidth="1"/>
    <col min="22" max="22" width="0.59765625" style="165" customWidth="1"/>
    <col min="23" max="23" width="12.3984375" style="165" customWidth="1"/>
    <col min="24" max="24" width="0.59765625" style="165" customWidth="1"/>
    <col min="25" max="25" width="11.09765625" style="165" customWidth="1"/>
    <col min="26" max="26" width="0.59765625" style="165" customWidth="1"/>
    <col min="27" max="27" width="12.09765625" style="165" customWidth="1"/>
    <col min="28" max="28" width="0.59765625" style="165" customWidth="1"/>
    <col min="29" max="29" width="10.59765625" style="165" customWidth="1"/>
    <col min="30" max="30" width="0.59765625" style="165" customWidth="1"/>
    <col min="31" max="31" width="12.69921875" style="165" customWidth="1"/>
    <col min="32" max="32" width="0.59765625" style="119" customWidth="1"/>
    <col min="33" max="33" width="11" style="119" customWidth="1"/>
    <col min="34" max="34" width="0.59765625" style="119" customWidth="1"/>
    <col min="35" max="35" width="12.3984375" style="119" customWidth="1"/>
    <col min="36" max="36" width="0.59765625" style="119" customWidth="1"/>
    <col min="37" max="37" width="10.3984375" style="119" customWidth="1"/>
    <col min="38" max="38" width="0.59765625" style="119" customWidth="1"/>
    <col min="39" max="39" width="11" style="119" customWidth="1"/>
    <col min="40" max="16384" width="9.09765625" style="118"/>
  </cols>
  <sheetData>
    <row r="1" spans="1:39" ht="21.75" customHeight="1">
      <c r="A1" s="72" t="s">
        <v>38</v>
      </c>
      <c r="L1" s="120"/>
      <c r="M1" s="121"/>
      <c r="N1" s="121"/>
      <c r="U1" s="120"/>
      <c r="V1" s="120"/>
      <c r="W1" s="120"/>
      <c r="X1" s="120"/>
      <c r="Y1" s="120"/>
      <c r="Z1" s="120"/>
      <c r="AA1" s="120"/>
      <c r="AB1" s="120"/>
      <c r="AC1" s="120"/>
      <c r="AD1" s="120"/>
      <c r="AE1" s="120"/>
    </row>
    <row r="2" spans="1:39" ht="21.75" customHeight="1">
      <c r="A2" s="9" t="s">
        <v>220</v>
      </c>
      <c r="B2" s="122"/>
      <c r="C2" s="123"/>
      <c r="D2" s="124"/>
      <c r="E2" s="124"/>
      <c r="F2" s="124"/>
      <c r="G2" s="124"/>
      <c r="H2" s="124"/>
      <c r="I2" s="124"/>
      <c r="J2" s="124"/>
      <c r="K2" s="124"/>
      <c r="L2" s="124"/>
      <c r="M2" s="125"/>
      <c r="N2" s="124"/>
      <c r="O2" s="124"/>
      <c r="P2" s="124"/>
      <c r="Q2" s="124"/>
      <c r="R2" s="124"/>
      <c r="S2" s="124"/>
      <c r="T2" s="124"/>
      <c r="U2" s="125"/>
      <c r="V2" s="125"/>
      <c r="W2" s="125"/>
      <c r="X2" s="125"/>
      <c r="Y2" s="125"/>
      <c r="Z2" s="125"/>
      <c r="AA2" s="125"/>
      <c r="AB2" s="125"/>
      <c r="AC2" s="121"/>
      <c r="AD2" s="121"/>
      <c r="AE2" s="121"/>
      <c r="AF2" s="121"/>
      <c r="AG2" s="121"/>
      <c r="AH2" s="121"/>
      <c r="AI2" s="121"/>
      <c r="AJ2" s="121"/>
      <c r="AK2" s="126"/>
      <c r="AL2" s="121"/>
      <c r="AM2" s="126"/>
    </row>
    <row r="3" spans="1:39" ht="21.75" customHeight="1">
      <c r="A3" s="73" t="str">
        <f>'7-8 (9m)'!A3</f>
        <v>สำหรับงวดเก้าเดือนสิ้นสุดวันที่ 30 กันยายน พ.ศ. 2566</v>
      </c>
      <c r="B3" s="127"/>
      <c r="C3" s="128"/>
      <c r="D3" s="129"/>
      <c r="E3" s="129"/>
      <c r="F3" s="129"/>
      <c r="G3" s="129"/>
      <c r="H3" s="129"/>
      <c r="I3" s="129"/>
      <c r="J3" s="129"/>
      <c r="K3" s="129"/>
      <c r="L3" s="129"/>
      <c r="M3" s="130"/>
      <c r="N3" s="129"/>
      <c r="O3" s="129"/>
      <c r="P3" s="129"/>
      <c r="Q3" s="129"/>
      <c r="R3" s="129"/>
      <c r="S3" s="129"/>
      <c r="T3" s="129"/>
      <c r="U3" s="130"/>
      <c r="V3" s="130"/>
      <c r="W3" s="130"/>
      <c r="X3" s="130"/>
      <c r="Y3" s="130"/>
      <c r="Z3" s="130"/>
      <c r="AA3" s="130"/>
      <c r="AB3" s="130"/>
      <c r="AC3" s="131"/>
      <c r="AD3" s="131"/>
      <c r="AE3" s="131"/>
      <c r="AF3" s="131"/>
      <c r="AG3" s="131"/>
      <c r="AH3" s="131"/>
      <c r="AI3" s="131"/>
      <c r="AJ3" s="131"/>
      <c r="AK3" s="130"/>
      <c r="AL3" s="131"/>
      <c r="AM3" s="130"/>
    </row>
    <row r="4" spans="1:39" ht="21.75" customHeight="1">
      <c r="A4" s="122"/>
      <c r="B4" s="122"/>
      <c r="C4" s="123"/>
      <c r="D4" s="124"/>
      <c r="E4" s="124"/>
      <c r="F4" s="124"/>
      <c r="G4" s="124"/>
      <c r="H4" s="124"/>
      <c r="I4" s="124"/>
      <c r="J4" s="124"/>
      <c r="K4" s="124"/>
      <c r="L4" s="124"/>
      <c r="M4" s="125"/>
      <c r="N4" s="124"/>
      <c r="O4" s="124"/>
      <c r="P4" s="124"/>
      <c r="Q4" s="124"/>
      <c r="R4" s="124"/>
      <c r="S4" s="124"/>
      <c r="T4" s="124"/>
      <c r="U4" s="125"/>
      <c r="V4" s="125"/>
      <c r="W4" s="125"/>
      <c r="X4" s="125"/>
      <c r="Y4" s="125"/>
      <c r="Z4" s="125"/>
      <c r="AA4" s="125"/>
      <c r="AB4" s="125"/>
      <c r="AC4" s="121"/>
      <c r="AD4" s="121"/>
      <c r="AE4" s="121"/>
      <c r="AF4" s="121"/>
      <c r="AG4" s="121"/>
      <c r="AH4" s="121"/>
      <c r="AI4" s="121"/>
      <c r="AJ4" s="121"/>
      <c r="AK4" s="125"/>
      <c r="AL4" s="121"/>
      <c r="AM4" s="125"/>
    </row>
    <row r="5" spans="1:39" ht="21.75" customHeight="1">
      <c r="A5" s="132"/>
      <c r="B5" s="132"/>
      <c r="C5" s="132"/>
      <c r="D5" s="132"/>
      <c r="E5" s="181" t="s">
        <v>215</v>
      </c>
      <c r="F5" s="181"/>
      <c r="G5" s="181"/>
      <c r="H5" s="181"/>
      <c r="I5" s="181"/>
      <c r="J5" s="181"/>
      <c r="K5" s="181"/>
      <c r="L5" s="181"/>
      <c r="M5" s="181"/>
      <c r="N5" s="181"/>
      <c r="O5" s="181"/>
      <c r="P5" s="181"/>
      <c r="Q5" s="181"/>
      <c r="R5" s="181"/>
      <c r="S5" s="181"/>
      <c r="T5" s="181"/>
      <c r="U5" s="181"/>
      <c r="V5" s="181"/>
      <c r="W5" s="181"/>
      <c r="X5" s="181"/>
      <c r="Y5" s="181"/>
      <c r="Z5" s="181"/>
      <c r="AA5" s="181"/>
      <c r="AB5" s="181"/>
      <c r="AC5" s="181"/>
      <c r="AD5" s="181"/>
      <c r="AE5" s="181"/>
      <c r="AF5" s="181"/>
      <c r="AG5" s="181"/>
      <c r="AH5" s="181"/>
      <c r="AI5" s="181"/>
      <c r="AJ5" s="181"/>
      <c r="AK5" s="181"/>
      <c r="AL5" s="181"/>
      <c r="AM5" s="181"/>
    </row>
    <row r="6" spans="1:39" ht="21.75" customHeight="1">
      <c r="A6" s="132"/>
      <c r="B6" s="132"/>
      <c r="C6" s="132"/>
      <c r="D6" s="132"/>
      <c r="E6" s="181" t="s">
        <v>121</v>
      </c>
      <c r="F6" s="181"/>
      <c r="G6" s="181"/>
      <c r="H6" s="181"/>
      <c r="I6" s="181"/>
      <c r="J6" s="181"/>
      <c r="K6" s="181"/>
      <c r="L6" s="181"/>
      <c r="M6" s="181"/>
      <c r="N6" s="181"/>
      <c r="O6" s="181"/>
      <c r="P6" s="181"/>
      <c r="Q6" s="181"/>
      <c r="R6" s="181"/>
      <c r="S6" s="181"/>
      <c r="T6" s="181"/>
      <c r="U6" s="181"/>
      <c r="V6" s="181"/>
      <c r="W6" s="181"/>
      <c r="X6" s="181"/>
      <c r="Y6" s="181"/>
      <c r="Z6" s="181"/>
      <c r="AA6" s="181"/>
      <c r="AB6" s="181"/>
      <c r="AC6" s="181"/>
      <c r="AD6" s="181"/>
      <c r="AE6" s="181"/>
      <c r="AF6" s="181"/>
      <c r="AG6" s="181"/>
      <c r="AH6" s="181"/>
      <c r="AI6" s="181"/>
      <c r="AJ6" s="133"/>
      <c r="AK6" s="133"/>
      <c r="AL6" s="133"/>
      <c r="AM6" s="133"/>
    </row>
    <row r="7" spans="1:39" ht="21.75" customHeight="1">
      <c r="A7" s="132"/>
      <c r="B7" s="132"/>
      <c r="C7" s="132"/>
      <c r="D7" s="133"/>
      <c r="E7" s="133"/>
      <c r="F7" s="133"/>
      <c r="G7" s="133"/>
      <c r="H7" s="133"/>
      <c r="I7" s="133"/>
      <c r="J7" s="133"/>
      <c r="K7" s="133"/>
      <c r="L7" s="133"/>
      <c r="M7" s="133"/>
      <c r="N7" s="133"/>
      <c r="O7" s="181" t="s">
        <v>112</v>
      </c>
      <c r="P7" s="181"/>
      <c r="Q7" s="181"/>
      <c r="R7" s="181"/>
      <c r="S7" s="181"/>
      <c r="T7" s="181"/>
      <c r="U7" s="181"/>
      <c r="V7" s="181"/>
      <c r="W7" s="181"/>
      <c r="X7" s="181"/>
      <c r="Y7" s="181"/>
      <c r="Z7" s="181"/>
      <c r="AA7" s="181"/>
      <c r="AB7" s="181"/>
      <c r="AC7" s="181"/>
      <c r="AD7" s="181"/>
      <c r="AE7" s="181"/>
      <c r="AF7" s="133"/>
      <c r="AG7" s="133"/>
      <c r="AH7" s="133"/>
      <c r="AI7" s="133"/>
      <c r="AJ7" s="133"/>
      <c r="AK7" s="133"/>
      <c r="AL7" s="133"/>
      <c r="AM7" s="133"/>
    </row>
    <row r="8" spans="1:39" ht="21.75" customHeight="1">
      <c r="A8" s="132"/>
      <c r="B8" s="132"/>
      <c r="C8" s="132"/>
      <c r="D8" s="133"/>
      <c r="E8" s="133"/>
      <c r="F8" s="133"/>
      <c r="G8" s="133"/>
      <c r="H8" s="133"/>
      <c r="I8" s="133"/>
      <c r="J8" s="133"/>
      <c r="K8" s="133"/>
      <c r="L8" s="133"/>
      <c r="M8" s="133"/>
      <c r="N8" s="133"/>
      <c r="O8" s="133"/>
      <c r="P8" s="133"/>
      <c r="Q8" s="133"/>
      <c r="R8" s="133"/>
      <c r="S8" s="133"/>
      <c r="T8" s="133"/>
      <c r="U8" s="181" t="s">
        <v>158</v>
      </c>
      <c r="V8" s="181"/>
      <c r="W8" s="181"/>
      <c r="X8" s="181"/>
      <c r="Y8" s="181"/>
      <c r="Z8" s="181"/>
      <c r="AA8" s="181"/>
      <c r="AB8" s="181"/>
      <c r="AC8" s="181"/>
      <c r="AD8" s="133"/>
      <c r="AE8" s="133"/>
      <c r="AF8" s="133"/>
      <c r="AG8" s="133"/>
      <c r="AH8" s="133"/>
      <c r="AI8" s="133"/>
      <c r="AJ8" s="133"/>
      <c r="AK8" s="133"/>
      <c r="AL8" s="133"/>
      <c r="AM8" s="133"/>
    </row>
    <row r="9" spans="1:39" ht="21.75" customHeight="1">
      <c r="A9" s="132"/>
      <c r="B9" s="132"/>
      <c r="C9" s="132"/>
      <c r="D9" s="133"/>
      <c r="E9" s="133"/>
      <c r="F9" s="133"/>
      <c r="G9" s="133"/>
      <c r="H9" s="133"/>
      <c r="I9" s="133"/>
      <c r="J9" s="133"/>
      <c r="K9" s="133"/>
      <c r="L9" s="133"/>
      <c r="M9" s="133"/>
      <c r="N9" s="133"/>
      <c r="O9" s="133"/>
      <c r="P9" s="133"/>
      <c r="Q9" s="133"/>
      <c r="R9" s="133"/>
      <c r="S9" s="133"/>
      <c r="T9" s="133"/>
      <c r="U9" s="134" t="s">
        <v>163</v>
      </c>
      <c r="V9" s="133"/>
      <c r="W9" s="133"/>
      <c r="X9" s="133"/>
      <c r="Y9" s="133"/>
      <c r="Z9" s="133"/>
      <c r="AA9" s="133"/>
      <c r="AB9" s="133"/>
      <c r="AC9" s="133"/>
      <c r="AD9" s="133"/>
      <c r="AE9" s="133"/>
      <c r="AF9" s="133"/>
      <c r="AG9" s="133"/>
      <c r="AH9" s="133"/>
      <c r="AI9" s="133"/>
      <c r="AJ9" s="133"/>
      <c r="AK9" s="133"/>
      <c r="AL9" s="133"/>
      <c r="AM9" s="133"/>
    </row>
    <row r="10" spans="1:39" ht="21.75" customHeight="1">
      <c r="A10" s="132"/>
      <c r="B10" s="132"/>
      <c r="C10" s="132"/>
      <c r="D10" s="135"/>
      <c r="E10" s="135"/>
      <c r="F10" s="135"/>
      <c r="G10" s="135"/>
      <c r="H10" s="135"/>
      <c r="I10" s="136" t="s">
        <v>201</v>
      </c>
      <c r="J10" s="135"/>
      <c r="L10" s="135"/>
      <c r="M10" s="136"/>
      <c r="N10" s="135"/>
      <c r="O10" s="135"/>
      <c r="P10" s="135"/>
      <c r="Q10" s="134"/>
      <c r="R10" s="134"/>
      <c r="S10" s="134"/>
      <c r="T10" s="135"/>
      <c r="U10" s="134" t="s">
        <v>43</v>
      </c>
      <c r="V10" s="135"/>
      <c r="W10" s="134"/>
      <c r="X10" s="135"/>
      <c r="Y10" s="134"/>
      <c r="Z10" s="135"/>
      <c r="AA10" s="134"/>
      <c r="AB10" s="135"/>
      <c r="AC10" s="135"/>
      <c r="AD10" s="135"/>
      <c r="AE10" s="135"/>
      <c r="AF10" s="135"/>
      <c r="AG10" s="135"/>
      <c r="AH10" s="135"/>
      <c r="AI10" s="135"/>
      <c r="AJ10" s="135"/>
      <c r="AK10" s="135"/>
      <c r="AM10" s="134"/>
    </row>
    <row r="11" spans="1:39" s="132" customFormat="1" ht="21.75" customHeight="1">
      <c r="C11" s="137"/>
      <c r="D11" s="134"/>
      <c r="E11" s="134"/>
      <c r="F11" s="134"/>
      <c r="G11" s="134"/>
      <c r="H11" s="134"/>
      <c r="I11" s="134" t="s">
        <v>202</v>
      </c>
      <c r="J11" s="134"/>
      <c r="L11" s="134"/>
      <c r="N11" s="134"/>
      <c r="O11" s="134" t="s">
        <v>85</v>
      </c>
      <c r="P11" s="134"/>
      <c r="Q11" s="134" t="s">
        <v>245</v>
      </c>
      <c r="R11" s="134"/>
      <c r="S11" s="134"/>
      <c r="T11" s="134"/>
      <c r="U11" s="134" t="s">
        <v>181</v>
      </c>
      <c r="V11" s="134"/>
      <c r="W11" s="134"/>
      <c r="X11" s="134"/>
      <c r="Y11" s="134"/>
      <c r="Z11" s="134"/>
      <c r="AA11" s="134"/>
      <c r="AB11" s="134"/>
      <c r="AC11" s="134"/>
      <c r="AD11" s="134"/>
      <c r="AE11" s="138" t="s">
        <v>131</v>
      </c>
      <c r="AF11" s="134"/>
      <c r="AH11" s="134"/>
      <c r="AJ11" s="134"/>
      <c r="AK11" s="134"/>
      <c r="AM11" s="134"/>
    </row>
    <row r="12" spans="1:39" s="132" customFormat="1" ht="21.75" customHeight="1">
      <c r="C12" s="137"/>
      <c r="D12" s="139"/>
      <c r="E12" s="136"/>
      <c r="F12" s="139"/>
      <c r="G12" s="136"/>
      <c r="H12" s="136"/>
      <c r="I12" s="136" t="s">
        <v>203</v>
      </c>
      <c r="J12" s="139"/>
      <c r="L12" s="139"/>
      <c r="N12" s="136"/>
      <c r="O12" s="136" t="s">
        <v>169</v>
      </c>
      <c r="P12" s="139"/>
      <c r="Q12" s="134" t="s">
        <v>243</v>
      </c>
      <c r="R12" s="134"/>
      <c r="S12" s="136" t="s">
        <v>204</v>
      </c>
      <c r="T12" s="136"/>
      <c r="U12" s="134" t="s">
        <v>182</v>
      </c>
      <c r="V12" s="136"/>
      <c r="W12" s="134" t="s">
        <v>247</v>
      </c>
      <c r="X12" s="136"/>
      <c r="Y12" s="134" t="s">
        <v>172</v>
      </c>
      <c r="Z12" s="136"/>
      <c r="AA12" s="134" t="s">
        <v>195</v>
      </c>
      <c r="AB12" s="136"/>
      <c r="AC12" s="134"/>
      <c r="AD12" s="134"/>
      <c r="AE12" s="140" t="s">
        <v>149</v>
      </c>
      <c r="AG12" s="138" t="s">
        <v>145</v>
      </c>
      <c r="AI12" s="140" t="s">
        <v>63</v>
      </c>
      <c r="AJ12" s="134"/>
      <c r="AK12" s="140" t="s">
        <v>64</v>
      </c>
      <c r="AL12" s="134"/>
      <c r="AM12" s="134"/>
    </row>
    <row r="13" spans="1:39" s="132" customFormat="1" ht="21.75" customHeight="1">
      <c r="C13" s="137"/>
      <c r="D13" s="139"/>
      <c r="E13" s="136" t="s">
        <v>55</v>
      </c>
      <c r="F13" s="139"/>
      <c r="G13" s="136" t="s">
        <v>205</v>
      </c>
      <c r="H13" s="136"/>
      <c r="I13" s="136" t="s">
        <v>206</v>
      </c>
      <c r="J13" s="139"/>
      <c r="K13" s="134" t="s">
        <v>133</v>
      </c>
      <c r="L13" s="139"/>
      <c r="M13" s="134" t="s">
        <v>59</v>
      </c>
      <c r="N13" s="136"/>
      <c r="O13" s="136" t="s">
        <v>207</v>
      </c>
      <c r="P13" s="139"/>
      <c r="Q13" s="136" t="s">
        <v>244</v>
      </c>
      <c r="R13" s="136"/>
      <c r="S13" s="136" t="s">
        <v>208</v>
      </c>
      <c r="T13" s="136"/>
      <c r="U13" s="134" t="s">
        <v>194</v>
      </c>
      <c r="V13" s="136"/>
      <c r="W13" s="134" t="s">
        <v>248</v>
      </c>
      <c r="X13" s="136"/>
      <c r="Y13" s="134" t="s">
        <v>173</v>
      </c>
      <c r="Z13" s="136"/>
      <c r="AA13" s="134" t="s">
        <v>196</v>
      </c>
      <c r="AB13" s="136"/>
      <c r="AC13" s="136" t="s">
        <v>96</v>
      </c>
      <c r="AD13" s="136"/>
      <c r="AE13" s="138" t="s">
        <v>150</v>
      </c>
      <c r="AG13" s="140" t="s">
        <v>144</v>
      </c>
      <c r="AI13" s="138" t="s">
        <v>117</v>
      </c>
      <c r="AJ13" s="134"/>
      <c r="AK13" s="134" t="s">
        <v>65</v>
      </c>
      <c r="AM13" s="140" t="s">
        <v>63</v>
      </c>
    </row>
    <row r="14" spans="1:39" s="132" customFormat="1" ht="21.75" customHeight="1">
      <c r="C14" s="137"/>
      <c r="D14" s="139"/>
      <c r="E14" s="141" t="s">
        <v>56</v>
      </c>
      <c r="F14" s="139"/>
      <c r="G14" s="141" t="s">
        <v>209</v>
      </c>
      <c r="H14" s="136"/>
      <c r="I14" s="141" t="s">
        <v>34</v>
      </c>
      <c r="J14" s="139"/>
      <c r="K14" s="142" t="s">
        <v>134</v>
      </c>
      <c r="L14" s="139"/>
      <c r="M14" s="142" t="s">
        <v>58</v>
      </c>
      <c r="N14" s="136"/>
      <c r="O14" s="141" t="s">
        <v>210</v>
      </c>
      <c r="P14" s="139"/>
      <c r="Q14" s="141" t="s">
        <v>74</v>
      </c>
      <c r="R14" s="136"/>
      <c r="S14" s="141" t="s">
        <v>211</v>
      </c>
      <c r="T14" s="136"/>
      <c r="U14" s="142" t="s">
        <v>162</v>
      </c>
      <c r="V14" s="136"/>
      <c r="W14" s="142" t="s">
        <v>249</v>
      </c>
      <c r="X14" s="136"/>
      <c r="Y14" s="142" t="s">
        <v>174</v>
      </c>
      <c r="Z14" s="136"/>
      <c r="AA14" s="142" t="s">
        <v>173</v>
      </c>
      <c r="AB14" s="136"/>
      <c r="AC14" s="141" t="s">
        <v>24</v>
      </c>
      <c r="AD14" s="136"/>
      <c r="AE14" s="143" t="s">
        <v>119</v>
      </c>
      <c r="AG14" s="142" t="s">
        <v>135</v>
      </c>
      <c r="AI14" s="142" t="s">
        <v>122</v>
      </c>
      <c r="AJ14" s="134"/>
      <c r="AK14" s="142" t="s">
        <v>66</v>
      </c>
      <c r="AM14" s="144" t="s">
        <v>119</v>
      </c>
    </row>
    <row r="15" spans="1:39" s="132" customFormat="1" ht="21.75" customHeight="1">
      <c r="C15" s="137"/>
      <c r="D15" s="139"/>
      <c r="E15" s="136"/>
      <c r="F15" s="139"/>
      <c r="G15" s="136"/>
      <c r="H15" s="136"/>
      <c r="I15" s="139"/>
      <c r="J15" s="139"/>
      <c r="K15" s="134"/>
      <c r="L15" s="139"/>
      <c r="M15" s="134"/>
      <c r="N15" s="136"/>
      <c r="O15" s="139"/>
      <c r="P15" s="139"/>
      <c r="Q15" s="136"/>
      <c r="R15" s="136"/>
      <c r="S15" s="136"/>
      <c r="T15" s="136"/>
      <c r="U15" s="136"/>
      <c r="V15" s="136"/>
      <c r="W15" s="136"/>
      <c r="X15" s="136"/>
      <c r="Y15" s="136"/>
      <c r="Z15" s="136"/>
      <c r="AA15" s="136"/>
      <c r="AB15" s="136"/>
      <c r="AC15" s="136"/>
      <c r="AD15" s="136"/>
      <c r="AG15" s="134"/>
      <c r="AI15" s="134"/>
      <c r="AJ15" s="134"/>
      <c r="AK15" s="134"/>
      <c r="AM15" s="134"/>
    </row>
    <row r="16" spans="1:39" ht="21.75" customHeight="1">
      <c r="A16" s="145" t="s">
        <v>250</v>
      </c>
      <c r="B16" s="146"/>
      <c r="C16" s="137"/>
      <c r="D16" s="118"/>
      <c r="E16" s="119">
        <v>5213770</v>
      </c>
      <c r="F16" s="118"/>
      <c r="G16" s="119">
        <v>24892666</v>
      </c>
      <c r="H16" s="118"/>
      <c r="I16" s="119">
        <v>104789</v>
      </c>
      <c r="J16" s="118"/>
      <c r="K16" s="119">
        <v>599793</v>
      </c>
      <c r="L16" s="118"/>
      <c r="M16" s="119">
        <v>-729874</v>
      </c>
      <c r="N16" s="118"/>
      <c r="O16" s="119">
        <v>-755413</v>
      </c>
      <c r="P16" s="118"/>
      <c r="Q16" s="119">
        <v>-472024</v>
      </c>
      <c r="R16" s="118"/>
      <c r="S16" s="119">
        <v>267927</v>
      </c>
      <c r="T16" s="118"/>
      <c r="U16" s="119">
        <v>5999</v>
      </c>
      <c r="V16" s="119"/>
      <c r="W16" s="119">
        <v>13066274</v>
      </c>
      <c r="X16" s="119"/>
      <c r="Y16" s="119">
        <v>66210</v>
      </c>
      <c r="Z16" s="119"/>
      <c r="AA16" s="119">
        <v>-5438</v>
      </c>
      <c r="AB16" s="119"/>
      <c r="AC16" s="119">
        <v>-5120011</v>
      </c>
      <c r="AD16" s="119"/>
      <c r="AE16" s="119">
        <f>SUM(O16:AC16)</f>
        <v>7053524</v>
      </c>
      <c r="AG16" s="119">
        <v>30888006</v>
      </c>
      <c r="AI16" s="148">
        <f>SUM(AG16,AE16,M16,K16,I16,G16,E16)</f>
        <v>68022674</v>
      </c>
      <c r="AK16" s="119">
        <v>11469757</v>
      </c>
      <c r="AM16" s="148">
        <f t="shared" ref="AM16" si="0">SUM(AI16:AK16)</f>
        <v>79492431</v>
      </c>
    </row>
    <row r="17" spans="1:39" s="150" customFormat="1" ht="6" customHeight="1">
      <c r="A17" s="145"/>
      <c r="B17" s="122"/>
      <c r="C17" s="137"/>
      <c r="D17" s="118"/>
      <c r="E17" s="119"/>
      <c r="F17" s="118"/>
      <c r="G17" s="119"/>
      <c r="H17" s="118"/>
      <c r="I17" s="119"/>
      <c r="J17" s="118"/>
      <c r="K17" s="119"/>
      <c r="L17" s="118"/>
      <c r="M17" s="119"/>
      <c r="N17" s="118"/>
      <c r="O17" s="119"/>
      <c r="P17" s="118"/>
      <c r="Q17" s="119"/>
      <c r="R17" s="118"/>
      <c r="S17" s="119"/>
      <c r="T17" s="118"/>
      <c r="U17" s="119"/>
      <c r="V17" s="119"/>
      <c r="W17" s="119"/>
      <c r="X17" s="119"/>
      <c r="Y17" s="119"/>
      <c r="Z17" s="119"/>
      <c r="AA17" s="119"/>
      <c r="AB17" s="119"/>
      <c r="AC17" s="119"/>
      <c r="AD17" s="119"/>
      <c r="AE17" s="119"/>
      <c r="AF17" s="119"/>
      <c r="AG17" s="119"/>
      <c r="AH17" s="119"/>
      <c r="AI17" s="119"/>
      <c r="AJ17" s="119"/>
      <c r="AK17" s="119"/>
      <c r="AL17" s="119"/>
      <c r="AM17" s="119"/>
    </row>
    <row r="18" spans="1:39" s="150" customFormat="1" ht="21.75" customHeight="1">
      <c r="A18" s="151" t="s">
        <v>118</v>
      </c>
      <c r="B18" s="118"/>
      <c r="C18" s="137"/>
      <c r="D18" s="121"/>
      <c r="E18" s="121"/>
      <c r="F18" s="121"/>
      <c r="G18" s="121"/>
      <c r="H18" s="121"/>
      <c r="I18" s="121"/>
      <c r="J18" s="121"/>
      <c r="K18" s="121"/>
      <c r="L18" s="121"/>
      <c r="M18" s="121"/>
      <c r="N18" s="121"/>
      <c r="O18" s="121"/>
      <c r="P18" s="121"/>
      <c r="Q18" s="121"/>
      <c r="R18" s="121"/>
      <c r="S18" s="121"/>
      <c r="T18" s="121"/>
      <c r="U18" s="121"/>
      <c r="V18" s="121"/>
      <c r="W18" s="121"/>
      <c r="X18" s="121"/>
      <c r="Y18" s="121"/>
      <c r="Z18" s="121"/>
      <c r="AA18" s="121"/>
      <c r="AB18" s="121"/>
      <c r="AC18" s="121"/>
      <c r="AD18" s="121"/>
      <c r="AE18" s="119"/>
      <c r="AF18" s="152"/>
      <c r="AG18" s="119"/>
      <c r="AH18" s="152"/>
      <c r="AI18" s="119"/>
      <c r="AJ18" s="153"/>
      <c r="AK18" s="154"/>
      <c r="AL18" s="153"/>
      <c r="AM18" s="153"/>
    </row>
    <row r="19" spans="1:39" ht="21.75" customHeight="1">
      <c r="A19" s="155" t="s">
        <v>213</v>
      </c>
      <c r="C19" s="137"/>
      <c r="D19" s="152"/>
      <c r="E19" s="152">
        <v>61218</v>
      </c>
      <c r="F19" s="152"/>
      <c r="G19" s="152">
        <v>1413521</v>
      </c>
      <c r="H19" s="152"/>
      <c r="I19" s="152">
        <v>0</v>
      </c>
      <c r="J19" s="152"/>
      <c r="K19" s="152">
        <v>0</v>
      </c>
      <c r="L19" s="152"/>
      <c r="M19" s="152">
        <v>0</v>
      </c>
      <c r="N19" s="152"/>
      <c r="O19" s="152">
        <v>0</v>
      </c>
      <c r="P19" s="152"/>
      <c r="Q19" s="152">
        <v>0</v>
      </c>
      <c r="R19" s="152"/>
      <c r="S19" s="152">
        <v>0</v>
      </c>
      <c r="T19" s="152"/>
      <c r="U19" s="152">
        <v>0</v>
      </c>
      <c r="V19" s="152"/>
      <c r="W19" s="152">
        <v>0</v>
      </c>
      <c r="X19" s="152"/>
      <c r="Y19" s="152">
        <v>0</v>
      </c>
      <c r="Z19" s="152"/>
      <c r="AA19" s="152">
        <v>0</v>
      </c>
      <c r="AB19" s="152"/>
      <c r="AC19" s="152">
        <v>0</v>
      </c>
      <c r="AD19" s="152"/>
      <c r="AE19" s="152">
        <f>SUM(O19,Q19,S19,U19,Y19,AA19,AC19)</f>
        <v>0</v>
      </c>
      <c r="AF19" s="152"/>
      <c r="AG19" s="152">
        <v>0</v>
      </c>
      <c r="AH19" s="153"/>
      <c r="AI19" s="148">
        <f t="shared" ref="AI19:AI28" si="1">SUM(AG19,AE19,M19,K19,I19,G19,E19)</f>
        <v>1474739</v>
      </c>
      <c r="AJ19" s="152"/>
      <c r="AK19" s="152">
        <v>0</v>
      </c>
      <c r="AL19" s="152"/>
      <c r="AM19" s="152">
        <f t="shared" ref="AM19" si="2">SUM(AI19:AK19)</f>
        <v>1474739</v>
      </c>
    </row>
    <row r="20" spans="1:39" ht="21.75" customHeight="1">
      <c r="A20" s="155" t="s">
        <v>251</v>
      </c>
      <c r="B20" s="156"/>
      <c r="C20" s="137"/>
      <c r="D20" s="152"/>
      <c r="E20" s="152">
        <v>0</v>
      </c>
      <c r="F20" s="152"/>
      <c r="G20" s="152">
        <v>0</v>
      </c>
      <c r="H20" s="152"/>
      <c r="I20" s="152">
        <v>0</v>
      </c>
      <c r="J20" s="152"/>
      <c r="K20" s="152">
        <v>0</v>
      </c>
      <c r="L20" s="152"/>
      <c r="M20" s="152">
        <v>0</v>
      </c>
      <c r="N20" s="152"/>
      <c r="O20" s="152">
        <v>0</v>
      </c>
      <c r="P20" s="152"/>
      <c r="Q20" s="152">
        <v>0</v>
      </c>
      <c r="R20" s="152"/>
      <c r="S20" s="152">
        <v>0</v>
      </c>
      <c r="T20" s="157"/>
      <c r="U20" s="152">
        <v>0</v>
      </c>
      <c r="V20" s="157"/>
      <c r="W20" s="152">
        <v>0</v>
      </c>
      <c r="X20" s="157"/>
      <c r="Y20" s="152">
        <v>0</v>
      </c>
      <c r="Z20" s="157"/>
      <c r="AA20" s="152">
        <v>0</v>
      </c>
      <c r="AB20" s="157"/>
      <c r="AC20" s="152">
        <v>0</v>
      </c>
      <c r="AD20" s="152"/>
      <c r="AE20" s="152">
        <f t="shared" ref="AE20:AE28" si="3">SUM(O20,Q20,S20,U20,Y20,AA20,AC20)</f>
        <v>0</v>
      </c>
      <c r="AF20" s="152"/>
      <c r="AG20" s="152">
        <v>0</v>
      </c>
      <c r="AH20" s="153"/>
      <c r="AI20" s="148">
        <f t="shared" si="1"/>
        <v>0</v>
      </c>
      <c r="AJ20" s="152"/>
      <c r="AK20" s="152">
        <v>55780</v>
      </c>
      <c r="AL20" s="152"/>
      <c r="AM20" s="152">
        <f>SUM(AI20:AK20)</f>
        <v>55780</v>
      </c>
    </row>
    <row r="21" spans="1:39" ht="21.75" customHeight="1">
      <c r="A21" s="155" t="s">
        <v>257</v>
      </c>
      <c r="B21" s="156"/>
      <c r="C21" s="137"/>
      <c r="D21" s="152"/>
      <c r="E21" s="152"/>
      <c r="F21" s="152"/>
      <c r="G21" s="152"/>
      <c r="H21" s="152"/>
      <c r="I21" s="152"/>
      <c r="J21" s="152"/>
      <c r="K21" s="152"/>
      <c r="L21" s="152"/>
      <c r="M21" s="152"/>
      <c r="N21" s="152"/>
      <c r="O21" s="152"/>
      <c r="P21" s="152"/>
      <c r="Q21" s="152"/>
      <c r="R21" s="152"/>
      <c r="S21" s="152"/>
      <c r="T21" s="157"/>
      <c r="U21" s="152"/>
      <c r="V21" s="157"/>
      <c r="W21" s="152"/>
      <c r="X21" s="157"/>
      <c r="Y21" s="152"/>
      <c r="Z21" s="157"/>
      <c r="AA21" s="152"/>
      <c r="AB21" s="157"/>
      <c r="AC21" s="152"/>
      <c r="AD21" s="152"/>
      <c r="AE21" s="152"/>
      <c r="AF21" s="152"/>
      <c r="AG21" s="152"/>
      <c r="AH21" s="153"/>
      <c r="AI21" s="148"/>
      <c r="AJ21" s="152"/>
      <c r="AK21" s="152"/>
      <c r="AL21" s="152"/>
      <c r="AM21" s="152"/>
    </row>
    <row r="22" spans="1:39" ht="21.75" customHeight="1">
      <c r="A22" s="155"/>
      <c r="B22" s="155" t="s">
        <v>92</v>
      </c>
      <c r="C22" s="137"/>
      <c r="D22" s="152"/>
      <c r="E22" s="152">
        <v>0</v>
      </c>
      <c r="F22" s="152"/>
      <c r="G22" s="152">
        <v>0</v>
      </c>
      <c r="H22" s="152"/>
      <c r="I22" s="152">
        <v>0</v>
      </c>
      <c r="J22" s="152"/>
      <c r="K22" s="152">
        <v>0</v>
      </c>
      <c r="L22" s="152"/>
      <c r="M22" s="152">
        <v>0</v>
      </c>
      <c r="N22" s="152"/>
      <c r="O22" s="152">
        <v>0</v>
      </c>
      <c r="P22" s="152"/>
      <c r="Q22" s="152">
        <v>-480858</v>
      </c>
      <c r="R22" s="152"/>
      <c r="S22" s="152">
        <v>0</v>
      </c>
      <c r="T22" s="157"/>
      <c r="U22" s="152">
        <v>0</v>
      </c>
      <c r="V22" s="157"/>
      <c r="W22" s="152">
        <v>0</v>
      </c>
      <c r="X22" s="157"/>
      <c r="Y22" s="152">
        <v>0</v>
      </c>
      <c r="Z22" s="157"/>
      <c r="AA22" s="152">
        <v>0</v>
      </c>
      <c r="AB22" s="157"/>
      <c r="AC22" s="152">
        <v>0</v>
      </c>
      <c r="AD22" s="152"/>
      <c r="AE22" s="152">
        <f>SUM(O22,Q22,S22,U22,Y22,AA22,AC22)</f>
        <v>-480858</v>
      </c>
      <c r="AF22" s="152"/>
      <c r="AG22" s="152">
        <v>0</v>
      </c>
      <c r="AH22" s="153"/>
      <c r="AI22" s="148">
        <f t="shared" ref="AI22:AI27" si="4">SUM(AG22,AE22,M22,K22,I22,G22,E22)</f>
        <v>-480858</v>
      </c>
      <c r="AJ22" s="152"/>
      <c r="AK22" s="152">
        <v>58933</v>
      </c>
      <c r="AL22" s="152"/>
      <c r="AM22" s="152">
        <f t="shared" ref="AM22:AM28" si="5">SUM(AI22:AK22)</f>
        <v>-421925</v>
      </c>
    </row>
    <row r="23" spans="1:39" ht="21.75" customHeight="1">
      <c r="A23" s="155" t="s">
        <v>265</v>
      </c>
      <c r="B23" s="155"/>
      <c r="C23" s="137"/>
      <c r="D23" s="152"/>
      <c r="E23" s="152">
        <v>0</v>
      </c>
      <c r="F23" s="152"/>
      <c r="G23" s="152">
        <v>0</v>
      </c>
      <c r="H23" s="152"/>
      <c r="I23" s="152">
        <v>0</v>
      </c>
      <c r="J23" s="152"/>
      <c r="K23" s="152">
        <v>0</v>
      </c>
      <c r="L23" s="152"/>
      <c r="M23" s="152">
        <v>88609</v>
      </c>
      <c r="N23" s="152"/>
      <c r="O23" s="152">
        <v>0</v>
      </c>
      <c r="P23" s="152"/>
      <c r="Q23" s="152">
        <v>0</v>
      </c>
      <c r="R23" s="152"/>
      <c r="S23" s="152">
        <v>0</v>
      </c>
      <c r="T23" s="157"/>
      <c r="U23" s="152">
        <v>0</v>
      </c>
      <c r="V23" s="157"/>
      <c r="W23" s="152">
        <v>-88609</v>
      </c>
      <c r="X23" s="157"/>
      <c r="Y23" s="152">
        <v>0</v>
      </c>
      <c r="Z23" s="157"/>
      <c r="AA23" s="152">
        <v>0</v>
      </c>
      <c r="AB23" s="157"/>
      <c r="AC23" s="152">
        <v>0</v>
      </c>
      <c r="AD23" s="152"/>
      <c r="AE23" s="119">
        <f>SUM(O23:AC23)</f>
        <v>-88609</v>
      </c>
      <c r="AF23" s="152"/>
      <c r="AG23" s="152">
        <v>0</v>
      </c>
      <c r="AH23" s="153"/>
      <c r="AI23" s="148">
        <f t="shared" si="4"/>
        <v>0</v>
      </c>
      <c r="AJ23" s="152"/>
      <c r="AK23" s="152">
        <v>0</v>
      </c>
      <c r="AL23" s="152"/>
      <c r="AM23" s="152">
        <f t="shared" si="5"/>
        <v>0</v>
      </c>
    </row>
    <row r="24" spans="1:39" ht="21.75" customHeight="1">
      <c r="A24" s="155" t="s">
        <v>212</v>
      </c>
      <c r="B24" s="156"/>
      <c r="C24" s="137"/>
      <c r="D24" s="152"/>
      <c r="E24" s="152">
        <v>0</v>
      </c>
      <c r="F24" s="152"/>
      <c r="G24" s="152">
        <v>0</v>
      </c>
      <c r="H24" s="152"/>
      <c r="I24" s="152">
        <v>0</v>
      </c>
      <c r="J24" s="152"/>
      <c r="K24" s="152">
        <v>0</v>
      </c>
      <c r="L24" s="152"/>
      <c r="M24" s="152">
        <v>0</v>
      </c>
      <c r="N24" s="152"/>
      <c r="O24" s="152">
        <v>0</v>
      </c>
      <c r="P24" s="152"/>
      <c r="Q24" s="152">
        <v>0</v>
      </c>
      <c r="R24" s="152"/>
      <c r="S24" s="152">
        <v>0</v>
      </c>
      <c r="T24" s="157"/>
      <c r="U24" s="152">
        <v>0</v>
      </c>
      <c r="V24" s="157"/>
      <c r="W24" s="152">
        <v>0</v>
      </c>
      <c r="X24" s="157"/>
      <c r="Y24" s="152">
        <v>0</v>
      </c>
      <c r="Z24" s="157"/>
      <c r="AA24" s="152">
        <v>0</v>
      </c>
      <c r="AB24" s="157"/>
      <c r="AC24" s="152">
        <v>0</v>
      </c>
      <c r="AD24" s="152"/>
      <c r="AE24" s="152">
        <f t="shared" si="3"/>
        <v>0</v>
      </c>
      <c r="AF24" s="152"/>
      <c r="AG24" s="152">
        <v>0</v>
      </c>
      <c r="AH24" s="153"/>
      <c r="AI24" s="148">
        <f t="shared" si="4"/>
        <v>0</v>
      </c>
      <c r="AJ24" s="152"/>
      <c r="AK24" s="152">
        <v>-55084</v>
      </c>
      <c r="AL24" s="152"/>
      <c r="AM24" s="152">
        <f t="shared" si="5"/>
        <v>-55084</v>
      </c>
    </row>
    <row r="25" spans="1:39" ht="21.75" customHeight="1">
      <c r="A25" s="155" t="s">
        <v>132</v>
      </c>
      <c r="B25" s="156"/>
      <c r="C25" s="137"/>
      <c r="D25" s="152"/>
      <c r="E25" s="152">
        <v>0</v>
      </c>
      <c r="F25" s="152"/>
      <c r="G25" s="152">
        <v>0</v>
      </c>
      <c r="H25" s="152"/>
      <c r="I25" s="152">
        <v>0</v>
      </c>
      <c r="J25" s="152"/>
      <c r="K25" s="152">
        <v>0</v>
      </c>
      <c r="L25" s="152"/>
      <c r="M25" s="152">
        <v>0</v>
      </c>
      <c r="N25" s="152"/>
      <c r="O25" s="152">
        <v>0</v>
      </c>
      <c r="P25" s="152"/>
      <c r="Q25" s="152">
        <v>0</v>
      </c>
      <c r="R25" s="152"/>
      <c r="S25" s="152">
        <v>0</v>
      </c>
      <c r="T25" s="157"/>
      <c r="U25" s="152">
        <v>0</v>
      </c>
      <c r="V25" s="157"/>
      <c r="W25" s="152">
        <v>0</v>
      </c>
      <c r="X25" s="157"/>
      <c r="Y25" s="152">
        <v>0</v>
      </c>
      <c r="Z25" s="157"/>
      <c r="AA25" s="152">
        <v>0</v>
      </c>
      <c r="AB25" s="157"/>
      <c r="AC25" s="152">
        <v>0</v>
      </c>
      <c r="AD25" s="152"/>
      <c r="AE25" s="152">
        <f t="shared" si="3"/>
        <v>0</v>
      </c>
      <c r="AF25" s="152"/>
      <c r="AG25" s="152">
        <v>12915806</v>
      </c>
      <c r="AH25" s="153"/>
      <c r="AI25" s="148">
        <f t="shared" si="4"/>
        <v>12915806</v>
      </c>
      <c r="AJ25" s="152"/>
      <c r="AK25" s="152">
        <v>0</v>
      </c>
      <c r="AL25" s="152"/>
      <c r="AM25" s="152">
        <f t="shared" si="5"/>
        <v>12915806</v>
      </c>
    </row>
    <row r="26" spans="1:39" ht="21.75" customHeight="1">
      <c r="A26" s="155" t="s">
        <v>263</v>
      </c>
      <c r="B26" s="156"/>
      <c r="C26" s="137"/>
      <c r="D26" s="152"/>
      <c r="E26" s="152">
        <v>0</v>
      </c>
      <c r="F26" s="152"/>
      <c r="G26" s="152">
        <v>0</v>
      </c>
      <c r="H26" s="152"/>
      <c r="I26" s="152">
        <v>0</v>
      </c>
      <c r="J26" s="152"/>
      <c r="K26" s="152">
        <v>0</v>
      </c>
      <c r="L26" s="152"/>
      <c r="M26" s="152">
        <v>-96300</v>
      </c>
      <c r="N26" s="152"/>
      <c r="O26" s="152">
        <v>0</v>
      </c>
      <c r="P26" s="152"/>
      <c r="Q26" s="152">
        <v>0</v>
      </c>
      <c r="R26" s="152"/>
      <c r="S26" s="152">
        <v>0</v>
      </c>
      <c r="T26" s="157"/>
      <c r="U26" s="152">
        <v>0</v>
      </c>
      <c r="V26" s="157"/>
      <c r="W26" s="152">
        <v>0</v>
      </c>
      <c r="X26" s="157"/>
      <c r="Y26" s="152">
        <v>0</v>
      </c>
      <c r="Z26" s="157"/>
      <c r="AA26" s="152">
        <v>0</v>
      </c>
      <c r="AB26" s="157"/>
      <c r="AC26" s="152">
        <v>0</v>
      </c>
      <c r="AD26" s="152"/>
      <c r="AE26" s="152">
        <f t="shared" si="3"/>
        <v>0</v>
      </c>
      <c r="AF26" s="152"/>
      <c r="AG26" s="152">
        <v>-14903700</v>
      </c>
      <c r="AH26" s="153"/>
      <c r="AI26" s="148">
        <f t="shared" si="4"/>
        <v>-15000000</v>
      </c>
      <c r="AJ26" s="152"/>
      <c r="AK26" s="152">
        <v>0</v>
      </c>
      <c r="AL26" s="152"/>
      <c r="AM26" s="152">
        <f t="shared" si="5"/>
        <v>-15000000</v>
      </c>
    </row>
    <row r="27" spans="1:39" ht="21.75" customHeight="1">
      <c r="A27" s="155" t="s">
        <v>137</v>
      </c>
      <c r="B27" s="156"/>
      <c r="C27" s="137"/>
      <c r="D27" s="148"/>
      <c r="E27" s="152">
        <v>0</v>
      </c>
      <c r="F27" s="152"/>
      <c r="G27" s="152">
        <v>0</v>
      </c>
      <c r="H27" s="152"/>
      <c r="I27" s="152">
        <v>0</v>
      </c>
      <c r="J27" s="152"/>
      <c r="K27" s="152">
        <v>0</v>
      </c>
      <c r="L27" s="152"/>
      <c r="M27" s="152">
        <v>-1216293</v>
      </c>
      <c r="N27" s="152"/>
      <c r="O27" s="152">
        <v>0</v>
      </c>
      <c r="P27" s="152"/>
      <c r="Q27" s="152">
        <v>0</v>
      </c>
      <c r="R27" s="152"/>
      <c r="S27" s="152">
        <v>0</v>
      </c>
      <c r="T27" s="157"/>
      <c r="U27" s="152">
        <v>0</v>
      </c>
      <c r="V27" s="157"/>
      <c r="W27" s="152">
        <v>0</v>
      </c>
      <c r="X27" s="157"/>
      <c r="Y27" s="152">
        <v>0</v>
      </c>
      <c r="Z27" s="157"/>
      <c r="AA27" s="152">
        <v>0</v>
      </c>
      <c r="AB27" s="157"/>
      <c r="AC27" s="152">
        <v>0</v>
      </c>
      <c r="AD27" s="152"/>
      <c r="AE27" s="152">
        <f t="shared" si="3"/>
        <v>0</v>
      </c>
      <c r="AF27" s="152"/>
      <c r="AG27" s="152">
        <v>0</v>
      </c>
      <c r="AH27" s="153"/>
      <c r="AI27" s="148">
        <f t="shared" si="4"/>
        <v>-1216293</v>
      </c>
      <c r="AJ27" s="152"/>
      <c r="AK27" s="152">
        <v>0</v>
      </c>
      <c r="AL27" s="152"/>
      <c r="AM27" s="152">
        <f t="shared" si="5"/>
        <v>-1216293</v>
      </c>
    </row>
    <row r="28" spans="1:39" ht="21.75" customHeight="1">
      <c r="A28" s="155" t="s">
        <v>160</v>
      </c>
      <c r="B28" s="156"/>
      <c r="C28" s="137"/>
      <c r="D28" s="118"/>
      <c r="E28" s="158">
        <v>0</v>
      </c>
      <c r="F28" s="118"/>
      <c r="G28" s="158">
        <v>0</v>
      </c>
      <c r="H28" s="118"/>
      <c r="I28" s="158">
        <v>0</v>
      </c>
      <c r="J28" s="118"/>
      <c r="K28" s="158">
        <v>0</v>
      </c>
      <c r="L28" s="118"/>
      <c r="M28" s="158">
        <v>2375708</v>
      </c>
      <c r="N28" s="118"/>
      <c r="O28" s="158">
        <v>0</v>
      </c>
      <c r="P28" s="118"/>
      <c r="Q28" s="158">
        <v>0</v>
      </c>
      <c r="R28" s="118"/>
      <c r="S28" s="158">
        <v>0</v>
      </c>
      <c r="T28" s="118"/>
      <c r="U28" s="158">
        <v>-4054</v>
      </c>
      <c r="V28" s="119"/>
      <c r="W28" s="158">
        <v>0</v>
      </c>
      <c r="X28" s="119"/>
      <c r="Y28" s="158">
        <v>123495</v>
      </c>
      <c r="Z28" s="119"/>
      <c r="AA28" s="158">
        <v>578273</v>
      </c>
      <c r="AB28" s="119"/>
      <c r="AC28" s="158">
        <v>3547600</v>
      </c>
      <c r="AD28" s="119"/>
      <c r="AE28" s="158">
        <f t="shared" si="3"/>
        <v>4245314</v>
      </c>
      <c r="AG28" s="158">
        <v>0</v>
      </c>
      <c r="AI28" s="159">
        <f t="shared" si="1"/>
        <v>6621022</v>
      </c>
      <c r="AK28" s="158">
        <v>216377</v>
      </c>
      <c r="AM28" s="160">
        <f t="shared" si="5"/>
        <v>6837399</v>
      </c>
    </row>
    <row r="29" spans="1:39" ht="6" customHeight="1">
      <c r="A29" s="155"/>
      <c r="B29" s="156"/>
      <c r="C29" s="147"/>
      <c r="D29" s="118"/>
      <c r="E29" s="118"/>
      <c r="F29" s="118"/>
      <c r="G29" s="118"/>
      <c r="H29" s="118"/>
      <c r="I29" s="118"/>
      <c r="J29" s="118"/>
      <c r="K29" s="118"/>
      <c r="L29" s="118"/>
      <c r="M29" s="118"/>
      <c r="N29" s="118"/>
      <c r="O29" s="118"/>
      <c r="P29" s="118"/>
      <c r="Q29" s="118"/>
      <c r="R29" s="118"/>
      <c r="S29" s="118"/>
      <c r="T29" s="118"/>
      <c r="U29" s="118"/>
      <c r="V29" s="118"/>
      <c r="W29" s="118"/>
      <c r="X29" s="118"/>
      <c r="Y29" s="118"/>
      <c r="Z29" s="118"/>
      <c r="AA29" s="118"/>
      <c r="AB29" s="118"/>
      <c r="AC29" s="118"/>
      <c r="AD29" s="118"/>
      <c r="AE29" s="118"/>
      <c r="AF29" s="118"/>
      <c r="AG29" s="118"/>
      <c r="AH29" s="118"/>
      <c r="AI29" s="118"/>
      <c r="AJ29" s="118"/>
      <c r="AK29" s="118"/>
    </row>
    <row r="30" spans="1:39" ht="21.75" customHeight="1" thickBot="1">
      <c r="A30" s="145" t="s">
        <v>279</v>
      </c>
      <c r="B30" s="146"/>
      <c r="C30" s="147"/>
      <c r="D30" s="121"/>
      <c r="E30" s="161">
        <f>SUM(E16:E28)</f>
        <v>5274988</v>
      </c>
      <c r="F30" s="121"/>
      <c r="G30" s="161">
        <f>SUM(G16:G28)</f>
        <v>26306187</v>
      </c>
      <c r="H30" s="121"/>
      <c r="I30" s="161">
        <f>SUM(I16:I28)</f>
        <v>104789</v>
      </c>
      <c r="J30" s="121"/>
      <c r="K30" s="161">
        <f>SUM(K16:K28)</f>
        <v>599793</v>
      </c>
      <c r="L30" s="121"/>
      <c r="M30" s="161">
        <f>SUM(M16:M28)</f>
        <v>421850</v>
      </c>
      <c r="N30" s="121"/>
      <c r="O30" s="161">
        <f>SUM(O16:O28)</f>
        <v>-755413</v>
      </c>
      <c r="P30" s="121"/>
      <c r="Q30" s="161">
        <f>SUM(Q16:Q28)</f>
        <v>-952882</v>
      </c>
      <c r="R30" s="121"/>
      <c r="S30" s="161">
        <f>SUM(S16:S28)</f>
        <v>267927</v>
      </c>
      <c r="T30" s="121"/>
      <c r="U30" s="161">
        <f>SUM(U16:U28)</f>
        <v>1945</v>
      </c>
      <c r="V30" s="121"/>
      <c r="W30" s="161">
        <f>SUM(W16:W28)</f>
        <v>12977665</v>
      </c>
      <c r="X30" s="121"/>
      <c r="Y30" s="161">
        <f>SUM(Y16:Y28)</f>
        <v>189705</v>
      </c>
      <c r="Z30" s="121"/>
      <c r="AA30" s="161">
        <f>SUM(AA16:AA28)</f>
        <v>572835</v>
      </c>
      <c r="AB30" s="121"/>
      <c r="AC30" s="161">
        <f>SUM(AC16:AC28)</f>
        <v>-1572411</v>
      </c>
      <c r="AD30" s="121"/>
      <c r="AE30" s="161">
        <f>SUM(AE16:AE28)</f>
        <v>10729371</v>
      </c>
      <c r="AF30" s="121"/>
      <c r="AG30" s="161">
        <f>SUM(AG16:AG28)</f>
        <v>28900112</v>
      </c>
      <c r="AH30" s="121"/>
      <c r="AI30" s="161">
        <f>SUM(AI16:AI28)</f>
        <v>72337090</v>
      </c>
      <c r="AJ30" s="121"/>
      <c r="AK30" s="161">
        <f>SUM(AK16:AK28)</f>
        <v>11745763</v>
      </c>
      <c r="AL30" s="121"/>
      <c r="AM30" s="161">
        <f>SUM(AM16:AM28)</f>
        <v>84082853</v>
      </c>
    </row>
    <row r="31" spans="1:39" ht="18.75" customHeight="1" thickTop="1">
      <c r="A31" s="145"/>
      <c r="B31" s="146"/>
      <c r="C31" s="147"/>
      <c r="D31" s="121"/>
      <c r="E31" s="121"/>
      <c r="F31" s="121"/>
      <c r="G31" s="121"/>
      <c r="H31" s="121"/>
      <c r="I31" s="121"/>
      <c r="J31" s="121"/>
      <c r="K31" s="121"/>
      <c r="L31" s="121"/>
      <c r="M31" s="121"/>
      <c r="N31" s="121"/>
      <c r="O31" s="121"/>
      <c r="P31" s="121"/>
      <c r="Q31" s="121"/>
      <c r="R31" s="121"/>
      <c r="S31" s="121"/>
      <c r="T31" s="121"/>
      <c r="U31" s="121"/>
      <c r="V31" s="121"/>
      <c r="W31" s="121"/>
      <c r="X31" s="121"/>
      <c r="Y31" s="121"/>
      <c r="Z31" s="121"/>
      <c r="AA31" s="121"/>
      <c r="AB31" s="121"/>
      <c r="AC31" s="121"/>
      <c r="AD31" s="121"/>
      <c r="AE31" s="121"/>
      <c r="AF31" s="121"/>
      <c r="AG31" s="121"/>
      <c r="AH31" s="121"/>
      <c r="AI31" s="121"/>
      <c r="AJ31" s="121"/>
      <c r="AK31" s="121"/>
      <c r="AL31" s="121"/>
      <c r="AM31" s="121"/>
    </row>
    <row r="32" spans="1:39" ht="21.75" customHeight="1">
      <c r="A32" s="155"/>
      <c r="B32" s="156"/>
      <c r="C32" s="149"/>
      <c r="D32" s="152"/>
      <c r="E32" s="152"/>
      <c r="F32" s="152"/>
      <c r="G32" s="152"/>
      <c r="H32" s="152"/>
      <c r="I32" s="152"/>
      <c r="J32" s="152"/>
      <c r="K32" s="152"/>
      <c r="L32" s="152"/>
      <c r="N32" s="152"/>
      <c r="O32" s="152"/>
      <c r="P32" s="152"/>
      <c r="Q32" s="152"/>
      <c r="R32" s="152"/>
      <c r="S32" s="152"/>
      <c r="T32" s="157"/>
      <c r="U32" s="152"/>
      <c r="V32" s="157"/>
      <c r="W32" s="152"/>
      <c r="X32" s="157"/>
      <c r="Y32" s="152"/>
      <c r="Z32" s="157"/>
      <c r="AA32" s="152"/>
      <c r="AB32" s="157"/>
      <c r="AC32" s="152"/>
      <c r="AD32" s="152"/>
      <c r="AE32" s="152"/>
      <c r="AF32" s="152"/>
      <c r="AG32" s="152"/>
      <c r="AH32" s="153"/>
      <c r="AJ32" s="152"/>
      <c r="AK32" s="152"/>
      <c r="AL32" s="152"/>
      <c r="AM32" s="152"/>
    </row>
    <row r="33" spans="1:39" ht="21.75" customHeight="1">
      <c r="A33" s="145"/>
      <c r="B33" s="146"/>
      <c r="C33" s="147"/>
      <c r="D33" s="121"/>
      <c r="E33" s="121"/>
      <c r="F33" s="121"/>
      <c r="G33" s="121"/>
      <c r="H33" s="121"/>
      <c r="I33" s="121"/>
      <c r="J33" s="121"/>
      <c r="K33" s="121"/>
      <c r="L33" s="121"/>
      <c r="M33" s="121"/>
      <c r="N33" s="121"/>
      <c r="O33" s="121"/>
      <c r="P33" s="121"/>
      <c r="Q33" s="121"/>
      <c r="R33" s="121"/>
      <c r="S33" s="121"/>
      <c r="T33" s="121"/>
      <c r="U33" s="121"/>
      <c r="V33" s="121"/>
      <c r="W33" s="121"/>
      <c r="X33" s="121"/>
      <c r="Y33" s="121"/>
      <c r="Z33" s="121"/>
      <c r="AA33" s="121"/>
      <c r="AB33" s="121"/>
      <c r="AC33" s="121"/>
      <c r="AD33" s="121"/>
      <c r="AE33" s="121"/>
      <c r="AF33" s="121"/>
      <c r="AG33" s="121"/>
      <c r="AH33" s="121"/>
      <c r="AI33" s="121"/>
      <c r="AJ33" s="121"/>
      <c r="AK33" s="121"/>
      <c r="AL33" s="121"/>
      <c r="AM33" s="121"/>
    </row>
    <row r="34" spans="1:39" ht="21.75" customHeight="1">
      <c r="A34" s="145"/>
      <c r="B34" s="146"/>
      <c r="C34" s="147"/>
      <c r="D34" s="121"/>
      <c r="E34" s="121"/>
      <c r="F34" s="121"/>
      <c r="G34" s="121"/>
      <c r="H34" s="121"/>
      <c r="I34" s="121"/>
      <c r="J34" s="121"/>
      <c r="K34" s="121"/>
      <c r="L34" s="121"/>
      <c r="M34" s="121"/>
      <c r="N34" s="121"/>
      <c r="O34" s="121"/>
      <c r="P34" s="121"/>
      <c r="Q34" s="121"/>
      <c r="R34" s="121"/>
      <c r="S34" s="121"/>
      <c r="T34" s="121"/>
      <c r="U34" s="121"/>
      <c r="V34" s="121"/>
      <c r="W34" s="121"/>
      <c r="X34" s="121"/>
      <c r="Y34" s="121"/>
      <c r="Z34" s="121"/>
      <c r="AA34" s="121"/>
      <c r="AB34" s="121"/>
      <c r="AC34" s="121"/>
      <c r="AD34" s="121"/>
      <c r="AE34" s="121"/>
      <c r="AF34" s="121"/>
      <c r="AG34" s="121"/>
      <c r="AH34" s="121"/>
      <c r="AI34" s="121"/>
      <c r="AJ34" s="121"/>
      <c r="AK34" s="121"/>
      <c r="AL34" s="121"/>
      <c r="AM34" s="121"/>
    </row>
    <row r="35" spans="1:39" ht="21.75" customHeight="1">
      <c r="A35" s="145"/>
      <c r="B35" s="146"/>
      <c r="C35" s="147"/>
      <c r="D35" s="121"/>
      <c r="E35" s="121"/>
      <c r="F35" s="121"/>
      <c r="G35" s="121"/>
      <c r="H35" s="121"/>
      <c r="I35" s="121"/>
      <c r="J35" s="121"/>
      <c r="K35" s="121"/>
      <c r="L35" s="121"/>
      <c r="M35" s="121"/>
      <c r="N35" s="121"/>
      <c r="O35" s="121"/>
      <c r="P35" s="121"/>
      <c r="Q35" s="121"/>
      <c r="R35" s="121"/>
      <c r="S35" s="121"/>
      <c r="T35" s="121"/>
      <c r="U35" s="121"/>
      <c r="V35" s="121"/>
      <c r="W35" s="121"/>
      <c r="X35" s="121"/>
      <c r="Y35" s="121"/>
      <c r="Z35" s="121"/>
      <c r="AA35" s="121"/>
      <c r="AB35" s="121"/>
      <c r="AC35" s="121"/>
      <c r="AD35" s="121"/>
      <c r="AE35" s="121"/>
      <c r="AF35" s="121"/>
      <c r="AG35" s="121"/>
      <c r="AH35" s="121"/>
      <c r="AI35" s="121"/>
      <c r="AJ35" s="121"/>
      <c r="AK35" s="121"/>
      <c r="AL35" s="121"/>
      <c r="AM35" s="121"/>
    </row>
    <row r="36" spans="1:39" ht="21.75" customHeight="1">
      <c r="A36" s="145"/>
      <c r="B36" s="146"/>
      <c r="C36" s="147"/>
      <c r="D36" s="121"/>
      <c r="E36" s="121"/>
      <c r="F36" s="121"/>
      <c r="G36" s="121"/>
      <c r="H36" s="121"/>
      <c r="I36" s="121"/>
      <c r="J36" s="121"/>
      <c r="K36" s="121"/>
      <c r="L36" s="121"/>
      <c r="M36" s="121"/>
      <c r="N36" s="121"/>
      <c r="O36" s="121"/>
      <c r="P36" s="121"/>
      <c r="Q36" s="121"/>
      <c r="R36" s="121"/>
      <c r="S36" s="121"/>
      <c r="T36" s="121"/>
      <c r="U36" s="121"/>
      <c r="V36" s="121"/>
      <c r="W36" s="121"/>
      <c r="X36" s="121"/>
      <c r="Y36" s="121"/>
      <c r="Z36" s="121"/>
      <c r="AA36" s="121"/>
      <c r="AB36" s="121"/>
      <c r="AC36" s="121"/>
      <c r="AD36" s="121"/>
      <c r="AE36" s="121"/>
      <c r="AF36" s="121"/>
      <c r="AG36" s="121"/>
      <c r="AH36" s="121"/>
      <c r="AI36" s="121"/>
      <c r="AJ36" s="121"/>
      <c r="AK36" s="121"/>
      <c r="AL36" s="121"/>
      <c r="AM36" s="121"/>
    </row>
    <row r="37" spans="1:39" ht="21.75" customHeight="1">
      <c r="A37" s="145"/>
      <c r="B37" s="146"/>
      <c r="C37" s="147"/>
      <c r="D37" s="121"/>
      <c r="E37" s="121"/>
      <c r="F37" s="121"/>
      <c r="G37" s="121"/>
      <c r="H37" s="121"/>
      <c r="I37" s="121"/>
      <c r="J37" s="121"/>
      <c r="K37" s="121"/>
      <c r="L37" s="121"/>
      <c r="M37" s="121"/>
      <c r="N37" s="121"/>
      <c r="O37" s="121"/>
      <c r="P37" s="121"/>
      <c r="Q37" s="121"/>
      <c r="R37" s="121"/>
      <c r="S37" s="121"/>
      <c r="T37" s="121"/>
      <c r="U37" s="121"/>
      <c r="V37" s="121"/>
      <c r="W37" s="121"/>
      <c r="X37" s="121"/>
      <c r="Y37" s="121"/>
      <c r="Z37" s="121"/>
      <c r="AA37" s="121"/>
      <c r="AB37" s="121"/>
      <c r="AC37" s="121"/>
      <c r="AD37" s="121"/>
      <c r="AE37" s="121"/>
      <c r="AF37" s="121"/>
      <c r="AG37" s="121"/>
      <c r="AH37" s="121"/>
      <c r="AI37" s="121"/>
      <c r="AJ37" s="121"/>
      <c r="AK37" s="121"/>
      <c r="AL37" s="121"/>
      <c r="AM37" s="121"/>
    </row>
    <row r="38" spans="1:39" ht="21.75" customHeight="1">
      <c r="A38" s="145"/>
      <c r="B38" s="146"/>
      <c r="C38" s="147"/>
      <c r="D38" s="121"/>
      <c r="E38" s="121"/>
      <c r="F38" s="121"/>
      <c r="G38" s="121"/>
      <c r="H38" s="121"/>
      <c r="I38" s="121"/>
      <c r="J38" s="121"/>
      <c r="K38" s="121"/>
      <c r="L38" s="121"/>
      <c r="M38" s="121"/>
      <c r="N38" s="121"/>
      <c r="O38" s="121"/>
      <c r="P38" s="121"/>
      <c r="Q38" s="121"/>
      <c r="R38" s="121"/>
      <c r="S38" s="121"/>
      <c r="T38" s="121"/>
      <c r="U38" s="121"/>
      <c r="V38" s="121"/>
      <c r="W38" s="121"/>
      <c r="X38" s="121"/>
      <c r="Y38" s="121"/>
      <c r="Z38" s="121"/>
      <c r="AA38" s="121"/>
      <c r="AB38" s="121"/>
      <c r="AC38" s="121"/>
      <c r="AD38" s="121"/>
      <c r="AE38" s="121"/>
      <c r="AF38" s="121"/>
      <c r="AG38" s="121"/>
      <c r="AH38" s="121"/>
      <c r="AI38" s="121"/>
      <c r="AJ38" s="121"/>
      <c r="AK38" s="121"/>
      <c r="AL38" s="121"/>
      <c r="AM38" s="121"/>
    </row>
    <row r="39" spans="1:39" ht="21.75" customHeight="1">
      <c r="A39" s="145"/>
      <c r="B39" s="146"/>
      <c r="C39" s="147"/>
      <c r="D39" s="121"/>
      <c r="E39" s="121"/>
      <c r="F39" s="121"/>
      <c r="G39" s="121"/>
      <c r="H39" s="121"/>
      <c r="I39" s="121"/>
      <c r="J39" s="121"/>
      <c r="K39" s="121"/>
      <c r="L39" s="121"/>
      <c r="M39" s="121"/>
      <c r="N39" s="121"/>
      <c r="O39" s="121"/>
      <c r="P39" s="121"/>
      <c r="Q39" s="121"/>
      <c r="R39" s="121"/>
      <c r="S39" s="121"/>
      <c r="T39" s="121"/>
      <c r="U39" s="121"/>
      <c r="V39" s="121"/>
      <c r="W39" s="121"/>
      <c r="X39" s="121"/>
      <c r="Y39" s="121"/>
      <c r="Z39" s="121"/>
      <c r="AA39" s="121"/>
      <c r="AB39" s="121"/>
      <c r="AC39" s="121"/>
      <c r="AD39" s="121"/>
      <c r="AE39" s="121"/>
      <c r="AF39" s="121"/>
      <c r="AG39" s="121"/>
      <c r="AH39" s="121"/>
      <c r="AI39" s="121"/>
      <c r="AJ39" s="121"/>
      <c r="AK39" s="121"/>
      <c r="AL39" s="121"/>
      <c r="AM39" s="121"/>
    </row>
    <row r="40" spans="1:39" ht="21.75" customHeight="1">
      <c r="A40" s="145"/>
      <c r="B40" s="146"/>
      <c r="C40" s="147"/>
      <c r="D40" s="121"/>
      <c r="E40" s="121"/>
      <c r="F40" s="121"/>
      <c r="G40" s="121"/>
      <c r="H40" s="121"/>
      <c r="I40" s="121"/>
      <c r="J40" s="121"/>
      <c r="K40" s="121"/>
      <c r="L40" s="121"/>
      <c r="M40" s="121"/>
      <c r="N40" s="121"/>
      <c r="O40" s="121"/>
      <c r="P40" s="121"/>
      <c r="Q40" s="121"/>
      <c r="R40" s="121"/>
      <c r="S40" s="121"/>
      <c r="T40" s="121"/>
      <c r="U40" s="121"/>
      <c r="V40" s="121"/>
      <c r="W40" s="121"/>
      <c r="X40" s="121"/>
      <c r="Y40" s="121"/>
      <c r="Z40" s="121"/>
      <c r="AA40" s="121"/>
      <c r="AB40" s="121"/>
      <c r="AC40" s="121"/>
      <c r="AD40" s="121"/>
      <c r="AE40" s="121"/>
      <c r="AF40" s="121"/>
      <c r="AG40" s="121"/>
      <c r="AH40" s="121"/>
      <c r="AI40" s="121"/>
      <c r="AJ40" s="121"/>
      <c r="AK40" s="121"/>
      <c r="AL40" s="121"/>
      <c r="AM40" s="121"/>
    </row>
    <row r="41" spans="1:39" ht="21.75" customHeight="1">
      <c r="A41" s="145"/>
      <c r="B41" s="146"/>
      <c r="C41" s="147"/>
      <c r="D41" s="121"/>
      <c r="E41" s="121"/>
      <c r="F41" s="121"/>
      <c r="G41" s="121"/>
      <c r="H41" s="121"/>
      <c r="I41" s="121"/>
      <c r="J41" s="121"/>
      <c r="K41" s="121"/>
      <c r="L41" s="121"/>
      <c r="M41" s="121"/>
      <c r="N41" s="121"/>
      <c r="O41" s="121"/>
      <c r="P41" s="121"/>
      <c r="Q41" s="121"/>
      <c r="R41" s="121"/>
      <c r="S41" s="121"/>
      <c r="T41" s="121"/>
      <c r="U41" s="121"/>
      <c r="V41" s="121"/>
      <c r="W41" s="121"/>
      <c r="X41" s="121"/>
      <c r="Y41" s="121"/>
      <c r="Z41" s="121"/>
      <c r="AA41" s="121"/>
      <c r="AB41" s="121"/>
      <c r="AC41" s="121"/>
      <c r="AD41" s="121"/>
      <c r="AE41" s="121"/>
      <c r="AF41" s="121"/>
      <c r="AG41" s="121"/>
      <c r="AH41" s="121"/>
      <c r="AI41" s="121"/>
      <c r="AJ41" s="121"/>
      <c r="AK41" s="121"/>
      <c r="AL41" s="121"/>
      <c r="AM41" s="121"/>
    </row>
    <row r="42" spans="1:39" ht="21.75" customHeight="1">
      <c r="A42" s="145"/>
      <c r="B42" s="146"/>
      <c r="C42" s="147"/>
      <c r="D42" s="121"/>
      <c r="E42" s="121"/>
      <c r="F42" s="121"/>
      <c r="G42" s="121"/>
      <c r="H42" s="121"/>
      <c r="I42" s="121"/>
      <c r="J42" s="121"/>
      <c r="K42" s="121"/>
      <c r="L42" s="121"/>
      <c r="M42" s="121"/>
      <c r="N42" s="121"/>
      <c r="O42" s="121"/>
      <c r="P42" s="121"/>
      <c r="Q42" s="121"/>
      <c r="R42" s="121"/>
      <c r="S42" s="121"/>
      <c r="T42" s="121"/>
      <c r="U42" s="121"/>
      <c r="V42" s="121"/>
      <c r="W42" s="121"/>
      <c r="X42" s="121"/>
      <c r="Y42" s="121"/>
      <c r="Z42" s="121"/>
      <c r="AA42" s="121"/>
      <c r="AB42" s="121"/>
      <c r="AC42" s="121"/>
      <c r="AD42" s="121"/>
      <c r="AE42" s="121"/>
      <c r="AF42" s="121"/>
      <c r="AG42" s="121"/>
      <c r="AH42" s="121"/>
      <c r="AI42" s="121"/>
      <c r="AJ42" s="121"/>
      <c r="AK42" s="121"/>
      <c r="AL42" s="121"/>
      <c r="AM42" s="121"/>
    </row>
    <row r="43" spans="1:39" ht="12.75" customHeight="1">
      <c r="A43" s="145"/>
      <c r="B43" s="146"/>
      <c r="C43" s="147"/>
      <c r="D43" s="121"/>
      <c r="E43" s="121"/>
      <c r="F43" s="121"/>
      <c r="G43" s="121"/>
      <c r="H43" s="121"/>
      <c r="I43" s="121"/>
      <c r="J43" s="121"/>
      <c r="K43" s="121"/>
      <c r="L43" s="121"/>
      <c r="M43" s="121"/>
      <c r="N43" s="121"/>
      <c r="O43" s="121"/>
      <c r="P43" s="121"/>
      <c r="Q43" s="121"/>
      <c r="R43" s="121"/>
      <c r="S43" s="121"/>
      <c r="T43" s="121"/>
      <c r="U43" s="121"/>
      <c r="V43" s="121"/>
      <c r="W43" s="121"/>
      <c r="X43" s="121"/>
      <c r="Y43" s="121"/>
      <c r="Z43" s="121"/>
      <c r="AA43" s="121"/>
      <c r="AB43" s="121"/>
      <c r="AC43" s="121"/>
      <c r="AD43" s="121"/>
      <c r="AE43" s="121"/>
      <c r="AF43" s="121"/>
      <c r="AG43" s="121"/>
      <c r="AH43" s="121"/>
      <c r="AI43" s="121"/>
      <c r="AJ43" s="121"/>
      <c r="AK43" s="121"/>
      <c r="AL43" s="121"/>
      <c r="AM43" s="121"/>
    </row>
    <row r="44" spans="1:39" ht="22" customHeight="1">
      <c r="A44" s="163" t="s">
        <v>177</v>
      </c>
      <c r="B44" s="163"/>
      <c r="C44" s="164"/>
      <c r="D44" s="131"/>
      <c r="E44" s="131"/>
      <c r="F44" s="131"/>
      <c r="G44" s="131"/>
      <c r="H44" s="131"/>
      <c r="I44" s="131"/>
      <c r="J44" s="131"/>
      <c r="K44" s="131"/>
      <c r="L44" s="131"/>
      <c r="M44" s="158"/>
      <c r="N44" s="131"/>
      <c r="O44" s="131"/>
      <c r="P44" s="131"/>
      <c r="Q44" s="131"/>
      <c r="R44" s="131"/>
      <c r="S44" s="131"/>
      <c r="T44" s="131"/>
      <c r="U44" s="158"/>
      <c r="V44" s="158"/>
      <c r="W44" s="158"/>
      <c r="X44" s="158"/>
      <c r="Y44" s="158"/>
      <c r="Z44" s="158"/>
      <c r="AA44" s="158"/>
      <c r="AB44" s="158"/>
      <c r="AC44" s="158"/>
      <c r="AD44" s="158"/>
      <c r="AE44" s="158"/>
      <c r="AF44" s="158"/>
      <c r="AG44" s="158"/>
      <c r="AH44" s="158"/>
      <c r="AI44" s="158"/>
      <c r="AJ44" s="158"/>
      <c r="AK44" s="158"/>
      <c r="AL44" s="158"/>
      <c r="AM44" s="158"/>
    </row>
  </sheetData>
  <mergeCells count="4">
    <mergeCell ref="E5:AM5"/>
    <mergeCell ref="E6:AI6"/>
    <mergeCell ref="O7:AE7"/>
    <mergeCell ref="U8:AC8"/>
  </mergeCells>
  <pageMargins left="0.2" right="0.2" top="0.5" bottom="0.6" header="0.49" footer="0.4"/>
  <pageSetup paperSize="9" scale="60" firstPageNumber="9" orientation="landscape" useFirstPageNumber="1" horizontalDpi="1200" verticalDpi="1200" r:id="rId1"/>
  <headerFooter>
    <oddFooter>&amp;R&amp;13&amp;P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8DA43A7-EFD2-4EBA-9C49-71B90997410D}">
  <dimension ref="A1:AM48"/>
  <sheetViews>
    <sheetView topLeftCell="E28" zoomScale="85" zoomScaleNormal="85" zoomScaleSheetLayoutView="40" zoomScalePageLayoutView="60" workbookViewId="0">
      <selection activeCell="AM48" sqref="AM48"/>
    </sheetView>
  </sheetViews>
  <sheetFormatPr defaultColWidth="9.09765625" defaultRowHeight="21.75" customHeight="1"/>
  <cols>
    <col min="1" max="1" width="1.69921875" style="10" customWidth="1"/>
    <col min="2" max="2" width="36.296875" style="10" customWidth="1"/>
    <col min="3" max="3" width="8.8984375" style="10" customWidth="1"/>
    <col min="4" max="4" width="0.59765625" style="6" customWidth="1"/>
    <col min="5" max="5" width="11.3984375" style="6" customWidth="1"/>
    <col min="6" max="6" width="0.59765625" style="6" customWidth="1"/>
    <col min="7" max="7" width="12.59765625" style="6" customWidth="1"/>
    <col min="8" max="8" width="0.59765625" style="6" customWidth="1"/>
    <col min="9" max="9" width="14.59765625" style="6" customWidth="1"/>
    <col min="10" max="10" width="0.59765625" style="6" customWidth="1"/>
    <col min="11" max="11" width="11.8984375" style="6" customWidth="1"/>
    <col min="12" max="12" width="0.59765625" style="4" customWidth="1"/>
    <col min="13" max="13" width="12.59765625" style="2" customWidth="1"/>
    <col min="14" max="14" width="0.59765625" style="2" customWidth="1"/>
    <col min="15" max="15" width="13.69921875" style="6" bestFit="1" customWidth="1"/>
    <col min="16" max="16" width="0.59765625" style="6" customWidth="1"/>
    <col min="17" max="17" width="14.3984375" style="6" customWidth="1"/>
    <col min="18" max="18" width="0.59765625" style="6" customWidth="1"/>
    <col min="19" max="19" width="15.3984375" style="6" bestFit="1" customWidth="1"/>
    <col min="20" max="20" width="0.59765625" style="6" customWidth="1"/>
    <col min="21" max="21" width="15.8984375" style="4" customWidth="1"/>
    <col min="22" max="22" width="0.59765625" style="4" customWidth="1"/>
    <col min="23" max="23" width="14" style="4" bestFit="1" customWidth="1"/>
    <col min="24" max="24" width="0.59765625" style="4" customWidth="1"/>
    <col min="25" max="25" width="12" style="4" customWidth="1"/>
    <col min="26" max="26" width="0.59765625" style="4" customWidth="1"/>
    <col min="27" max="27" width="13.09765625" style="4" customWidth="1"/>
    <col min="28" max="28" width="0.59765625" style="4" customWidth="1"/>
    <col min="29" max="29" width="11.09765625" style="4" customWidth="1"/>
    <col min="30" max="30" width="0.59765625" style="4" customWidth="1"/>
    <col min="31" max="31" width="13.3984375" style="4" customWidth="1"/>
    <col min="32" max="32" width="0.59765625" style="6" customWidth="1"/>
    <col min="33" max="33" width="10.69921875" style="6" customWidth="1"/>
    <col min="34" max="34" width="0.59765625" style="6" customWidth="1"/>
    <col min="35" max="35" width="13" style="6" customWidth="1"/>
    <col min="36" max="36" width="0.59765625" style="6" customWidth="1"/>
    <col min="37" max="37" width="11" style="6" customWidth="1"/>
    <col min="38" max="38" width="0.59765625" style="6" customWidth="1"/>
    <col min="39" max="39" width="11.296875" style="6" customWidth="1"/>
    <col min="40" max="16384" width="9.09765625" style="10"/>
  </cols>
  <sheetData>
    <row r="1" spans="1:39" ht="21.75" customHeight="1">
      <c r="A1" s="72" t="s">
        <v>38</v>
      </c>
      <c r="L1" s="38"/>
      <c r="M1" s="3"/>
      <c r="N1" s="3"/>
      <c r="U1" s="38"/>
      <c r="V1" s="38"/>
      <c r="W1" s="38"/>
      <c r="X1" s="38"/>
      <c r="Y1" s="38"/>
      <c r="Z1" s="38"/>
      <c r="AA1" s="38"/>
      <c r="AB1" s="38"/>
      <c r="AC1" s="38"/>
      <c r="AD1" s="38"/>
      <c r="AE1" s="38"/>
    </row>
    <row r="2" spans="1:39" ht="21.75" customHeight="1">
      <c r="A2" s="9" t="s">
        <v>220</v>
      </c>
      <c r="B2" s="9"/>
      <c r="C2" s="86"/>
      <c r="D2" s="87"/>
      <c r="E2" s="87"/>
      <c r="F2" s="87"/>
      <c r="G2" s="87"/>
      <c r="H2" s="87"/>
      <c r="I2" s="87"/>
      <c r="J2" s="87"/>
      <c r="K2" s="87"/>
      <c r="L2" s="87"/>
      <c r="M2" s="16"/>
      <c r="N2" s="87"/>
      <c r="O2" s="87"/>
      <c r="P2" s="87"/>
      <c r="Q2" s="87"/>
      <c r="R2" s="87"/>
      <c r="S2" s="87"/>
      <c r="T2" s="87"/>
      <c r="U2" s="16"/>
      <c r="V2" s="16"/>
      <c r="W2" s="16"/>
      <c r="X2" s="16"/>
      <c r="Y2" s="16"/>
      <c r="Z2" s="16"/>
      <c r="AA2" s="16"/>
      <c r="AB2" s="16"/>
      <c r="AC2" s="3"/>
      <c r="AD2" s="3"/>
      <c r="AE2" s="3"/>
      <c r="AF2" s="3"/>
      <c r="AG2" s="3"/>
      <c r="AH2" s="3"/>
      <c r="AI2" s="3"/>
      <c r="AJ2" s="3"/>
      <c r="AK2" s="18"/>
      <c r="AL2" s="3"/>
      <c r="AM2" s="18"/>
    </row>
    <row r="3" spans="1:39" ht="21.75" customHeight="1">
      <c r="A3" s="73" t="str">
        <f>'7-8 (9m)'!A3</f>
        <v>สำหรับงวดเก้าเดือนสิ้นสุดวันที่ 30 กันยายน พ.ศ. 2566</v>
      </c>
      <c r="B3" s="73"/>
      <c r="C3" s="88"/>
      <c r="D3" s="89"/>
      <c r="E3" s="89"/>
      <c r="F3" s="89"/>
      <c r="G3" s="89"/>
      <c r="H3" s="89"/>
      <c r="I3" s="89"/>
      <c r="J3" s="89"/>
      <c r="K3" s="89"/>
      <c r="L3" s="89"/>
      <c r="M3" s="23"/>
      <c r="N3" s="89"/>
      <c r="O3" s="89"/>
      <c r="P3" s="89"/>
      <c r="Q3" s="89"/>
      <c r="R3" s="89"/>
      <c r="S3" s="89"/>
      <c r="T3" s="89"/>
      <c r="U3" s="23"/>
      <c r="V3" s="23"/>
      <c r="W3" s="23"/>
      <c r="X3" s="23"/>
      <c r="Y3" s="23"/>
      <c r="Z3" s="23"/>
      <c r="AA3" s="23"/>
      <c r="AB3" s="23"/>
      <c r="AC3" s="39"/>
      <c r="AD3" s="39"/>
      <c r="AE3" s="39"/>
      <c r="AF3" s="39"/>
      <c r="AG3" s="39"/>
      <c r="AH3" s="39"/>
      <c r="AI3" s="39"/>
      <c r="AJ3" s="39"/>
      <c r="AK3" s="23"/>
      <c r="AL3" s="39"/>
      <c r="AM3" s="23"/>
    </row>
    <row r="4" spans="1:39" ht="21.75" customHeight="1">
      <c r="A4" s="9"/>
      <c r="B4" s="9"/>
      <c r="C4" s="86"/>
      <c r="D4" s="87"/>
      <c r="E4" s="87"/>
      <c r="F4" s="87"/>
      <c r="G4" s="87"/>
      <c r="H4" s="87"/>
      <c r="I4" s="87"/>
      <c r="J4" s="87"/>
      <c r="K4" s="87"/>
      <c r="L4" s="87"/>
      <c r="M4" s="16"/>
      <c r="N4" s="87"/>
      <c r="O4" s="87"/>
      <c r="P4" s="87"/>
      <c r="Q4" s="87"/>
      <c r="R4" s="87"/>
      <c r="S4" s="87"/>
      <c r="T4" s="87"/>
      <c r="U4" s="16"/>
      <c r="V4" s="16"/>
      <c r="W4" s="16"/>
      <c r="X4" s="16"/>
      <c r="Y4" s="16"/>
      <c r="Z4" s="16"/>
      <c r="AA4" s="16"/>
      <c r="AB4" s="16"/>
      <c r="AC4" s="3"/>
      <c r="AD4" s="3"/>
      <c r="AE4" s="3"/>
      <c r="AF4" s="3"/>
      <c r="AG4" s="3"/>
      <c r="AH4" s="3"/>
      <c r="AI4" s="3"/>
      <c r="AJ4" s="3"/>
      <c r="AK4" s="16"/>
      <c r="AL4" s="3"/>
      <c r="AM4" s="16"/>
    </row>
    <row r="5" spans="1:39" ht="21.75" customHeight="1">
      <c r="A5" s="77"/>
      <c r="B5" s="77"/>
      <c r="C5" s="77"/>
      <c r="D5" s="77"/>
      <c r="E5" s="182" t="s">
        <v>215</v>
      </c>
      <c r="F5" s="182"/>
      <c r="G5" s="182"/>
      <c r="H5" s="182"/>
      <c r="I5" s="182"/>
      <c r="J5" s="182"/>
      <c r="K5" s="182"/>
      <c r="L5" s="182"/>
      <c r="M5" s="182"/>
      <c r="N5" s="182"/>
      <c r="O5" s="182"/>
      <c r="P5" s="182"/>
      <c r="Q5" s="182"/>
      <c r="R5" s="182"/>
      <c r="S5" s="182"/>
      <c r="T5" s="182"/>
      <c r="U5" s="182"/>
      <c r="V5" s="182"/>
      <c r="W5" s="182"/>
      <c r="X5" s="182"/>
      <c r="Y5" s="182"/>
      <c r="Z5" s="182"/>
      <c r="AA5" s="182"/>
      <c r="AB5" s="182"/>
      <c r="AC5" s="182"/>
      <c r="AD5" s="182"/>
      <c r="AE5" s="182"/>
      <c r="AF5" s="182"/>
      <c r="AG5" s="182"/>
      <c r="AH5" s="182"/>
      <c r="AI5" s="182"/>
      <c r="AJ5" s="182"/>
      <c r="AK5" s="182"/>
      <c r="AL5" s="182"/>
      <c r="AM5" s="182"/>
    </row>
    <row r="6" spans="1:39" ht="21.75" customHeight="1">
      <c r="A6" s="77"/>
      <c r="B6" s="77"/>
      <c r="C6" s="77"/>
      <c r="D6" s="77"/>
      <c r="E6" s="182" t="s">
        <v>121</v>
      </c>
      <c r="F6" s="182"/>
      <c r="G6" s="182"/>
      <c r="H6" s="182"/>
      <c r="I6" s="182"/>
      <c r="J6" s="182"/>
      <c r="K6" s="182"/>
      <c r="L6" s="182"/>
      <c r="M6" s="182"/>
      <c r="N6" s="182"/>
      <c r="O6" s="182"/>
      <c r="P6" s="182"/>
      <c r="Q6" s="182"/>
      <c r="R6" s="182"/>
      <c r="S6" s="182"/>
      <c r="T6" s="182"/>
      <c r="U6" s="182"/>
      <c r="V6" s="182"/>
      <c r="W6" s="182"/>
      <c r="X6" s="182"/>
      <c r="Y6" s="182"/>
      <c r="Z6" s="182"/>
      <c r="AA6" s="182"/>
      <c r="AB6" s="182"/>
      <c r="AC6" s="182"/>
      <c r="AD6" s="182"/>
      <c r="AE6" s="182"/>
      <c r="AF6" s="182"/>
      <c r="AG6" s="182"/>
      <c r="AH6" s="182"/>
      <c r="AI6" s="182"/>
      <c r="AJ6" s="75"/>
      <c r="AK6" s="75"/>
      <c r="AL6" s="75"/>
      <c r="AM6" s="75"/>
    </row>
    <row r="7" spans="1:39" ht="21.75" customHeight="1">
      <c r="A7" s="77"/>
      <c r="B7" s="77"/>
      <c r="C7" s="77"/>
      <c r="D7" s="75"/>
      <c r="E7" s="75"/>
      <c r="F7" s="75"/>
      <c r="G7" s="75"/>
      <c r="H7" s="75"/>
      <c r="I7" s="75"/>
      <c r="J7" s="75"/>
      <c r="K7" s="75"/>
      <c r="L7" s="75"/>
      <c r="M7" s="75"/>
      <c r="N7" s="75"/>
      <c r="O7" s="182" t="s">
        <v>112</v>
      </c>
      <c r="P7" s="182"/>
      <c r="Q7" s="182"/>
      <c r="R7" s="182"/>
      <c r="S7" s="182"/>
      <c r="T7" s="182"/>
      <c r="U7" s="182"/>
      <c r="V7" s="182"/>
      <c r="W7" s="182"/>
      <c r="X7" s="182"/>
      <c r="Y7" s="182"/>
      <c r="Z7" s="182"/>
      <c r="AA7" s="182"/>
      <c r="AB7" s="182"/>
      <c r="AC7" s="182"/>
      <c r="AD7" s="182"/>
      <c r="AE7" s="182"/>
      <c r="AF7" s="75"/>
      <c r="AG7" s="75"/>
      <c r="AH7" s="75"/>
      <c r="AI7" s="75"/>
      <c r="AJ7" s="75"/>
      <c r="AK7" s="75"/>
      <c r="AL7" s="75"/>
      <c r="AM7" s="75"/>
    </row>
    <row r="8" spans="1:39" ht="21.75" customHeight="1">
      <c r="A8" s="77"/>
      <c r="B8" s="77"/>
      <c r="C8" s="77"/>
      <c r="D8" s="75"/>
      <c r="E8" s="75"/>
      <c r="F8" s="75"/>
      <c r="G8" s="75"/>
      <c r="H8" s="75"/>
      <c r="I8" s="75"/>
      <c r="J8" s="75"/>
      <c r="K8" s="75"/>
      <c r="L8" s="75"/>
      <c r="M8" s="75"/>
      <c r="N8" s="75"/>
      <c r="O8" s="75"/>
      <c r="P8" s="75"/>
      <c r="Q8" s="75"/>
      <c r="R8" s="75"/>
      <c r="S8" s="75"/>
      <c r="T8" s="75"/>
      <c r="U8" s="182" t="s">
        <v>158</v>
      </c>
      <c r="V8" s="182"/>
      <c r="W8" s="182"/>
      <c r="X8" s="182"/>
      <c r="Y8" s="182"/>
      <c r="Z8" s="182"/>
      <c r="AA8" s="182"/>
      <c r="AB8" s="182"/>
      <c r="AC8" s="182"/>
      <c r="AD8" s="75"/>
      <c r="AE8" s="75"/>
      <c r="AF8" s="75"/>
      <c r="AG8" s="75"/>
      <c r="AH8" s="75"/>
      <c r="AI8" s="75"/>
      <c r="AJ8" s="75"/>
      <c r="AK8" s="75"/>
      <c r="AL8" s="75"/>
      <c r="AM8" s="75"/>
    </row>
    <row r="9" spans="1:39" ht="21.75" customHeight="1">
      <c r="A9" s="77"/>
      <c r="B9" s="77"/>
      <c r="C9" s="77"/>
      <c r="D9" s="75"/>
      <c r="E9" s="75"/>
      <c r="F9" s="75"/>
      <c r="G9" s="75"/>
      <c r="H9" s="75"/>
      <c r="I9" s="75"/>
      <c r="J9" s="75"/>
      <c r="K9" s="75"/>
      <c r="L9" s="75"/>
      <c r="M9" s="75"/>
      <c r="N9" s="75"/>
      <c r="O9" s="75"/>
      <c r="P9" s="75"/>
      <c r="Q9" s="75"/>
      <c r="R9" s="75"/>
      <c r="S9" s="75"/>
      <c r="T9" s="75"/>
      <c r="U9" s="11" t="s">
        <v>163</v>
      </c>
      <c r="V9" s="75"/>
      <c r="W9" s="75"/>
      <c r="X9" s="75"/>
      <c r="Y9" s="75"/>
      <c r="Z9" s="75"/>
      <c r="AA9" s="75"/>
      <c r="AB9" s="75"/>
      <c r="AC9" s="75"/>
      <c r="AD9" s="75"/>
      <c r="AE9" s="75"/>
      <c r="AF9" s="75"/>
      <c r="AG9" s="75"/>
      <c r="AH9" s="75"/>
      <c r="AI9" s="75"/>
      <c r="AJ9" s="75"/>
      <c r="AK9" s="75"/>
      <c r="AL9" s="75"/>
      <c r="AM9" s="75"/>
    </row>
    <row r="10" spans="1:39" ht="21.75" customHeight="1">
      <c r="A10" s="77"/>
      <c r="B10" s="77"/>
      <c r="C10" s="77"/>
      <c r="D10" s="83"/>
      <c r="E10" s="83"/>
      <c r="F10" s="83"/>
      <c r="G10" s="83"/>
      <c r="H10" s="83"/>
      <c r="I10" s="1" t="s">
        <v>201</v>
      </c>
      <c r="J10" s="83"/>
      <c r="L10" s="83"/>
      <c r="M10" s="1"/>
      <c r="N10" s="83"/>
      <c r="O10" s="83"/>
      <c r="P10" s="83"/>
      <c r="Q10" s="11"/>
      <c r="R10" s="11"/>
      <c r="S10" s="11"/>
      <c r="T10" s="83"/>
      <c r="U10" s="11" t="s">
        <v>43</v>
      </c>
      <c r="V10" s="83"/>
      <c r="W10" s="11"/>
      <c r="X10" s="83"/>
      <c r="Y10" s="11"/>
      <c r="Z10" s="83"/>
      <c r="AA10" s="11"/>
      <c r="AB10" s="83"/>
      <c r="AC10" s="83"/>
      <c r="AD10" s="83"/>
      <c r="AE10" s="83"/>
      <c r="AF10" s="83"/>
      <c r="AG10" s="83"/>
      <c r="AH10" s="83"/>
      <c r="AI10" s="83"/>
      <c r="AJ10" s="83"/>
      <c r="AK10" s="83"/>
      <c r="AM10" s="11"/>
    </row>
    <row r="11" spans="1:39" s="77" customFormat="1" ht="21.75" customHeight="1">
      <c r="C11" s="90"/>
      <c r="D11" s="11"/>
      <c r="E11" s="11"/>
      <c r="F11" s="11"/>
      <c r="G11" s="11"/>
      <c r="H11" s="11"/>
      <c r="I11" s="11" t="s">
        <v>202</v>
      </c>
      <c r="J11" s="11"/>
      <c r="L11" s="11"/>
      <c r="N11" s="11"/>
      <c r="O11" s="11" t="s">
        <v>85</v>
      </c>
      <c r="P11" s="11"/>
      <c r="Q11" s="11" t="s">
        <v>245</v>
      </c>
      <c r="R11" s="11"/>
      <c r="S11" s="11"/>
      <c r="T11" s="11"/>
      <c r="U11" s="11" t="s">
        <v>181</v>
      </c>
      <c r="V11" s="11"/>
      <c r="W11" s="11"/>
      <c r="X11" s="11"/>
      <c r="Y11" s="11"/>
      <c r="Z11" s="11"/>
      <c r="AA11" s="11"/>
      <c r="AB11" s="11"/>
      <c r="AC11" s="11"/>
      <c r="AD11" s="11"/>
      <c r="AE11" s="76" t="s">
        <v>131</v>
      </c>
      <c r="AF11" s="11"/>
      <c r="AH11" s="11"/>
      <c r="AJ11" s="11"/>
      <c r="AK11" s="11"/>
      <c r="AM11" s="11"/>
    </row>
    <row r="12" spans="1:39" s="77" customFormat="1" ht="21.75" customHeight="1">
      <c r="C12" s="90"/>
      <c r="D12" s="30"/>
      <c r="E12" s="1"/>
      <c r="F12" s="30"/>
      <c r="G12" s="1"/>
      <c r="H12" s="1"/>
      <c r="I12" s="1" t="s">
        <v>203</v>
      </c>
      <c r="J12" s="30"/>
      <c r="L12" s="30"/>
      <c r="N12" s="1"/>
      <c r="O12" s="1" t="s">
        <v>169</v>
      </c>
      <c r="P12" s="30"/>
      <c r="Q12" s="11" t="s">
        <v>243</v>
      </c>
      <c r="R12" s="11"/>
      <c r="S12" s="1" t="s">
        <v>204</v>
      </c>
      <c r="T12" s="1"/>
      <c r="U12" s="11" t="s">
        <v>182</v>
      </c>
      <c r="V12" s="1"/>
      <c r="W12" s="11" t="s">
        <v>247</v>
      </c>
      <c r="X12" s="1"/>
      <c r="Y12" s="11" t="s">
        <v>172</v>
      </c>
      <c r="Z12" s="1"/>
      <c r="AA12" s="11" t="s">
        <v>195</v>
      </c>
      <c r="AB12" s="1"/>
      <c r="AC12" s="11"/>
      <c r="AD12" s="11"/>
      <c r="AE12" s="78" t="s">
        <v>149</v>
      </c>
      <c r="AG12" s="76" t="s">
        <v>145</v>
      </c>
      <c r="AI12" s="78" t="s">
        <v>63</v>
      </c>
      <c r="AJ12" s="11"/>
      <c r="AK12" s="78" t="s">
        <v>64</v>
      </c>
      <c r="AL12" s="11"/>
      <c r="AM12" s="11"/>
    </row>
    <row r="13" spans="1:39" s="77" customFormat="1" ht="21.75" customHeight="1">
      <c r="C13" s="90"/>
      <c r="D13" s="30"/>
      <c r="E13" s="1" t="s">
        <v>55</v>
      </c>
      <c r="F13" s="30"/>
      <c r="G13" s="1" t="s">
        <v>205</v>
      </c>
      <c r="H13" s="1"/>
      <c r="I13" s="1" t="s">
        <v>206</v>
      </c>
      <c r="J13" s="30"/>
      <c r="K13" s="11" t="s">
        <v>133</v>
      </c>
      <c r="L13" s="30"/>
      <c r="M13" s="11" t="s">
        <v>59</v>
      </c>
      <c r="N13" s="1"/>
      <c r="O13" s="1" t="s">
        <v>207</v>
      </c>
      <c r="P13" s="30"/>
      <c r="Q13" s="1" t="s">
        <v>244</v>
      </c>
      <c r="R13" s="1"/>
      <c r="S13" s="1" t="s">
        <v>208</v>
      </c>
      <c r="T13" s="1"/>
      <c r="U13" s="11" t="s">
        <v>194</v>
      </c>
      <c r="V13" s="1"/>
      <c r="W13" s="11" t="s">
        <v>248</v>
      </c>
      <c r="X13" s="1"/>
      <c r="Y13" s="11" t="s">
        <v>173</v>
      </c>
      <c r="Z13" s="1"/>
      <c r="AA13" s="11" t="s">
        <v>196</v>
      </c>
      <c r="AB13" s="1"/>
      <c r="AC13" s="1" t="s">
        <v>96</v>
      </c>
      <c r="AD13" s="1"/>
      <c r="AE13" s="76" t="s">
        <v>150</v>
      </c>
      <c r="AG13" s="78" t="s">
        <v>144</v>
      </c>
      <c r="AI13" s="76" t="s">
        <v>117</v>
      </c>
      <c r="AJ13" s="11"/>
      <c r="AK13" s="11" t="s">
        <v>65</v>
      </c>
      <c r="AM13" s="78" t="s">
        <v>63</v>
      </c>
    </row>
    <row r="14" spans="1:39" s="77" customFormat="1" ht="21.75" customHeight="1">
      <c r="C14" s="117" t="s">
        <v>0</v>
      </c>
      <c r="D14" s="30"/>
      <c r="E14" s="7" t="s">
        <v>56</v>
      </c>
      <c r="F14" s="30"/>
      <c r="G14" s="7" t="s">
        <v>209</v>
      </c>
      <c r="H14" s="1"/>
      <c r="I14" s="7" t="s">
        <v>34</v>
      </c>
      <c r="J14" s="30"/>
      <c r="K14" s="79" t="s">
        <v>134</v>
      </c>
      <c r="L14" s="30"/>
      <c r="M14" s="79" t="s">
        <v>58</v>
      </c>
      <c r="N14" s="1"/>
      <c r="O14" s="7" t="s">
        <v>210</v>
      </c>
      <c r="P14" s="30"/>
      <c r="Q14" s="7" t="s">
        <v>74</v>
      </c>
      <c r="R14" s="1"/>
      <c r="S14" s="7" t="s">
        <v>211</v>
      </c>
      <c r="T14" s="1"/>
      <c r="U14" s="79" t="s">
        <v>162</v>
      </c>
      <c r="V14" s="1"/>
      <c r="W14" s="79" t="s">
        <v>249</v>
      </c>
      <c r="X14" s="1"/>
      <c r="Y14" s="79" t="s">
        <v>174</v>
      </c>
      <c r="Z14" s="1"/>
      <c r="AA14" s="79" t="s">
        <v>173</v>
      </c>
      <c r="AB14" s="1"/>
      <c r="AC14" s="7" t="s">
        <v>24</v>
      </c>
      <c r="AD14" s="1"/>
      <c r="AE14" s="81" t="s">
        <v>119</v>
      </c>
      <c r="AG14" s="79" t="s">
        <v>135</v>
      </c>
      <c r="AI14" s="79" t="s">
        <v>122</v>
      </c>
      <c r="AJ14" s="11"/>
      <c r="AK14" s="79" t="s">
        <v>66</v>
      </c>
      <c r="AM14" s="80" t="s">
        <v>119</v>
      </c>
    </row>
    <row r="15" spans="1:39" s="77" customFormat="1" ht="21.75" customHeight="1">
      <c r="D15" s="30"/>
      <c r="E15" s="1"/>
      <c r="F15" s="30"/>
      <c r="G15" s="1"/>
      <c r="H15" s="1"/>
      <c r="I15" s="30"/>
      <c r="J15" s="30"/>
      <c r="K15" s="11"/>
      <c r="L15" s="30"/>
      <c r="M15" s="11"/>
      <c r="N15" s="1"/>
      <c r="O15" s="30"/>
      <c r="P15" s="30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G15" s="11"/>
      <c r="AI15" s="11"/>
      <c r="AJ15" s="11"/>
      <c r="AK15" s="11"/>
      <c r="AM15" s="11"/>
    </row>
    <row r="16" spans="1:39" ht="21.75" customHeight="1">
      <c r="A16" s="5" t="s">
        <v>253</v>
      </c>
      <c r="B16" s="91"/>
      <c r="C16" s="92"/>
      <c r="D16" s="10"/>
      <c r="E16" s="6">
        <v>5275015</v>
      </c>
      <c r="F16" s="10"/>
      <c r="G16" s="6">
        <v>26306769</v>
      </c>
      <c r="H16" s="10"/>
      <c r="I16" s="6">
        <v>104789</v>
      </c>
      <c r="J16" s="10"/>
      <c r="K16" s="6">
        <v>599793</v>
      </c>
      <c r="L16" s="10"/>
      <c r="M16" s="6">
        <v>2386409</v>
      </c>
      <c r="N16" s="10"/>
      <c r="O16" s="6">
        <v>-755413</v>
      </c>
      <c r="P16" s="10"/>
      <c r="Q16" s="6">
        <v>-952882</v>
      </c>
      <c r="R16" s="10"/>
      <c r="S16" s="6">
        <v>267927</v>
      </c>
      <c r="T16" s="10"/>
      <c r="U16" s="6">
        <v>3482</v>
      </c>
      <c r="V16" s="6"/>
      <c r="W16" s="6">
        <v>12972265</v>
      </c>
      <c r="X16" s="6"/>
      <c r="Y16" s="6">
        <v>239695</v>
      </c>
      <c r="Z16" s="6"/>
      <c r="AA16" s="6">
        <v>57394</v>
      </c>
      <c r="AB16" s="6"/>
      <c r="AC16" s="6">
        <v>-4345360</v>
      </c>
      <c r="AD16" s="6"/>
      <c r="AE16" s="6">
        <f>SUM(O16:AC16)</f>
        <v>7487108</v>
      </c>
      <c r="AG16" s="6">
        <v>28899052</v>
      </c>
      <c r="AI16" s="36">
        <f>SUM(AG16,AE16,M16,K16,I16,G16,E16)</f>
        <v>71058935</v>
      </c>
      <c r="AK16" s="6">
        <v>11550035</v>
      </c>
      <c r="AM16" s="36">
        <f t="shared" ref="AM16" si="0">SUM(AI16:AK16)</f>
        <v>82608970</v>
      </c>
    </row>
    <row r="17" spans="1:39" s="72" customFormat="1" ht="6" customHeight="1">
      <c r="A17" s="5"/>
      <c r="B17" s="9"/>
      <c r="C17" s="93"/>
      <c r="D17" s="10"/>
      <c r="E17" s="6"/>
      <c r="F17" s="10"/>
      <c r="G17" s="6"/>
      <c r="H17" s="10"/>
      <c r="I17" s="6"/>
      <c r="J17" s="10"/>
      <c r="K17" s="6"/>
      <c r="L17" s="10"/>
      <c r="M17" s="6"/>
      <c r="N17" s="10"/>
      <c r="O17" s="6"/>
      <c r="P17" s="10"/>
      <c r="Q17" s="6"/>
      <c r="R17" s="10"/>
      <c r="S17" s="6"/>
      <c r="T17" s="10"/>
      <c r="U17" s="6"/>
      <c r="V17" s="6"/>
      <c r="W17" s="6"/>
      <c r="X17" s="6"/>
      <c r="Y17" s="6"/>
      <c r="Z17" s="6"/>
      <c r="AA17" s="6"/>
      <c r="AB17" s="6"/>
      <c r="AC17" s="6"/>
      <c r="AD17" s="6"/>
      <c r="AE17" s="6"/>
      <c r="AF17" s="6"/>
      <c r="AG17" s="6"/>
      <c r="AH17" s="6"/>
      <c r="AI17" s="6"/>
      <c r="AJ17" s="6"/>
      <c r="AK17" s="6"/>
      <c r="AL17" s="6"/>
      <c r="AM17" s="6"/>
    </row>
    <row r="18" spans="1:39" s="72" customFormat="1" ht="21.75" customHeight="1">
      <c r="A18" s="61" t="s">
        <v>118</v>
      </c>
      <c r="B18" s="10"/>
      <c r="C18" s="93"/>
      <c r="D18" s="3"/>
      <c r="E18" s="3"/>
      <c r="F18" s="3"/>
      <c r="G18" s="3"/>
      <c r="H18" s="3"/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  <c r="Z18" s="3"/>
      <c r="AA18" s="3"/>
      <c r="AB18" s="3"/>
      <c r="AC18" s="3"/>
      <c r="AD18" s="3"/>
      <c r="AE18" s="6"/>
      <c r="AF18" s="8"/>
      <c r="AG18" s="6"/>
      <c r="AH18" s="8"/>
      <c r="AI18" s="6"/>
      <c r="AJ18" s="94"/>
      <c r="AK18" s="95"/>
      <c r="AL18" s="94"/>
      <c r="AM18" s="94"/>
    </row>
    <row r="19" spans="1:39" ht="21.75" customHeight="1">
      <c r="A19" s="50" t="s">
        <v>213</v>
      </c>
      <c r="C19" s="93">
        <v>16</v>
      </c>
      <c r="D19" s="8"/>
      <c r="E19" s="8">
        <v>320783</v>
      </c>
      <c r="F19" s="8"/>
      <c r="G19" s="8">
        <v>7572831</v>
      </c>
      <c r="H19" s="8"/>
      <c r="I19" s="8">
        <v>0</v>
      </c>
      <c r="J19" s="8"/>
      <c r="K19" s="8">
        <v>0</v>
      </c>
      <c r="L19" s="8"/>
      <c r="M19" s="8">
        <v>0</v>
      </c>
      <c r="N19" s="8"/>
      <c r="O19" s="8">
        <v>0</v>
      </c>
      <c r="P19" s="8"/>
      <c r="Q19" s="8">
        <v>0</v>
      </c>
      <c r="R19" s="8"/>
      <c r="S19" s="8">
        <v>0</v>
      </c>
      <c r="T19" s="8"/>
      <c r="U19" s="8">
        <v>0</v>
      </c>
      <c r="V19" s="8"/>
      <c r="W19" s="8">
        <v>0</v>
      </c>
      <c r="X19" s="8"/>
      <c r="Y19" s="8">
        <v>0</v>
      </c>
      <c r="Z19" s="8"/>
      <c r="AA19" s="8">
        <v>0</v>
      </c>
      <c r="AB19" s="8"/>
      <c r="AC19" s="8">
        <v>0</v>
      </c>
      <c r="AD19" s="8"/>
      <c r="AE19" s="6">
        <f>SUM(O19:AC19)</f>
        <v>0</v>
      </c>
      <c r="AF19" s="8"/>
      <c r="AG19" s="8">
        <v>0</v>
      </c>
      <c r="AH19" s="94"/>
      <c r="AI19" s="36">
        <f t="shared" ref="AI19:AI28" si="1">SUM(AG19,AE19,M19,K19,I19,G19,E19)</f>
        <v>7893614</v>
      </c>
      <c r="AJ19" s="8"/>
      <c r="AK19" s="8">
        <v>0</v>
      </c>
      <c r="AL19" s="8"/>
      <c r="AM19" s="8">
        <f t="shared" ref="AM19" si="2">SUM(AI19:AK19)</f>
        <v>7893614</v>
      </c>
    </row>
    <row r="20" spans="1:39" ht="21.75" customHeight="1">
      <c r="A20" s="50" t="s">
        <v>257</v>
      </c>
      <c r="C20" s="93"/>
      <c r="D20" s="8"/>
      <c r="E20" s="8"/>
      <c r="F20" s="8"/>
      <c r="G20" s="8"/>
      <c r="H20" s="8"/>
      <c r="I20" s="8"/>
      <c r="J20" s="8"/>
      <c r="K20" s="8"/>
      <c r="L20" s="8"/>
      <c r="M20" s="8"/>
      <c r="N20" s="8"/>
      <c r="O20" s="8"/>
      <c r="P20" s="8"/>
      <c r="Q20" s="8"/>
      <c r="R20" s="8"/>
      <c r="S20" s="8"/>
      <c r="T20" s="8"/>
      <c r="U20" s="8"/>
      <c r="V20" s="8"/>
      <c r="W20" s="8"/>
      <c r="X20" s="8"/>
      <c r="Y20" s="8"/>
      <c r="Z20" s="8"/>
      <c r="AA20" s="8"/>
      <c r="AB20" s="8"/>
      <c r="AC20" s="8"/>
      <c r="AD20" s="8"/>
      <c r="AE20" s="8"/>
      <c r="AF20" s="8"/>
      <c r="AG20" s="8"/>
      <c r="AH20" s="94"/>
      <c r="AI20" s="36"/>
      <c r="AJ20" s="8"/>
      <c r="AK20" s="8"/>
      <c r="AL20" s="8"/>
      <c r="AM20" s="8"/>
    </row>
    <row r="21" spans="1:39" ht="21.75" customHeight="1">
      <c r="A21" s="50"/>
      <c r="B21" s="10" t="s">
        <v>92</v>
      </c>
      <c r="C21" s="93">
        <v>12</v>
      </c>
      <c r="D21" s="8"/>
      <c r="E21" s="8">
        <v>0</v>
      </c>
      <c r="F21" s="8"/>
      <c r="G21" s="8">
        <v>0</v>
      </c>
      <c r="H21" s="8"/>
      <c r="I21" s="8">
        <v>0</v>
      </c>
      <c r="J21" s="8"/>
      <c r="K21" s="8">
        <v>0</v>
      </c>
      <c r="L21" s="8"/>
      <c r="M21" s="8">
        <v>4214</v>
      </c>
      <c r="N21" s="8"/>
      <c r="O21" s="8">
        <v>0</v>
      </c>
      <c r="P21" s="8"/>
      <c r="Q21" s="8">
        <v>-1236998</v>
      </c>
      <c r="R21" s="8"/>
      <c r="S21" s="8">
        <v>0</v>
      </c>
      <c r="T21" s="8"/>
      <c r="U21" s="8">
        <v>0</v>
      </c>
      <c r="V21" s="8"/>
      <c r="W21" s="8">
        <v>296837</v>
      </c>
      <c r="X21" s="8"/>
      <c r="Y21" s="8">
        <v>0</v>
      </c>
      <c r="Z21" s="8"/>
      <c r="AA21" s="8">
        <v>0</v>
      </c>
      <c r="AB21" s="8"/>
      <c r="AC21" s="8">
        <v>0</v>
      </c>
      <c r="AD21" s="8"/>
      <c r="AE21" s="6">
        <f t="shared" ref="AE21:AE28" si="3">SUM(O21:AC21)</f>
        <v>-940161</v>
      </c>
      <c r="AF21" s="8"/>
      <c r="AG21" s="8">
        <v>0</v>
      </c>
      <c r="AH21" s="94"/>
      <c r="AI21" s="36">
        <f t="shared" ref="AI21" si="4">SUM(AG21,AE21,M21,K21,I21,G21,E21)</f>
        <v>-935947</v>
      </c>
      <c r="AJ21" s="8"/>
      <c r="AK21" s="8">
        <v>-1740160</v>
      </c>
      <c r="AL21" s="8"/>
      <c r="AM21" s="8">
        <f t="shared" ref="AM21" si="5">SUM(AI21:AK21)</f>
        <v>-2676107</v>
      </c>
    </row>
    <row r="22" spans="1:39" ht="21.75" customHeight="1">
      <c r="A22" s="50" t="s">
        <v>283</v>
      </c>
      <c r="C22" s="93">
        <v>23</v>
      </c>
      <c r="D22" s="8"/>
      <c r="E22" s="8">
        <v>0</v>
      </c>
      <c r="F22" s="8"/>
      <c r="G22" s="8">
        <v>0</v>
      </c>
      <c r="H22" s="8"/>
      <c r="I22" s="8">
        <v>0</v>
      </c>
      <c r="J22" s="8"/>
      <c r="K22" s="8">
        <v>0</v>
      </c>
      <c r="L22" s="8"/>
      <c r="M22" s="8">
        <v>0</v>
      </c>
      <c r="N22" s="8"/>
      <c r="O22" s="8">
        <v>0</v>
      </c>
      <c r="P22" s="8"/>
      <c r="Q22" s="8">
        <v>0</v>
      </c>
      <c r="R22" s="8"/>
      <c r="S22" s="8">
        <v>0</v>
      </c>
      <c r="T22" s="8"/>
      <c r="U22" s="8">
        <v>0</v>
      </c>
      <c r="V22" s="8"/>
      <c r="W22" s="8">
        <v>0</v>
      </c>
      <c r="X22" s="8"/>
      <c r="Y22" s="8">
        <v>0</v>
      </c>
      <c r="Z22" s="8"/>
      <c r="AA22" s="8">
        <v>0</v>
      </c>
      <c r="AB22" s="8"/>
      <c r="AC22" s="8">
        <v>0</v>
      </c>
      <c r="AD22" s="8"/>
      <c r="AE22" s="6">
        <f t="shared" ref="AE22" si="6">SUM(O22:AC22)</f>
        <v>0</v>
      </c>
      <c r="AF22" s="8"/>
      <c r="AG22" s="8">
        <v>0</v>
      </c>
      <c r="AH22" s="94"/>
      <c r="AI22" s="36">
        <f t="shared" ref="AI22" si="7">SUM(AG22,AE22,M22,K22,I22,G22,E22)</f>
        <v>0</v>
      </c>
      <c r="AJ22" s="8"/>
      <c r="AK22" s="8">
        <v>305471</v>
      </c>
      <c r="AL22" s="8"/>
      <c r="AM22" s="8">
        <f t="shared" ref="AM22" si="8">SUM(AI22:AK22)</f>
        <v>305471</v>
      </c>
    </row>
    <row r="23" spans="1:39" ht="21.75" customHeight="1">
      <c r="A23" s="50" t="s">
        <v>265</v>
      </c>
      <c r="C23" s="93"/>
      <c r="D23" s="8"/>
      <c r="E23" s="8">
        <v>0</v>
      </c>
      <c r="F23" s="8"/>
      <c r="G23" s="8">
        <v>0</v>
      </c>
      <c r="H23" s="8"/>
      <c r="I23" s="8">
        <v>0</v>
      </c>
      <c r="J23" s="8"/>
      <c r="K23" s="8">
        <v>0</v>
      </c>
      <c r="L23" s="8"/>
      <c r="M23" s="8">
        <v>31861</v>
      </c>
      <c r="N23" s="8"/>
      <c r="O23" s="8">
        <v>0</v>
      </c>
      <c r="P23" s="8"/>
      <c r="Q23" s="8">
        <v>0</v>
      </c>
      <c r="R23" s="8"/>
      <c r="S23" s="8">
        <v>0</v>
      </c>
      <c r="T23" s="8"/>
      <c r="U23" s="8">
        <v>0</v>
      </c>
      <c r="V23" s="8"/>
      <c r="W23" s="8">
        <v>-25780</v>
      </c>
      <c r="X23" s="8"/>
      <c r="Y23" s="8">
        <v>0</v>
      </c>
      <c r="Z23" s="8"/>
      <c r="AA23" s="8">
        <v>0</v>
      </c>
      <c r="AB23" s="8"/>
      <c r="AC23" s="8">
        <v>0</v>
      </c>
      <c r="AD23" s="8"/>
      <c r="AE23" s="6">
        <f t="shared" si="3"/>
        <v>-25780</v>
      </c>
      <c r="AF23" s="8"/>
      <c r="AG23" s="8">
        <v>0</v>
      </c>
      <c r="AH23" s="94"/>
      <c r="AI23" s="36">
        <f t="shared" ref="AI23" si="9">SUM(AG23,AE23,M23,K23,I23,G23,E23)</f>
        <v>6081</v>
      </c>
      <c r="AJ23" s="8"/>
      <c r="AK23" s="8">
        <v>0</v>
      </c>
      <c r="AL23" s="8"/>
      <c r="AM23" s="8">
        <f t="shared" ref="AM23" si="10">SUM(AI23:AK23)</f>
        <v>6081</v>
      </c>
    </row>
    <row r="24" spans="1:39" ht="21.75" customHeight="1">
      <c r="A24" s="50" t="s">
        <v>264</v>
      </c>
      <c r="C24" s="93">
        <v>20</v>
      </c>
      <c r="D24" s="8"/>
      <c r="E24" s="8">
        <v>0</v>
      </c>
      <c r="F24" s="8"/>
      <c r="G24" s="8">
        <v>0</v>
      </c>
      <c r="H24" s="8"/>
      <c r="I24" s="8">
        <v>0</v>
      </c>
      <c r="J24" s="8"/>
      <c r="K24" s="8">
        <v>0</v>
      </c>
      <c r="L24" s="8"/>
      <c r="M24" s="8">
        <v>-2729012</v>
      </c>
      <c r="N24" s="8"/>
      <c r="O24" s="8">
        <v>0</v>
      </c>
      <c r="P24" s="8"/>
      <c r="Q24" s="8">
        <v>0</v>
      </c>
      <c r="R24" s="8"/>
      <c r="S24" s="8">
        <v>0</v>
      </c>
      <c r="T24" s="8"/>
      <c r="U24" s="8">
        <v>0</v>
      </c>
      <c r="V24" s="8"/>
      <c r="W24" s="8">
        <v>0</v>
      </c>
      <c r="X24" s="8"/>
      <c r="Y24" s="8">
        <v>0</v>
      </c>
      <c r="Z24" s="8"/>
      <c r="AA24" s="8">
        <v>0</v>
      </c>
      <c r="AB24" s="8"/>
      <c r="AC24" s="8">
        <v>0</v>
      </c>
      <c r="AD24" s="8"/>
      <c r="AE24" s="6">
        <f t="shared" si="3"/>
        <v>0</v>
      </c>
      <c r="AF24" s="8"/>
      <c r="AG24" s="8">
        <v>0</v>
      </c>
      <c r="AH24" s="94"/>
      <c r="AI24" s="36">
        <f t="shared" ref="AI24" si="11">SUM(AG24,AE24,M24,K24,I24,G24,E24)</f>
        <v>-2729012</v>
      </c>
      <c r="AJ24" s="8"/>
      <c r="AK24" s="8">
        <v>-51012</v>
      </c>
      <c r="AL24" s="8"/>
      <c r="AM24" s="8">
        <f t="shared" ref="AM24" si="12">SUM(AI24:AK24)</f>
        <v>-2780024</v>
      </c>
    </row>
    <row r="25" spans="1:39" ht="21.75" customHeight="1">
      <c r="A25" s="50" t="s">
        <v>132</v>
      </c>
      <c r="B25" s="13"/>
      <c r="C25" s="93">
        <v>21</v>
      </c>
      <c r="D25" s="8"/>
      <c r="E25" s="8">
        <v>0</v>
      </c>
      <c r="F25" s="8"/>
      <c r="G25" s="8">
        <v>0</v>
      </c>
      <c r="H25" s="8"/>
      <c r="I25" s="8">
        <v>0</v>
      </c>
      <c r="J25" s="8"/>
      <c r="K25" s="8">
        <v>0</v>
      </c>
      <c r="L25" s="8"/>
      <c r="M25" s="8">
        <v>0</v>
      </c>
      <c r="N25" s="8"/>
      <c r="O25" s="8">
        <v>0</v>
      </c>
      <c r="P25" s="8"/>
      <c r="Q25" s="8">
        <v>0</v>
      </c>
      <c r="R25" s="8"/>
      <c r="S25" s="8">
        <v>0</v>
      </c>
      <c r="T25" s="96"/>
      <c r="U25" s="8">
        <v>0</v>
      </c>
      <c r="V25" s="96"/>
      <c r="W25" s="8">
        <v>0</v>
      </c>
      <c r="X25" s="96"/>
      <c r="Y25" s="8">
        <v>0</v>
      </c>
      <c r="Z25" s="96"/>
      <c r="AA25" s="8">
        <v>0</v>
      </c>
      <c r="AB25" s="96"/>
      <c r="AC25" s="8">
        <v>0</v>
      </c>
      <c r="AD25" s="8"/>
      <c r="AE25" s="6">
        <f t="shared" si="3"/>
        <v>0</v>
      </c>
      <c r="AF25" s="8"/>
      <c r="AG25" s="8">
        <v>10429492</v>
      </c>
      <c r="AH25" s="94"/>
      <c r="AI25" s="36">
        <f t="shared" ref="AI25:AI27" si="13">SUM(AG25,AE25,M25,K25,I25,G25,E25)</f>
        <v>10429492</v>
      </c>
      <c r="AJ25" s="8"/>
      <c r="AK25" s="8">
        <v>0</v>
      </c>
      <c r="AL25" s="8"/>
      <c r="AM25" s="8">
        <f t="shared" ref="AM25:AM28" si="14">SUM(AI25:AK25)</f>
        <v>10429492</v>
      </c>
    </row>
    <row r="26" spans="1:39" ht="21.75" customHeight="1">
      <c r="A26" s="50" t="s">
        <v>263</v>
      </c>
      <c r="B26" s="13"/>
      <c r="C26" s="93">
        <v>21</v>
      </c>
      <c r="D26" s="8"/>
      <c r="E26" s="8">
        <v>0</v>
      </c>
      <c r="F26" s="8"/>
      <c r="G26" s="8">
        <v>0</v>
      </c>
      <c r="H26" s="8"/>
      <c r="I26" s="8">
        <v>0</v>
      </c>
      <c r="J26" s="8"/>
      <c r="K26" s="8">
        <v>0</v>
      </c>
      <c r="L26" s="8"/>
      <c r="M26" s="8">
        <v>-2146252</v>
      </c>
      <c r="N26" s="8"/>
      <c r="O26" s="8">
        <v>0</v>
      </c>
      <c r="P26" s="8"/>
      <c r="Q26" s="8">
        <v>0</v>
      </c>
      <c r="R26" s="8"/>
      <c r="S26" s="8">
        <v>0</v>
      </c>
      <c r="T26" s="96"/>
      <c r="U26" s="8">
        <v>0</v>
      </c>
      <c r="V26" s="96"/>
      <c r="W26" s="8">
        <v>0</v>
      </c>
      <c r="X26" s="96"/>
      <c r="Y26" s="8">
        <v>0</v>
      </c>
      <c r="Z26" s="96"/>
      <c r="AA26" s="8">
        <v>0</v>
      </c>
      <c r="AB26" s="96"/>
      <c r="AC26" s="8">
        <v>0</v>
      </c>
      <c r="AD26" s="8"/>
      <c r="AE26" s="6">
        <f t="shared" si="3"/>
        <v>0</v>
      </c>
      <c r="AF26" s="8"/>
      <c r="AG26" s="8">
        <v>-8281418</v>
      </c>
      <c r="AH26" s="94"/>
      <c r="AI26" s="36">
        <f t="shared" ref="AI26" si="15">SUM(AG26,AE26,M26,K26,I26,G26,E26)</f>
        <v>-10427670</v>
      </c>
      <c r="AJ26" s="8"/>
      <c r="AK26" s="8">
        <v>0</v>
      </c>
      <c r="AL26" s="8"/>
      <c r="AM26" s="8">
        <f t="shared" ref="AM26" si="16">SUM(AI26:AK26)</f>
        <v>-10427670</v>
      </c>
    </row>
    <row r="27" spans="1:39" ht="21.75" customHeight="1">
      <c r="A27" s="50" t="s">
        <v>137</v>
      </c>
      <c r="B27" s="13"/>
      <c r="C27" s="93"/>
      <c r="D27" s="36"/>
      <c r="E27" s="8">
        <v>0</v>
      </c>
      <c r="F27" s="8"/>
      <c r="G27" s="8">
        <v>0</v>
      </c>
      <c r="H27" s="8"/>
      <c r="I27" s="8">
        <v>0</v>
      </c>
      <c r="J27" s="8"/>
      <c r="K27" s="8">
        <v>0</v>
      </c>
      <c r="L27" s="8"/>
      <c r="M27" s="8">
        <v>-1510858</v>
      </c>
      <c r="N27" s="8"/>
      <c r="O27" s="8">
        <v>0</v>
      </c>
      <c r="P27" s="8"/>
      <c r="Q27" s="8">
        <v>0</v>
      </c>
      <c r="R27" s="8"/>
      <c r="S27" s="8">
        <v>0</v>
      </c>
      <c r="T27" s="96"/>
      <c r="U27" s="8">
        <v>0</v>
      </c>
      <c r="V27" s="96"/>
      <c r="W27" s="8">
        <v>0</v>
      </c>
      <c r="X27" s="96"/>
      <c r="Y27" s="8">
        <v>0</v>
      </c>
      <c r="Z27" s="96"/>
      <c r="AA27" s="8">
        <v>0</v>
      </c>
      <c r="AB27" s="96"/>
      <c r="AC27" s="8">
        <v>0</v>
      </c>
      <c r="AD27" s="8"/>
      <c r="AE27" s="6">
        <f t="shared" si="3"/>
        <v>0</v>
      </c>
      <c r="AF27" s="8"/>
      <c r="AG27" s="8">
        <v>0</v>
      </c>
      <c r="AH27" s="94"/>
      <c r="AI27" s="36">
        <f t="shared" si="13"/>
        <v>-1510858</v>
      </c>
      <c r="AJ27" s="8"/>
      <c r="AK27" s="8">
        <v>0</v>
      </c>
      <c r="AL27" s="8"/>
      <c r="AM27" s="8">
        <f t="shared" si="14"/>
        <v>-1510858</v>
      </c>
    </row>
    <row r="28" spans="1:39" ht="21.75" customHeight="1">
      <c r="A28" s="50" t="s">
        <v>160</v>
      </c>
      <c r="B28" s="13"/>
      <c r="C28" s="93"/>
      <c r="D28" s="10"/>
      <c r="E28" s="67">
        <v>0</v>
      </c>
      <c r="F28" s="10"/>
      <c r="G28" s="67">
        <v>0</v>
      </c>
      <c r="H28" s="10"/>
      <c r="I28" s="67">
        <v>0</v>
      </c>
      <c r="J28" s="10"/>
      <c r="K28" s="67">
        <v>0</v>
      </c>
      <c r="L28" s="10"/>
      <c r="M28" s="67">
        <v>4422987</v>
      </c>
      <c r="N28" s="10"/>
      <c r="O28" s="67">
        <v>0</v>
      </c>
      <c r="P28" s="10"/>
      <c r="Q28" s="67">
        <v>0</v>
      </c>
      <c r="R28" s="10"/>
      <c r="S28" s="67">
        <v>0</v>
      </c>
      <c r="T28" s="10"/>
      <c r="U28" s="67">
        <v>-1552</v>
      </c>
      <c r="V28" s="6"/>
      <c r="W28" s="67">
        <v>0</v>
      </c>
      <c r="X28" s="6"/>
      <c r="Y28" s="67">
        <v>-23487</v>
      </c>
      <c r="Z28" s="6"/>
      <c r="AA28" s="67">
        <v>-324540</v>
      </c>
      <c r="AB28" s="6"/>
      <c r="AC28" s="67">
        <v>-611291</v>
      </c>
      <c r="AD28" s="6"/>
      <c r="AE28" s="67">
        <f t="shared" si="3"/>
        <v>-960870</v>
      </c>
      <c r="AG28" s="67">
        <v>0</v>
      </c>
      <c r="AI28" s="37">
        <f t="shared" si="1"/>
        <v>3462117</v>
      </c>
      <c r="AK28" s="67">
        <v>762120</v>
      </c>
      <c r="AM28" s="82">
        <f t="shared" si="14"/>
        <v>4224237</v>
      </c>
    </row>
    <row r="29" spans="1:39" ht="6" customHeight="1">
      <c r="A29" s="50"/>
      <c r="B29" s="13"/>
      <c r="C29" s="92"/>
      <c r="D29" s="10"/>
      <c r="E29" s="10"/>
      <c r="F29" s="10"/>
      <c r="G29" s="10"/>
      <c r="H29" s="10"/>
      <c r="I29" s="10"/>
      <c r="J29" s="10"/>
      <c r="K29" s="10"/>
      <c r="L29" s="10"/>
      <c r="M29" s="10"/>
      <c r="N29" s="10"/>
      <c r="O29" s="10"/>
      <c r="P29" s="10"/>
      <c r="Q29" s="10"/>
      <c r="R29" s="10"/>
      <c r="S29" s="10"/>
      <c r="T29" s="10"/>
      <c r="U29" s="10"/>
      <c r="V29" s="10"/>
      <c r="W29" s="10"/>
      <c r="X29" s="10"/>
      <c r="Y29" s="10"/>
      <c r="Z29" s="10"/>
      <c r="AA29" s="10"/>
      <c r="AB29" s="10"/>
      <c r="AC29" s="10"/>
      <c r="AD29" s="10"/>
      <c r="AE29" s="10"/>
      <c r="AF29" s="10"/>
      <c r="AG29" s="10"/>
      <c r="AH29" s="10"/>
      <c r="AI29" s="10"/>
      <c r="AJ29" s="10"/>
      <c r="AK29" s="10"/>
    </row>
    <row r="30" spans="1:39" ht="21.75" customHeight="1" thickBot="1">
      <c r="A30" s="5" t="s">
        <v>280</v>
      </c>
      <c r="B30" s="91"/>
      <c r="C30" s="92"/>
      <c r="D30" s="3"/>
      <c r="E30" s="41">
        <f>SUM(E16:E28)</f>
        <v>5595798</v>
      </c>
      <c r="F30" s="3"/>
      <c r="G30" s="41">
        <f>SUM(G16:G28)</f>
        <v>33879600</v>
      </c>
      <c r="H30" s="3"/>
      <c r="I30" s="41">
        <f>SUM(I16:I28)</f>
        <v>104789</v>
      </c>
      <c r="J30" s="3"/>
      <c r="K30" s="41">
        <f>SUM(K16:K28)</f>
        <v>599793</v>
      </c>
      <c r="L30" s="3"/>
      <c r="M30" s="41">
        <f>SUM(M16:M28)</f>
        <v>459349</v>
      </c>
      <c r="N30" s="3"/>
      <c r="O30" s="41">
        <f>SUM(O16:O28)</f>
        <v>-755413</v>
      </c>
      <c r="P30" s="3"/>
      <c r="Q30" s="41">
        <f>SUM(Q16:Q28)</f>
        <v>-2189880</v>
      </c>
      <c r="R30" s="3"/>
      <c r="S30" s="41">
        <f>SUM(S16:S28)</f>
        <v>267927</v>
      </c>
      <c r="T30" s="3"/>
      <c r="U30" s="41">
        <f>SUM(U16:U28)</f>
        <v>1930</v>
      </c>
      <c r="V30" s="3"/>
      <c r="W30" s="41">
        <f>SUM(W16:W28)</f>
        <v>13243322</v>
      </c>
      <c r="X30" s="3"/>
      <c r="Y30" s="41">
        <f>SUM(Y16:Y28)</f>
        <v>216208</v>
      </c>
      <c r="Z30" s="3"/>
      <c r="AA30" s="41">
        <f>SUM(AA16:AA28)</f>
        <v>-267146</v>
      </c>
      <c r="AB30" s="3"/>
      <c r="AC30" s="41">
        <f>SUM(AC16:AC28)</f>
        <v>-4956651</v>
      </c>
      <c r="AD30" s="3"/>
      <c r="AE30" s="41">
        <f>SUM(AE16:AE28)</f>
        <v>5560297</v>
      </c>
      <c r="AF30" s="3"/>
      <c r="AG30" s="41">
        <f>SUM(AG16:AG28)</f>
        <v>31047126</v>
      </c>
      <c r="AH30" s="3"/>
      <c r="AI30" s="41">
        <f>SUM(AI16:AI28)</f>
        <v>77246752</v>
      </c>
      <c r="AJ30" s="3"/>
      <c r="AK30" s="41">
        <f>SUM(AK16:AK28)</f>
        <v>10826454</v>
      </c>
      <c r="AL30" s="3"/>
      <c r="AM30" s="41">
        <f>SUM(AM16:AM28)</f>
        <v>88073206</v>
      </c>
    </row>
    <row r="31" spans="1:39" ht="18.75" customHeight="1" thickTop="1">
      <c r="A31" s="5"/>
      <c r="B31" s="91"/>
      <c r="C31" s="92"/>
      <c r="D31" s="3"/>
      <c r="E31" s="3"/>
      <c r="F31" s="3"/>
      <c r="G31" s="3"/>
      <c r="H31" s="3"/>
      <c r="I31" s="3"/>
      <c r="J31" s="3"/>
      <c r="K31" s="3"/>
      <c r="L31" s="3"/>
      <c r="M31" s="3"/>
      <c r="N31" s="3"/>
      <c r="O31" s="3"/>
      <c r="P31" s="3"/>
      <c r="Q31" s="3"/>
      <c r="R31" s="3"/>
      <c r="S31" s="3"/>
      <c r="T31" s="3"/>
      <c r="U31" s="3"/>
      <c r="V31" s="3"/>
      <c r="W31" s="3"/>
      <c r="X31" s="3"/>
      <c r="Y31" s="3"/>
      <c r="Z31" s="3"/>
      <c r="AA31" s="3"/>
      <c r="AB31" s="3"/>
      <c r="AC31" s="3"/>
      <c r="AD31" s="3"/>
      <c r="AE31" s="3"/>
      <c r="AF31" s="3"/>
      <c r="AG31" s="3"/>
      <c r="AH31" s="3"/>
      <c r="AI31" s="3"/>
      <c r="AJ31" s="3"/>
      <c r="AK31" s="3"/>
      <c r="AL31" s="3"/>
      <c r="AM31" s="3"/>
    </row>
    <row r="32" spans="1:39" ht="21.75" customHeight="1">
      <c r="A32" s="50"/>
      <c r="B32" s="13"/>
      <c r="C32" s="93"/>
      <c r="D32" s="8"/>
      <c r="E32" s="8"/>
      <c r="F32" s="8"/>
      <c r="G32" s="8"/>
      <c r="H32" s="8"/>
      <c r="I32" s="8"/>
      <c r="J32" s="8"/>
      <c r="K32" s="8"/>
      <c r="L32" s="8"/>
      <c r="N32" s="8"/>
      <c r="O32" s="8"/>
      <c r="P32" s="8"/>
      <c r="Q32" s="8"/>
      <c r="R32" s="8"/>
      <c r="S32" s="8"/>
      <c r="T32" s="96"/>
      <c r="U32" s="8"/>
      <c r="V32" s="96"/>
      <c r="W32" s="8"/>
      <c r="X32" s="96"/>
      <c r="Y32" s="8"/>
      <c r="Z32" s="96"/>
      <c r="AA32" s="8"/>
      <c r="AB32" s="96"/>
      <c r="AC32" s="8"/>
      <c r="AD32" s="8"/>
      <c r="AE32" s="8"/>
      <c r="AF32" s="8"/>
      <c r="AG32" s="8"/>
      <c r="AH32" s="94"/>
      <c r="AJ32" s="8"/>
      <c r="AK32" s="8"/>
      <c r="AL32" s="8"/>
      <c r="AM32" s="8"/>
    </row>
    <row r="33" spans="1:39" ht="21.75" customHeight="1">
      <c r="A33" s="5"/>
      <c r="B33" s="91"/>
      <c r="C33" s="92"/>
      <c r="D33" s="3"/>
      <c r="E33" s="3"/>
      <c r="F33" s="3"/>
      <c r="G33" s="3"/>
      <c r="H33" s="3"/>
      <c r="I33" s="3"/>
      <c r="J33" s="3"/>
      <c r="K33" s="3"/>
      <c r="L33" s="3"/>
      <c r="M33" s="3"/>
      <c r="N33" s="3"/>
      <c r="O33" s="3"/>
      <c r="P33" s="3"/>
      <c r="Q33" s="3"/>
      <c r="R33" s="3"/>
      <c r="S33" s="3"/>
      <c r="T33" s="3"/>
      <c r="U33" s="3"/>
      <c r="V33" s="3"/>
      <c r="W33" s="3"/>
      <c r="X33" s="3"/>
      <c r="Y33" s="3"/>
      <c r="Z33" s="3"/>
      <c r="AA33" s="3"/>
      <c r="AB33" s="3"/>
      <c r="AC33" s="3"/>
      <c r="AD33" s="3"/>
      <c r="AE33" s="3"/>
      <c r="AF33" s="3"/>
      <c r="AG33" s="3"/>
      <c r="AH33" s="3"/>
      <c r="AI33" s="3"/>
      <c r="AJ33" s="3"/>
      <c r="AK33" s="3"/>
      <c r="AL33" s="3"/>
      <c r="AM33" s="3"/>
    </row>
    <row r="34" spans="1:39" ht="21.75" customHeight="1">
      <c r="A34" s="5"/>
      <c r="B34" s="91"/>
      <c r="C34" s="92"/>
      <c r="D34" s="3"/>
      <c r="E34" s="3"/>
      <c r="F34" s="3"/>
      <c r="G34" s="3"/>
      <c r="H34" s="3"/>
      <c r="I34" s="3"/>
      <c r="J34" s="3"/>
      <c r="K34" s="3"/>
      <c r="L34" s="3"/>
      <c r="M34" s="3"/>
      <c r="N34" s="3"/>
      <c r="O34" s="3"/>
      <c r="P34" s="3"/>
      <c r="Q34" s="3"/>
      <c r="R34" s="3"/>
      <c r="S34" s="3"/>
      <c r="T34" s="3"/>
      <c r="U34" s="3"/>
      <c r="V34" s="3"/>
      <c r="W34" s="3"/>
      <c r="X34" s="3"/>
      <c r="Y34" s="3"/>
      <c r="Z34" s="3"/>
      <c r="AA34" s="3"/>
      <c r="AB34" s="3"/>
      <c r="AC34" s="3"/>
      <c r="AD34" s="3"/>
      <c r="AE34" s="3"/>
      <c r="AF34" s="3"/>
      <c r="AG34" s="3"/>
      <c r="AH34" s="3"/>
      <c r="AI34" s="3"/>
      <c r="AJ34" s="3"/>
      <c r="AK34" s="3"/>
      <c r="AL34" s="3"/>
      <c r="AM34" s="3"/>
    </row>
    <row r="35" spans="1:39" ht="21.75" customHeight="1">
      <c r="A35" s="5"/>
      <c r="B35" s="91"/>
      <c r="C35" s="92"/>
      <c r="D35" s="3"/>
      <c r="E35" s="3"/>
      <c r="F35" s="3"/>
      <c r="G35" s="3"/>
      <c r="H35" s="3"/>
      <c r="I35" s="3"/>
      <c r="J35" s="3"/>
      <c r="K35" s="3"/>
      <c r="L35" s="3"/>
      <c r="M35" s="3"/>
      <c r="N35" s="3"/>
      <c r="O35" s="3"/>
      <c r="P35" s="3"/>
      <c r="Q35" s="3"/>
      <c r="R35" s="3"/>
      <c r="S35" s="3"/>
      <c r="T35" s="3"/>
      <c r="U35" s="3"/>
      <c r="V35" s="3"/>
      <c r="W35" s="3"/>
      <c r="X35" s="3"/>
      <c r="Y35" s="3"/>
      <c r="Z35" s="3"/>
      <c r="AA35" s="3"/>
      <c r="AB35" s="3"/>
      <c r="AC35" s="3"/>
      <c r="AD35" s="3"/>
      <c r="AE35" s="3"/>
      <c r="AF35" s="3"/>
      <c r="AG35" s="3"/>
      <c r="AH35" s="3"/>
      <c r="AI35" s="3"/>
      <c r="AJ35" s="3"/>
      <c r="AK35" s="3"/>
      <c r="AL35" s="3"/>
      <c r="AM35" s="3"/>
    </row>
    <row r="36" spans="1:39" ht="21.75" customHeight="1">
      <c r="A36" s="5"/>
      <c r="B36" s="91"/>
      <c r="C36" s="92"/>
      <c r="D36" s="3"/>
      <c r="E36" s="3"/>
      <c r="F36" s="3"/>
      <c r="G36" s="3"/>
      <c r="H36" s="3"/>
      <c r="I36" s="3"/>
      <c r="J36" s="3"/>
      <c r="K36" s="3"/>
      <c r="L36" s="3"/>
      <c r="M36" s="3"/>
      <c r="N36" s="3"/>
      <c r="O36" s="3"/>
      <c r="P36" s="3"/>
      <c r="Q36" s="3"/>
      <c r="R36" s="3"/>
      <c r="S36" s="3"/>
      <c r="T36" s="3"/>
      <c r="U36" s="3"/>
      <c r="V36" s="3"/>
      <c r="W36" s="3"/>
      <c r="X36" s="3"/>
      <c r="Y36" s="3"/>
      <c r="Z36" s="3"/>
      <c r="AA36" s="3"/>
      <c r="AB36" s="3"/>
      <c r="AC36" s="3"/>
      <c r="AD36" s="3"/>
      <c r="AE36" s="3"/>
      <c r="AF36" s="3"/>
      <c r="AG36" s="3"/>
      <c r="AH36" s="3"/>
      <c r="AI36" s="3"/>
      <c r="AJ36" s="3"/>
      <c r="AK36" s="3"/>
      <c r="AL36" s="3"/>
      <c r="AM36" s="3"/>
    </row>
    <row r="37" spans="1:39" ht="21.75" customHeight="1">
      <c r="A37" s="5"/>
      <c r="B37" s="91"/>
      <c r="C37" s="92"/>
      <c r="D37" s="3"/>
      <c r="E37" s="3"/>
      <c r="F37" s="3"/>
      <c r="G37" s="3"/>
      <c r="H37" s="3"/>
      <c r="I37" s="3"/>
      <c r="J37" s="3"/>
      <c r="K37" s="3"/>
      <c r="L37" s="3"/>
      <c r="M37" s="3"/>
      <c r="N37" s="3"/>
      <c r="O37" s="3"/>
      <c r="P37" s="3"/>
      <c r="Q37" s="3"/>
      <c r="R37" s="3"/>
      <c r="S37" s="3"/>
      <c r="T37" s="3"/>
      <c r="U37" s="3"/>
      <c r="V37" s="3"/>
      <c r="W37" s="3"/>
      <c r="X37" s="3"/>
      <c r="Y37" s="3"/>
      <c r="Z37" s="3"/>
      <c r="AA37" s="3"/>
      <c r="AB37" s="3"/>
      <c r="AC37" s="3"/>
      <c r="AD37" s="3"/>
      <c r="AE37" s="3"/>
      <c r="AF37" s="3"/>
      <c r="AG37" s="3"/>
      <c r="AH37" s="3"/>
      <c r="AI37" s="3"/>
      <c r="AJ37" s="3"/>
      <c r="AK37" s="3"/>
      <c r="AL37" s="3"/>
      <c r="AM37" s="3"/>
    </row>
    <row r="38" spans="1:39" ht="21.75" customHeight="1">
      <c r="A38" s="5"/>
      <c r="B38" s="91"/>
      <c r="C38" s="92"/>
      <c r="D38" s="3"/>
      <c r="E38" s="3"/>
      <c r="F38" s="3"/>
      <c r="G38" s="3"/>
      <c r="H38" s="3"/>
      <c r="I38" s="3"/>
      <c r="J38" s="3"/>
      <c r="K38" s="3"/>
      <c r="L38" s="3"/>
      <c r="M38" s="3"/>
      <c r="N38" s="3"/>
      <c r="O38" s="3"/>
      <c r="P38" s="3"/>
      <c r="Q38" s="3"/>
      <c r="R38" s="3"/>
      <c r="S38" s="3"/>
      <c r="T38" s="3"/>
      <c r="U38" s="3"/>
      <c r="V38" s="3"/>
      <c r="W38" s="3"/>
      <c r="X38" s="3"/>
      <c r="Y38" s="3"/>
      <c r="Z38" s="3"/>
      <c r="AA38" s="3"/>
      <c r="AB38" s="3"/>
      <c r="AC38" s="3"/>
      <c r="AD38" s="3"/>
      <c r="AE38" s="3"/>
      <c r="AF38" s="3"/>
      <c r="AG38" s="3"/>
      <c r="AH38" s="3"/>
      <c r="AI38" s="3"/>
      <c r="AJ38" s="3"/>
      <c r="AK38" s="3"/>
      <c r="AL38" s="3"/>
      <c r="AM38" s="3"/>
    </row>
    <row r="39" spans="1:39" ht="21.75" customHeight="1">
      <c r="A39" s="5"/>
      <c r="B39" s="91"/>
      <c r="C39" s="92"/>
      <c r="D39" s="3"/>
      <c r="E39" s="3"/>
      <c r="F39" s="3"/>
      <c r="G39" s="3"/>
      <c r="H39" s="3"/>
      <c r="I39" s="3"/>
      <c r="J39" s="3"/>
      <c r="K39" s="3"/>
      <c r="L39" s="3"/>
      <c r="M39" s="3"/>
      <c r="N39" s="3"/>
      <c r="O39" s="3"/>
      <c r="P39" s="3"/>
      <c r="Q39" s="3"/>
      <c r="R39" s="3"/>
      <c r="S39" s="3"/>
      <c r="T39" s="3"/>
      <c r="U39" s="3"/>
      <c r="V39" s="3"/>
      <c r="W39" s="3"/>
      <c r="X39" s="3"/>
      <c r="Y39" s="3"/>
      <c r="Z39" s="3"/>
      <c r="AA39" s="3"/>
      <c r="AB39" s="3"/>
      <c r="AC39" s="3"/>
      <c r="AD39" s="3"/>
      <c r="AE39" s="3"/>
      <c r="AF39" s="3"/>
      <c r="AG39" s="3"/>
      <c r="AH39" s="3"/>
      <c r="AI39" s="3"/>
      <c r="AJ39" s="3"/>
      <c r="AK39" s="3"/>
      <c r="AL39" s="3"/>
      <c r="AM39" s="3"/>
    </row>
    <row r="40" spans="1:39" ht="21.75" customHeight="1">
      <c r="A40" s="5"/>
      <c r="B40" s="91"/>
      <c r="C40" s="92"/>
      <c r="D40" s="3"/>
      <c r="E40" s="3"/>
      <c r="F40" s="3"/>
      <c r="G40" s="3"/>
      <c r="H40" s="3"/>
      <c r="I40" s="3"/>
      <c r="J40" s="3"/>
      <c r="K40" s="3"/>
      <c r="L40" s="3"/>
      <c r="M40" s="3"/>
      <c r="N40" s="3"/>
      <c r="O40" s="3"/>
      <c r="P40" s="3"/>
      <c r="Q40" s="3"/>
      <c r="R40" s="3"/>
      <c r="S40" s="3"/>
      <c r="T40" s="3"/>
      <c r="U40" s="3"/>
      <c r="V40" s="3"/>
      <c r="W40" s="3"/>
      <c r="X40" s="3"/>
      <c r="Y40" s="3"/>
      <c r="Z40" s="3"/>
      <c r="AA40" s="3"/>
      <c r="AB40" s="3"/>
      <c r="AC40" s="3"/>
      <c r="AD40" s="3"/>
      <c r="AE40" s="3"/>
      <c r="AF40" s="3"/>
      <c r="AG40" s="3"/>
      <c r="AH40" s="3"/>
      <c r="AI40" s="3"/>
      <c r="AJ40" s="3"/>
      <c r="AK40" s="3"/>
      <c r="AL40" s="3"/>
      <c r="AM40" s="3"/>
    </row>
    <row r="41" spans="1:39" ht="21.75" customHeight="1">
      <c r="A41" s="5"/>
      <c r="B41" s="91"/>
      <c r="C41" s="92"/>
      <c r="D41" s="3"/>
      <c r="E41" s="3"/>
      <c r="F41" s="3"/>
      <c r="G41" s="3"/>
      <c r="H41" s="3"/>
      <c r="I41" s="3"/>
      <c r="J41" s="3"/>
      <c r="K41" s="3"/>
      <c r="L41" s="3"/>
      <c r="M41" s="3"/>
      <c r="N41" s="3"/>
      <c r="O41" s="3"/>
      <c r="P41" s="3"/>
      <c r="Q41" s="3"/>
      <c r="R41" s="3"/>
      <c r="S41" s="3"/>
      <c r="T41" s="3"/>
      <c r="U41" s="3"/>
      <c r="V41" s="3"/>
      <c r="W41" s="3"/>
      <c r="X41" s="3"/>
      <c r="Y41" s="3"/>
      <c r="Z41" s="3"/>
      <c r="AA41" s="3"/>
      <c r="AB41" s="3"/>
      <c r="AC41" s="3"/>
      <c r="AD41" s="3"/>
      <c r="AE41" s="3"/>
      <c r="AF41" s="3"/>
      <c r="AG41" s="3"/>
      <c r="AH41" s="3"/>
      <c r="AI41" s="3"/>
      <c r="AJ41" s="3"/>
      <c r="AK41" s="3"/>
      <c r="AL41" s="3"/>
      <c r="AM41" s="3"/>
    </row>
    <row r="42" spans="1:39" ht="21.75" customHeight="1">
      <c r="A42" s="5"/>
      <c r="B42" s="91"/>
      <c r="C42" s="92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</row>
    <row r="43" spans="1:39" ht="21.75" customHeight="1">
      <c r="A43" s="5"/>
      <c r="B43" s="91"/>
      <c r="C43" s="92"/>
      <c r="D43" s="3"/>
      <c r="E43" s="3"/>
      <c r="F43" s="3"/>
      <c r="G43" s="3"/>
      <c r="H43" s="3"/>
      <c r="I43" s="3"/>
      <c r="J43" s="3"/>
      <c r="K43" s="3"/>
      <c r="L43" s="3"/>
      <c r="M43" s="3"/>
      <c r="N43" s="3"/>
      <c r="O43" s="3"/>
      <c r="P43" s="3"/>
      <c r="Q43" s="3"/>
      <c r="R43" s="3"/>
      <c r="S43" s="3"/>
      <c r="T43" s="3"/>
      <c r="U43" s="3"/>
      <c r="V43" s="3"/>
      <c r="W43" s="3"/>
      <c r="X43" s="3"/>
      <c r="Y43" s="3"/>
      <c r="Z43" s="3"/>
      <c r="AA43" s="3"/>
      <c r="AB43" s="3"/>
      <c r="AC43" s="3"/>
      <c r="AD43" s="3"/>
      <c r="AE43" s="3"/>
      <c r="AF43" s="3"/>
      <c r="AG43" s="3"/>
      <c r="AH43" s="3"/>
      <c r="AI43" s="3"/>
      <c r="AJ43" s="3"/>
      <c r="AK43" s="3"/>
      <c r="AL43" s="3"/>
      <c r="AM43" s="3"/>
    </row>
    <row r="44" spans="1:39" ht="21.75" customHeight="1">
      <c r="A44" s="5"/>
      <c r="B44" s="91"/>
      <c r="C44" s="92"/>
      <c r="D44" s="3"/>
      <c r="E44" s="3"/>
      <c r="F44" s="3"/>
      <c r="G44" s="3"/>
      <c r="H44" s="3"/>
      <c r="I44" s="3"/>
      <c r="J44" s="3"/>
      <c r="K44" s="3"/>
      <c r="L44" s="3"/>
      <c r="M44" s="3"/>
      <c r="N44" s="3"/>
      <c r="O44" s="3"/>
      <c r="P44" s="3"/>
      <c r="Q44" s="3"/>
      <c r="R44" s="3"/>
      <c r="S44" s="3"/>
      <c r="T44" s="3"/>
      <c r="U44" s="3"/>
      <c r="V44" s="3"/>
      <c r="W44" s="3"/>
      <c r="X44" s="3"/>
      <c r="Y44" s="3"/>
      <c r="Z44" s="3"/>
      <c r="AA44" s="3"/>
      <c r="AB44" s="3"/>
      <c r="AC44" s="3"/>
      <c r="AD44" s="3"/>
      <c r="AE44" s="3"/>
      <c r="AF44" s="3"/>
      <c r="AG44" s="3"/>
      <c r="AH44" s="3"/>
      <c r="AI44" s="3"/>
      <c r="AJ44" s="3"/>
      <c r="AK44" s="3"/>
      <c r="AL44" s="3"/>
      <c r="AM44" s="3"/>
    </row>
    <row r="45" spans="1:39" ht="21.75" customHeight="1">
      <c r="A45" s="5"/>
      <c r="B45" s="91"/>
      <c r="C45" s="92"/>
      <c r="D45" s="3"/>
      <c r="E45" s="3"/>
      <c r="F45" s="3"/>
      <c r="G45" s="3"/>
      <c r="H45" s="3"/>
      <c r="I45" s="3"/>
      <c r="J45" s="3"/>
      <c r="K45" s="3"/>
      <c r="L45" s="3"/>
      <c r="M45" s="3"/>
      <c r="N45" s="3"/>
      <c r="O45" s="3"/>
      <c r="P45" s="3"/>
      <c r="Q45" s="3"/>
      <c r="R45" s="3"/>
      <c r="S45" s="3"/>
      <c r="T45" s="3"/>
      <c r="U45" s="3"/>
      <c r="V45" s="3"/>
      <c r="W45" s="3"/>
      <c r="X45" s="3"/>
      <c r="Y45" s="3"/>
      <c r="Z45" s="3"/>
      <c r="AA45" s="3"/>
      <c r="AB45" s="3"/>
      <c r="AC45" s="3"/>
      <c r="AD45" s="3"/>
      <c r="AE45" s="3"/>
      <c r="AF45" s="3"/>
      <c r="AG45" s="3"/>
      <c r="AH45" s="3"/>
      <c r="AI45" s="3"/>
      <c r="AJ45" s="3"/>
      <c r="AK45" s="3"/>
      <c r="AL45" s="3"/>
      <c r="AM45" s="3"/>
    </row>
    <row r="46" spans="1:39" ht="21.75" customHeight="1">
      <c r="A46" s="5"/>
      <c r="B46" s="91"/>
      <c r="C46" s="92"/>
      <c r="D46" s="3"/>
      <c r="E46" s="3"/>
      <c r="F46" s="3"/>
      <c r="G46" s="3"/>
      <c r="H46" s="3"/>
      <c r="I46" s="3"/>
      <c r="J46" s="3"/>
      <c r="K46" s="3"/>
      <c r="L46" s="3"/>
      <c r="M46" s="3"/>
      <c r="N46" s="3"/>
      <c r="O46" s="3"/>
      <c r="P46" s="3"/>
      <c r="Q46" s="3"/>
      <c r="R46" s="3"/>
      <c r="S46" s="3"/>
      <c r="T46" s="3"/>
      <c r="U46" s="3"/>
      <c r="V46" s="3"/>
      <c r="W46" s="3"/>
      <c r="X46" s="3"/>
      <c r="Y46" s="3"/>
      <c r="Z46" s="3"/>
      <c r="AA46" s="3"/>
      <c r="AB46" s="3"/>
      <c r="AC46" s="3"/>
      <c r="AD46" s="3"/>
      <c r="AE46" s="3"/>
      <c r="AF46" s="3"/>
      <c r="AG46" s="3"/>
      <c r="AH46" s="3"/>
      <c r="AI46" s="3"/>
      <c r="AJ46" s="3"/>
      <c r="AK46" s="3"/>
      <c r="AL46" s="3"/>
      <c r="AM46" s="3"/>
    </row>
    <row r="47" spans="1:39" ht="12.75" customHeight="1">
      <c r="A47" s="5"/>
      <c r="B47" s="91"/>
      <c r="C47" s="92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  <c r="S47" s="3"/>
      <c r="T47" s="3"/>
      <c r="U47" s="3"/>
      <c r="V47" s="3"/>
      <c r="W47" s="3"/>
      <c r="X47" s="3"/>
      <c r="Y47" s="3"/>
      <c r="Z47" s="3"/>
      <c r="AA47" s="3"/>
      <c r="AB47" s="3"/>
      <c r="AC47" s="3"/>
      <c r="AD47" s="3"/>
      <c r="AE47" s="3"/>
      <c r="AF47" s="3"/>
      <c r="AG47" s="3"/>
      <c r="AH47" s="3"/>
      <c r="AI47" s="3"/>
      <c r="AJ47" s="3"/>
      <c r="AK47" s="3"/>
      <c r="AL47" s="3"/>
      <c r="AM47" s="3"/>
    </row>
    <row r="48" spans="1:39" ht="22.15" customHeight="1">
      <c r="A48" s="85" t="s">
        <v>177</v>
      </c>
      <c r="B48" s="85"/>
      <c r="C48" s="97"/>
      <c r="D48" s="39"/>
      <c r="E48" s="39"/>
      <c r="F48" s="39"/>
      <c r="G48" s="39"/>
      <c r="H48" s="39"/>
      <c r="I48" s="39"/>
      <c r="J48" s="39"/>
      <c r="K48" s="39"/>
      <c r="L48" s="39"/>
      <c r="M48" s="67"/>
      <c r="N48" s="39"/>
      <c r="O48" s="39"/>
      <c r="P48" s="39"/>
      <c r="Q48" s="39"/>
      <c r="R48" s="39"/>
      <c r="S48" s="39"/>
      <c r="T48" s="39"/>
      <c r="U48" s="67"/>
      <c r="V48" s="67"/>
      <c r="W48" s="67"/>
      <c r="X48" s="67"/>
      <c r="Y48" s="67"/>
      <c r="Z48" s="67"/>
      <c r="AA48" s="67"/>
      <c r="AB48" s="67"/>
      <c r="AC48" s="67"/>
      <c r="AD48" s="67"/>
      <c r="AE48" s="67"/>
      <c r="AF48" s="67"/>
      <c r="AG48" s="67"/>
      <c r="AH48" s="67"/>
      <c r="AI48" s="67"/>
      <c r="AJ48" s="67"/>
      <c r="AK48" s="67"/>
      <c r="AL48" s="67"/>
      <c r="AM48" s="67"/>
    </row>
  </sheetData>
  <mergeCells count="4">
    <mergeCell ref="E5:AM5"/>
    <mergeCell ref="E6:AI6"/>
    <mergeCell ref="O7:AE7"/>
    <mergeCell ref="U8:AC8"/>
  </mergeCells>
  <pageMargins left="0.2" right="0.2" top="0.5" bottom="0.6" header="0.49" footer="0.4"/>
  <pageSetup paperSize="9" scale="55" firstPageNumber="10" orientation="landscape" useFirstPageNumber="1" horizontalDpi="1200" verticalDpi="1200" r:id="rId1"/>
  <headerFooter>
    <oddFooter>&amp;R&amp;13&amp;P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B6C09A6-A046-442B-B144-C11983BA0A08}">
  <dimension ref="A1:Z33"/>
  <sheetViews>
    <sheetView topLeftCell="A22" zoomScaleNormal="100" zoomScaleSheetLayoutView="55" workbookViewId="0">
      <selection activeCell="Z33" sqref="Z33"/>
    </sheetView>
  </sheetViews>
  <sheetFormatPr defaultColWidth="12.59765625" defaultRowHeight="21.75" customHeight="1"/>
  <cols>
    <col min="1" max="1" width="33.8984375" style="10" customWidth="1"/>
    <col min="2" max="2" width="6.59765625" style="4" customWidth="1"/>
    <col min="3" max="3" width="1.8984375" style="4" customWidth="1"/>
    <col min="4" max="4" width="11.59765625" style="4" customWidth="1"/>
    <col min="5" max="5" width="0.69921875" style="4" customWidth="1"/>
    <col min="6" max="6" width="10" style="2" customWidth="1"/>
    <col min="7" max="7" width="0.69921875" style="2" customWidth="1"/>
    <col min="8" max="8" width="10.09765625" style="2" customWidth="1"/>
    <col min="9" max="9" width="0.69921875" style="2" customWidth="1"/>
    <col min="10" max="10" width="12.69921875" style="4" customWidth="1"/>
    <col min="11" max="11" width="0.69921875" style="4" customWidth="1"/>
    <col min="12" max="12" width="14.296875" style="6" customWidth="1"/>
    <col min="13" max="13" width="0.69921875" style="6" customWidth="1"/>
    <col min="14" max="14" width="14.69921875" style="6" customWidth="1"/>
    <col min="15" max="15" width="0.69921875" style="6" customWidth="1"/>
    <col min="16" max="16" width="12.8984375" style="6" customWidth="1"/>
    <col min="17" max="17" width="0.69921875" style="6" customWidth="1"/>
    <col min="18" max="18" width="11.69921875" style="6" customWidth="1"/>
    <col min="19" max="19" width="0.69921875" style="6" customWidth="1"/>
    <col min="20" max="20" width="12.296875" style="6" customWidth="1"/>
    <col min="21" max="21" width="0.69921875" style="6" customWidth="1"/>
    <col min="22" max="22" width="12.69921875" style="6" customWidth="1"/>
    <col min="23" max="23" width="0.69921875" style="6" customWidth="1"/>
    <col min="24" max="24" width="11.09765625" style="6" bestFit="1" customWidth="1"/>
    <col min="25" max="25" width="0.69921875" style="6" customWidth="1"/>
    <col min="26" max="26" width="11.09765625" style="6" customWidth="1"/>
    <col min="27" max="16384" width="12.59765625" style="10"/>
  </cols>
  <sheetData>
    <row r="1" spans="1:26" ht="21.75" customHeight="1">
      <c r="A1" s="72" t="s">
        <v>38</v>
      </c>
    </row>
    <row r="2" spans="1:26" ht="21.75" customHeight="1">
      <c r="A2" s="9" t="s">
        <v>220</v>
      </c>
      <c r="B2" s="16"/>
      <c r="C2" s="16"/>
      <c r="D2" s="16"/>
      <c r="E2" s="16"/>
      <c r="F2" s="3"/>
      <c r="G2" s="3"/>
      <c r="H2" s="3"/>
      <c r="I2" s="3"/>
      <c r="J2" s="18"/>
      <c r="K2" s="18"/>
    </row>
    <row r="3" spans="1:26" ht="21.75" customHeight="1">
      <c r="A3" s="73" t="str">
        <f>'7-8 (9m)'!A3</f>
        <v>สำหรับงวดเก้าเดือนสิ้นสุดวันที่ 30 กันยายน พ.ศ. 2566</v>
      </c>
      <c r="B3" s="23"/>
      <c r="C3" s="23"/>
      <c r="D3" s="23"/>
      <c r="E3" s="23"/>
      <c r="F3" s="39"/>
      <c r="G3" s="39"/>
      <c r="H3" s="39"/>
      <c r="I3" s="39"/>
      <c r="J3" s="23"/>
      <c r="K3" s="23"/>
      <c r="L3" s="67"/>
      <c r="M3" s="67"/>
      <c r="N3" s="67"/>
      <c r="O3" s="67"/>
      <c r="P3" s="67"/>
      <c r="Q3" s="67"/>
      <c r="R3" s="67"/>
      <c r="S3" s="67"/>
      <c r="T3" s="67"/>
      <c r="U3" s="67"/>
      <c r="V3" s="67"/>
      <c r="W3" s="67"/>
      <c r="X3" s="67"/>
      <c r="Y3" s="67"/>
      <c r="Z3" s="67"/>
    </row>
    <row r="4" spans="1:26" ht="21.75" customHeight="1">
      <c r="A4" s="74"/>
      <c r="B4" s="25"/>
      <c r="C4" s="25"/>
      <c r="D4" s="25"/>
      <c r="E4" s="25"/>
      <c r="F4" s="54"/>
      <c r="G4" s="54"/>
      <c r="H4" s="54"/>
      <c r="I4" s="54"/>
      <c r="J4" s="25"/>
      <c r="K4" s="16"/>
    </row>
    <row r="5" spans="1:26" ht="21.75" customHeight="1">
      <c r="A5" s="72"/>
      <c r="B5" s="72"/>
      <c r="C5" s="72"/>
      <c r="D5" s="182" t="s">
        <v>216</v>
      </c>
      <c r="E5" s="182"/>
      <c r="F5" s="182"/>
      <c r="G5" s="182"/>
      <c r="H5" s="182"/>
      <c r="I5" s="182"/>
      <c r="J5" s="182"/>
      <c r="K5" s="182"/>
      <c r="L5" s="182"/>
      <c r="M5" s="182"/>
      <c r="N5" s="182"/>
      <c r="O5" s="182"/>
      <c r="P5" s="182"/>
      <c r="Q5" s="182"/>
      <c r="R5" s="182"/>
      <c r="S5" s="182"/>
      <c r="T5" s="182"/>
      <c r="U5" s="182"/>
      <c r="V5" s="182"/>
      <c r="W5" s="182"/>
      <c r="X5" s="182"/>
      <c r="Y5" s="182"/>
      <c r="Z5" s="182"/>
    </row>
    <row r="6" spans="1:26" ht="21.75" customHeight="1">
      <c r="A6" s="72"/>
      <c r="B6" s="75"/>
      <c r="C6" s="75"/>
      <c r="D6" s="75"/>
      <c r="E6" s="75"/>
      <c r="F6" s="75"/>
      <c r="G6" s="75"/>
      <c r="H6" s="75"/>
      <c r="I6" s="75"/>
      <c r="J6" s="75"/>
      <c r="K6" s="75"/>
      <c r="L6" s="182" t="s">
        <v>112</v>
      </c>
      <c r="M6" s="182"/>
      <c r="N6" s="182"/>
      <c r="O6" s="182"/>
      <c r="P6" s="182"/>
      <c r="Q6" s="182"/>
      <c r="R6" s="182"/>
      <c r="S6" s="182"/>
      <c r="T6" s="182"/>
      <c r="U6" s="182"/>
      <c r="V6" s="182"/>
      <c r="W6" s="75"/>
      <c r="X6" s="75"/>
      <c r="Y6" s="75"/>
      <c r="Z6" s="75"/>
    </row>
    <row r="7" spans="1:26" ht="21.75" customHeight="1">
      <c r="A7" s="72"/>
      <c r="B7" s="75"/>
      <c r="C7" s="75"/>
      <c r="D7" s="75"/>
      <c r="E7" s="75"/>
      <c r="F7" s="75"/>
      <c r="G7" s="75"/>
      <c r="H7" s="75"/>
      <c r="I7" s="75"/>
      <c r="J7" s="75"/>
      <c r="K7" s="75"/>
      <c r="L7" s="75"/>
      <c r="M7" s="75"/>
      <c r="N7" s="183" t="s">
        <v>158</v>
      </c>
      <c r="O7" s="183"/>
      <c r="P7" s="183"/>
      <c r="Q7" s="183"/>
      <c r="R7" s="183"/>
      <c r="S7" s="183"/>
      <c r="T7" s="183"/>
      <c r="U7" s="55"/>
      <c r="V7" s="55"/>
      <c r="W7" s="75"/>
      <c r="X7" s="75"/>
      <c r="Y7" s="75"/>
      <c r="Z7" s="75"/>
    </row>
    <row r="8" spans="1:26" ht="21.75" customHeight="1">
      <c r="A8" s="9"/>
      <c r="B8" s="6"/>
      <c r="C8" s="3"/>
      <c r="D8" s="6"/>
      <c r="E8" s="3"/>
      <c r="F8" s="6"/>
      <c r="G8" s="6"/>
      <c r="H8" s="6"/>
      <c r="I8" s="6"/>
      <c r="J8" s="6"/>
      <c r="K8" s="6"/>
      <c r="N8" s="11" t="s">
        <v>163</v>
      </c>
    </row>
    <row r="9" spans="1:26" ht="21.75" customHeight="1">
      <c r="A9" s="72"/>
      <c r="B9" s="75"/>
      <c r="C9" s="75"/>
      <c r="D9" s="75"/>
      <c r="E9" s="75"/>
      <c r="F9" s="75"/>
      <c r="G9" s="75"/>
      <c r="H9" s="75"/>
      <c r="I9" s="75"/>
      <c r="J9" s="75"/>
      <c r="K9" s="75"/>
      <c r="L9" s="75"/>
      <c r="M9" s="75"/>
      <c r="N9" s="11" t="s">
        <v>43</v>
      </c>
      <c r="O9" s="55"/>
      <c r="P9" s="55"/>
      <c r="Q9" s="55"/>
      <c r="R9" s="55"/>
      <c r="S9" s="55"/>
      <c r="T9" s="11"/>
      <c r="U9" s="55"/>
      <c r="V9" s="55"/>
      <c r="W9" s="75"/>
      <c r="X9" s="75"/>
      <c r="Y9" s="75"/>
      <c r="Z9" s="75"/>
    </row>
    <row r="10" spans="1:26" ht="21.75" customHeight="1">
      <c r="A10" s="72"/>
      <c r="B10" s="75"/>
      <c r="C10" s="75"/>
      <c r="D10" s="75"/>
      <c r="E10" s="75"/>
      <c r="F10" s="75"/>
      <c r="G10" s="75"/>
      <c r="I10" s="75"/>
      <c r="K10" s="75"/>
      <c r="L10" s="11" t="s">
        <v>85</v>
      </c>
      <c r="M10" s="75"/>
      <c r="N10" s="11" t="s">
        <v>181</v>
      </c>
      <c r="O10" s="11"/>
      <c r="P10" s="11"/>
      <c r="Q10" s="11"/>
      <c r="R10" s="11"/>
      <c r="S10" s="11"/>
      <c r="T10" s="10"/>
      <c r="U10" s="11"/>
      <c r="V10" s="76" t="s">
        <v>131</v>
      </c>
      <c r="W10" s="10"/>
      <c r="X10" s="75"/>
      <c r="Y10" s="10"/>
      <c r="Z10" s="75"/>
    </row>
    <row r="11" spans="1:26" s="77" customFormat="1" ht="21.75" customHeight="1">
      <c r="B11" s="1"/>
      <c r="C11" s="30"/>
      <c r="D11" s="1"/>
      <c r="E11" s="30"/>
      <c r="F11" s="75"/>
      <c r="G11" s="30"/>
      <c r="I11" s="11"/>
      <c r="J11" s="11"/>
      <c r="K11" s="11"/>
      <c r="L11" s="11" t="s">
        <v>169</v>
      </c>
      <c r="M11" s="1"/>
      <c r="N11" s="11" t="s">
        <v>182</v>
      </c>
      <c r="O11" s="11"/>
      <c r="P11" s="11" t="s">
        <v>247</v>
      </c>
      <c r="Q11" s="11"/>
      <c r="R11" s="11" t="s">
        <v>172</v>
      </c>
      <c r="S11" s="11"/>
      <c r="T11" s="11" t="s">
        <v>195</v>
      </c>
      <c r="U11" s="11"/>
      <c r="V11" s="78" t="s">
        <v>149</v>
      </c>
      <c r="X11" s="11" t="s">
        <v>145</v>
      </c>
      <c r="Z11" s="11"/>
    </row>
    <row r="12" spans="1:26" s="77" customFormat="1" ht="21.75" customHeight="1">
      <c r="B12" s="1"/>
      <c r="C12" s="30"/>
      <c r="D12" s="1" t="s">
        <v>55</v>
      </c>
      <c r="E12" s="30"/>
      <c r="F12" s="1" t="s">
        <v>22</v>
      </c>
      <c r="G12" s="30"/>
      <c r="H12" s="11" t="s">
        <v>133</v>
      </c>
      <c r="I12" s="11"/>
      <c r="J12" s="11" t="s">
        <v>5</v>
      </c>
      <c r="K12" s="11"/>
      <c r="L12" s="11" t="s">
        <v>171</v>
      </c>
      <c r="M12" s="1"/>
      <c r="N12" s="11" t="s">
        <v>164</v>
      </c>
      <c r="O12" s="11"/>
      <c r="P12" s="11" t="s">
        <v>248</v>
      </c>
      <c r="Q12" s="11"/>
      <c r="R12" s="78" t="s">
        <v>186</v>
      </c>
      <c r="S12" s="11"/>
      <c r="T12" s="11" t="s">
        <v>196</v>
      </c>
      <c r="U12" s="11"/>
      <c r="V12" s="78" t="s">
        <v>150</v>
      </c>
      <c r="X12" s="11" t="s">
        <v>144</v>
      </c>
      <c r="Z12" s="11" t="s">
        <v>63</v>
      </c>
    </row>
    <row r="13" spans="1:26" s="77" customFormat="1" ht="21.75" customHeight="1">
      <c r="B13" s="1"/>
      <c r="C13" s="30"/>
      <c r="D13" s="7" t="s">
        <v>56</v>
      </c>
      <c r="E13" s="30"/>
      <c r="F13" s="7" t="s">
        <v>23</v>
      </c>
      <c r="G13" s="30"/>
      <c r="H13" s="79" t="s">
        <v>134</v>
      </c>
      <c r="I13" s="11"/>
      <c r="J13" s="79" t="s">
        <v>40</v>
      </c>
      <c r="K13" s="11"/>
      <c r="L13" s="7" t="s">
        <v>170</v>
      </c>
      <c r="M13" s="1"/>
      <c r="N13" s="79" t="s">
        <v>162</v>
      </c>
      <c r="O13" s="11"/>
      <c r="P13" s="79" t="s">
        <v>249</v>
      </c>
      <c r="Q13" s="11"/>
      <c r="R13" s="80" t="s">
        <v>185</v>
      </c>
      <c r="S13" s="11"/>
      <c r="T13" s="81" t="s">
        <v>173</v>
      </c>
      <c r="U13" s="11"/>
      <c r="V13" s="81" t="s">
        <v>119</v>
      </c>
      <c r="X13" s="79" t="s">
        <v>135</v>
      </c>
      <c r="Z13" s="79" t="s">
        <v>119</v>
      </c>
    </row>
    <row r="14" spans="1:26" s="77" customFormat="1" ht="21.75" customHeight="1">
      <c r="B14" s="1"/>
      <c r="C14" s="30"/>
      <c r="D14" s="1"/>
      <c r="E14" s="30"/>
      <c r="F14" s="1"/>
      <c r="G14" s="30"/>
      <c r="H14" s="30"/>
      <c r="I14" s="30"/>
      <c r="J14" s="11"/>
      <c r="K14" s="11"/>
      <c r="L14" s="11"/>
      <c r="M14" s="1"/>
      <c r="N14" s="11"/>
      <c r="O14" s="11"/>
      <c r="P14" s="11"/>
      <c r="Q14" s="11"/>
      <c r="R14" s="11"/>
      <c r="S14" s="11"/>
      <c r="T14" s="11"/>
      <c r="U14" s="11"/>
      <c r="X14" s="11"/>
      <c r="Z14" s="11"/>
    </row>
    <row r="15" spans="1:26" s="72" customFormat="1" ht="21.75" customHeight="1">
      <c r="A15" s="61" t="s">
        <v>250</v>
      </c>
      <c r="B15" s="1"/>
      <c r="C15" s="8"/>
      <c r="D15" s="3">
        <v>5213770</v>
      </c>
      <c r="E15" s="3"/>
      <c r="F15" s="3">
        <v>24867013</v>
      </c>
      <c r="G15" s="3"/>
      <c r="H15" s="3">
        <v>599793</v>
      </c>
      <c r="I15" s="3"/>
      <c r="J15" s="3">
        <v>8905688</v>
      </c>
      <c r="K15" s="6"/>
      <c r="L15" s="3">
        <v>-587398</v>
      </c>
      <c r="M15" s="3"/>
      <c r="N15" s="3">
        <v>3485</v>
      </c>
      <c r="O15" s="6"/>
      <c r="P15" s="3">
        <v>30068</v>
      </c>
      <c r="Q15" s="6"/>
      <c r="R15" s="3">
        <v>-1824546</v>
      </c>
      <c r="S15" s="6"/>
      <c r="T15" s="3">
        <v>-52643</v>
      </c>
      <c r="U15" s="6"/>
      <c r="V15" s="8">
        <f t="shared" ref="V15" si="0">SUM(L15:T15)</f>
        <v>-2431034</v>
      </c>
      <c r="W15" s="10"/>
      <c r="X15" s="3">
        <v>30888006</v>
      </c>
      <c r="Y15" s="10"/>
      <c r="Z15" s="8">
        <f>SUM(D15:J15,V15,X15)</f>
        <v>68043236</v>
      </c>
    </row>
    <row r="16" spans="1:26" s="72" customFormat="1" ht="6" customHeight="1">
      <c r="A16" s="61"/>
      <c r="B16" s="1"/>
      <c r="C16" s="8"/>
      <c r="D16" s="8"/>
      <c r="E16" s="8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8"/>
    </row>
    <row r="17" spans="1:26" ht="21.75" customHeight="1">
      <c r="A17" s="61" t="s">
        <v>118</v>
      </c>
      <c r="B17" s="1"/>
      <c r="C17" s="3"/>
      <c r="D17" s="10"/>
      <c r="E17" s="10"/>
      <c r="F17" s="10"/>
      <c r="G17" s="10"/>
      <c r="H17" s="10"/>
      <c r="I17" s="10"/>
      <c r="J17" s="10"/>
      <c r="K17" s="10"/>
      <c r="L17" s="10"/>
      <c r="M17" s="10"/>
      <c r="N17" s="10"/>
      <c r="O17" s="10"/>
      <c r="P17" s="10"/>
      <c r="Q17" s="10"/>
      <c r="R17" s="10"/>
      <c r="S17" s="10"/>
      <c r="T17" s="10"/>
      <c r="U17" s="10"/>
      <c r="V17" s="10"/>
      <c r="W17" s="10"/>
      <c r="X17" s="10"/>
      <c r="Y17" s="10"/>
      <c r="Z17" s="10"/>
    </row>
    <row r="18" spans="1:26" ht="21.75" customHeight="1">
      <c r="A18" s="13" t="s">
        <v>213</v>
      </c>
      <c r="B18" s="1"/>
      <c r="C18" s="3"/>
      <c r="D18" s="10">
        <v>61218</v>
      </c>
      <c r="E18" s="10"/>
      <c r="F18" s="8">
        <v>1413521</v>
      </c>
      <c r="G18" s="10"/>
      <c r="H18" s="8">
        <v>0</v>
      </c>
      <c r="I18" s="8"/>
      <c r="J18" s="8">
        <v>0</v>
      </c>
      <c r="K18" s="8"/>
      <c r="L18" s="8">
        <v>0</v>
      </c>
      <c r="M18" s="8"/>
      <c r="N18" s="8">
        <v>0</v>
      </c>
      <c r="O18" s="8"/>
      <c r="P18" s="8">
        <v>0</v>
      </c>
      <c r="Q18" s="8"/>
      <c r="R18" s="8">
        <v>0</v>
      </c>
      <c r="S18" s="8"/>
      <c r="T18" s="8">
        <v>0</v>
      </c>
      <c r="U18" s="8"/>
      <c r="V18" s="8">
        <f>SUM(L18:T18)</f>
        <v>0</v>
      </c>
      <c r="W18" s="8"/>
      <c r="X18" s="8">
        <v>0</v>
      </c>
      <c r="Y18" s="8"/>
      <c r="Z18" s="8">
        <f>SUM(D18:J18,V18,X18)</f>
        <v>1474739</v>
      </c>
    </row>
    <row r="19" spans="1:26" ht="21.75" customHeight="1">
      <c r="A19" s="13" t="s">
        <v>132</v>
      </c>
      <c r="B19" s="1"/>
      <c r="C19" s="3"/>
      <c r="D19" s="8">
        <v>0</v>
      </c>
      <c r="E19" s="10"/>
      <c r="F19" s="8">
        <v>0</v>
      </c>
      <c r="G19" s="10"/>
      <c r="H19" s="8">
        <v>0</v>
      </c>
      <c r="I19" s="8"/>
      <c r="J19" s="8">
        <v>0</v>
      </c>
      <c r="K19" s="8"/>
      <c r="L19" s="8">
        <v>0</v>
      </c>
      <c r="M19" s="8"/>
      <c r="N19" s="8">
        <v>0</v>
      </c>
      <c r="O19" s="8"/>
      <c r="P19" s="8">
        <v>0</v>
      </c>
      <c r="Q19" s="8"/>
      <c r="R19" s="8">
        <v>0</v>
      </c>
      <c r="S19" s="8"/>
      <c r="T19" s="8">
        <v>0</v>
      </c>
      <c r="U19" s="8"/>
      <c r="V19" s="8">
        <f t="shared" ref="V19:V20" si="1">SUM(L19:T19)</f>
        <v>0</v>
      </c>
      <c r="W19" s="8"/>
      <c r="X19" s="8">
        <v>12915806</v>
      </c>
      <c r="Y19" s="8"/>
      <c r="Z19" s="8">
        <f t="shared" ref="Z19:Z20" si="2">SUM(D19:J19,V19,X19)</f>
        <v>12915806</v>
      </c>
    </row>
    <row r="20" spans="1:26" ht="21.75" customHeight="1">
      <c r="A20" s="13" t="s">
        <v>263</v>
      </c>
      <c r="B20" s="1"/>
      <c r="C20" s="3"/>
      <c r="D20" s="8">
        <v>0</v>
      </c>
      <c r="E20" s="10"/>
      <c r="F20" s="8">
        <v>0</v>
      </c>
      <c r="G20" s="10"/>
      <c r="H20" s="8">
        <v>0</v>
      </c>
      <c r="I20" s="8"/>
      <c r="J20" s="8">
        <v>-96300</v>
      </c>
      <c r="K20" s="8"/>
      <c r="L20" s="8">
        <v>0</v>
      </c>
      <c r="M20" s="8"/>
      <c r="N20" s="8">
        <v>0</v>
      </c>
      <c r="O20" s="8"/>
      <c r="P20" s="8">
        <v>0</v>
      </c>
      <c r="Q20" s="8"/>
      <c r="R20" s="8">
        <v>0</v>
      </c>
      <c r="S20" s="8"/>
      <c r="T20" s="8">
        <v>0</v>
      </c>
      <c r="U20" s="8"/>
      <c r="V20" s="8">
        <f t="shared" si="1"/>
        <v>0</v>
      </c>
      <c r="W20" s="8"/>
      <c r="X20" s="8">
        <v>-14903700</v>
      </c>
      <c r="Y20" s="8"/>
      <c r="Z20" s="8">
        <f t="shared" si="2"/>
        <v>-15000000</v>
      </c>
    </row>
    <row r="21" spans="1:26" ht="21.75" customHeight="1">
      <c r="A21" s="13" t="s">
        <v>137</v>
      </c>
      <c r="B21" s="1"/>
      <c r="C21" s="3"/>
      <c r="D21" s="8">
        <v>0</v>
      </c>
      <c r="E21" s="10"/>
      <c r="F21" s="8">
        <v>0</v>
      </c>
      <c r="G21" s="10"/>
      <c r="H21" s="8">
        <v>0</v>
      </c>
      <c r="I21" s="8"/>
      <c r="J21" s="8">
        <v>-1216293</v>
      </c>
      <c r="K21" s="8"/>
      <c r="L21" s="8">
        <v>0</v>
      </c>
      <c r="M21" s="8"/>
      <c r="N21" s="8">
        <v>0</v>
      </c>
      <c r="O21" s="8"/>
      <c r="P21" s="8">
        <v>0</v>
      </c>
      <c r="Q21" s="8"/>
      <c r="R21" s="8">
        <v>0</v>
      </c>
      <c r="S21" s="8"/>
      <c r="T21" s="8">
        <v>0</v>
      </c>
      <c r="U21" s="8"/>
      <c r="V21" s="8">
        <f>SUM(L21:T21)</f>
        <v>0</v>
      </c>
      <c r="W21" s="8"/>
      <c r="X21" s="8">
        <v>0</v>
      </c>
      <c r="Y21" s="8"/>
      <c r="Z21" s="8">
        <f>SUM(D21:J21,V21,X21)</f>
        <v>-1216293</v>
      </c>
    </row>
    <row r="22" spans="1:26" ht="21.75" customHeight="1">
      <c r="A22" s="13" t="s">
        <v>160</v>
      </c>
      <c r="B22" s="12"/>
      <c r="C22" s="8"/>
      <c r="D22" s="82">
        <v>0</v>
      </c>
      <c r="E22" s="8"/>
      <c r="F22" s="82">
        <v>0</v>
      </c>
      <c r="G22" s="8"/>
      <c r="H22" s="82">
        <v>0</v>
      </c>
      <c r="I22" s="8"/>
      <c r="J22" s="82">
        <v>3046142</v>
      </c>
      <c r="K22" s="8"/>
      <c r="L22" s="82">
        <v>0</v>
      </c>
      <c r="M22" s="8"/>
      <c r="N22" s="82">
        <v>-2865</v>
      </c>
      <c r="O22" s="8"/>
      <c r="P22" s="82">
        <v>0</v>
      </c>
      <c r="Q22" s="8"/>
      <c r="R22" s="82">
        <v>-752265</v>
      </c>
      <c r="S22" s="8"/>
      <c r="T22" s="82">
        <v>494139</v>
      </c>
      <c r="U22" s="8"/>
      <c r="V22" s="82">
        <f>SUM(L22:T22)</f>
        <v>-260991</v>
      </c>
      <c r="W22" s="8"/>
      <c r="X22" s="82">
        <v>0</v>
      </c>
      <c r="Y22" s="8"/>
      <c r="Z22" s="82">
        <f>SUM(D22:J22,V22,X22)</f>
        <v>2785151</v>
      </c>
    </row>
    <row r="23" spans="1:26" s="77" customFormat="1" ht="6" customHeight="1">
      <c r="B23" s="83"/>
      <c r="C23" s="30"/>
      <c r="D23" s="1"/>
      <c r="E23" s="30"/>
      <c r="F23" s="1"/>
      <c r="G23" s="30"/>
      <c r="H23" s="1"/>
      <c r="I23" s="30"/>
      <c r="J23" s="1"/>
      <c r="K23" s="11"/>
      <c r="L23" s="1"/>
      <c r="M23" s="1"/>
      <c r="N23" s="1"/>
      <c r="O23" s="11"/>
      <c r="P23" s="1"/>
      <c r="Q23" s="11"/>
      <c r="R23" s="1"/>
      <c r="S23" s="11"/>
      <c r="T23" s="11"/>
      <c r="U23" s="11"/>
      <c r="X23" s="11"/>
      <c r="Z23" s="11"/>
    </row>
    <row r="24" spans="1:26" ht="21.75" customHeight="1" thickBot="1">
      <c r="A24" s="5" t="s">
        <v>279</v>
      </c>
      <c r="B24" s="68"/>
      <c r="C24" s="6"/>
      <c r="D24" s="84">
        <f>SUM(D15:D22)</f>
        <v>5274988</v>
      </c>
      <c r="E24" s="6"/>
      <c r="F24" s="84">
        <f>SUM(F15:F22)</f>
        <v>26280534</v>
      </c>
      <c r="G24" s="6"/>
      <c r="H24" s="84">
        <f>SUM(H15:H22)</f>
        <v>599793</v>
      </c>
      <c r="I24" s="6"/>
      <c r="J24" s="84">
        <f>SUM(J15:J22)</f>
        <v>10639237</v>
      </c>
      <c r="K24" s="6"/>
      <c r="L24" s="84">
        <f>SUM(L15:L22)</f>
        <v>-587398</v>
      </c>
      <c r="N24" s="84">
        <f>SUM(N15:N22)</f>
        <v>620</v>
      </c>
      <c r="P24" s="84">
        <f>SUM(P15:P22)</f>
        <v>30068</v>
      </c>
      <c r="R24" s="84">
        <f>SUM(R15:R22)</f>
        <v>-2576811</v>
      </c>
      <c r="T24" s="84">
        <f>SUM(T15:T22)</f>
        <v>441496</v>
      </c>
      <c r="V24" s="84">
        <f>SUM(V15:V22)</f>
        <v>-2692025</v>
      </c>
      <c r="X24" s="84">
        <f>SUM(X15:X22)</f>
        <v>28900112</v>
      </c>
      <c r="Z24" s="84">
        <f>SUM(Z15:Z22)</f>
        <v>69002639</v>
      </c>
    </row>
    <row r="25" spans="1:26" ht="20.25" customHeight="1" thickTop="1">
      <c r="A25" s="9"/>
      <c r="B25" s="6"/>
      <c r="C25" s="3"/>
      <c r="D25" s="6"/>
      <c r="E25" s="3"/>
      <c r="F25" s="6"/>
      <c r="G25" s="3"/>
      <c r="H25" s="6"/>
      <c r="I25" s="3"/>
      <c r="J25" s="6"/>
      <c r="K25" s="3"/>
      <c r="M25" s="3"/>
      <c r="W25" s="10"/>
      <c r="X25" s="10"/>
      <c r="Y25" s="10"/>
      <c r="Z25" s="10"/>
    </row>
    <row r="26" spans="1:26" ht="21.75" customHeight="1">
      <c r="A26" s="9"/>
      <c r="B26" s="6"/>
      <c r="C26" s="3"/>
      <c r="D26" s="6"/>
      <c r="E26" s="3"/>
      <c r="F26" s="6"/>
      <c r="G26" s="3"/>
      <c r="H26" s="6"/>
      <c r="I26" s="3"/>
      <c r="J26" s="6"/>
      <c r="K26" s="3"/>
      <c r="M26" s="3"/>
      <c r="W26" s="10"/>
      <c r="X26" s="10"/>
      <c r="Y26" s="10"/>
      <c r="Z26" s="8"/>
    </row>
    <row r="27" spans="1:26" ht="21.75" customHeight="1">
      <c r="A27" s="9"/>
      <c r="B27" s="6"/>
      <c r="C27" s="3"/>
      <c r="D27" s="6"/>
      <c r="E27" s="3"/>
      <c r="F27" s="6"/>
      <c r="G27" s="3"/>
      <c r="H27" s="6"/>
      <c r="I27" s="3"/>
      <c r="J27" s="6"/>
      <c r="K27" s="3"/>
      <c r="M27" s="3"/>
      <c r="W27" s="10"/>
      <c r="X27" s="10"/>
      <c r="Y27" s="10"/>
      <c r="Z27" s="10"/>
    </row>
    <row r="28" spans="1:26" ht="21.75" customHeight="1">
      <c r="A28" s="13"/>
      <c r="B28" s="12"/>
      <c r="C28" s="8"/>
      <c r="D28" s="8"/>
      <c r="E28" s="8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8"/>
    </row>
    <row r="29" spans="1:26" ht="21.75" customHeight="1">
      <c r="A29" s="13"/>
      <c r="B29" s="12"/>
      <c r="C29" s="8"/>
      <c r="D29" s="8"/>
      <c r="E29" s="8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8"/>
    </row>
    <row r="30" spans="1:26" ht="21.75" customHeight="1">
      <c r="A30" s="13"/>
      <c r="B30" s="12"/>
      <c r="C30" s="8"/>
      <c r="D30" s="8"/>
      <c r="E30" s="8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8"/>
    </row>
    <row r="31" spans="1:26" ht="19.5" customHeight="1">
      <c r="A31" s="9"/>
      <c r="B31" s="6"/>
      <c r="C31" s="3"/>
      <c r="D31" s="6"/>
      <c r="E31" s="3"/>
      <c r="F31" s="6"/>
      <c r="G31" s="3"/>
      <c r="H31" s="6"/>
      <c r="I31" s="3"/>
      <c r="J31" s="6"/>
      <c r="K31" s="3"/>
      <c r="M31" s="3"/>
      <c r="W31" s="10"/>
      <c r="X31" s="10"/>
      <c r="Y31" s="10"/>
      <c r="Z31" s="10"/>
    </row>
    <row r="32" spans="1:26" ht="25.5" customHeight="1">
      <c r="A32" s="9"/>
      <c r="B32" s="6"/>
      <c r="C32" s="3"/>
      <c r="D32" s="6"/>
      <c r="E32" s="3"/>
      <c r="F32" s="6"/>
      <c r="G32" s="3"/>
      <c r="H32" s="6"/>
      <c r="I32" s="3"/>
      <c r="J32" s="6"/>
      <c r="K32" s="3"/>
      <c r="M32" s="3"/>
      <c r="W32" s="10"/>
      <c r="X32" s="10"/>
      <c r="Y32" s="10"/>
      <c r="Z32" s="10"/>
    </row>
    <row r="33" spans="1:26" ht="22.15" customHeight="1">
      <c r="A33" s="85" t="s">
        <v>177</v>
      </c>
      <c r="B33" s="67"/>
      <c r="C33" s="39"/>
      <c r="D33" s="67"/>
      <c r="E33" s="39"/>
      <c r="F33" s="67"/>
      <c r="G33" s="39"/>
      <c r="H33" s="67"/>
      <c r="I33" s="39"/>
      <c r="J33" s="67"/>
      <c r="K33" s="39"/>
      <c r="L33" s="67"/>
      <c r="M33" s="39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</row>
  </sheetData>
  <mergeCells count="3">
    <mergeCell ref="D5:Z5"/>
    <mergeCell ref="L6:V6"/>
    <mergeCell ref="N7:T7"/>
  </mergeCells>
  <pageMargins left="0.3" right="0.3" top="0.5" bottom="0.6" header="0.49" footer="0.4"/>
  <pageSetup paperSize="9" scale="80" firstPageNumber="11" fitToHeight="0" orientation="landscape" useFirstPageNumber="1" horizontalDpi="1200" verticalDpi="1200" r:id="rId1"/>
  <headerFooter>
    <oddFooter>&amp;R&amp;13&amp;P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5AB92B6-0C65-4FAB-9BC1-22FFADC3DF62}">
  <dimension ref="A1:Z36"/>
  <sheetViews>
    <sheetView topLeftCell="A16" zoomScale="85" zoomScaleNormal="85" zoomScaleSheetLayoutView="55" zoomScalePageLayoutView="70" workbookViewId="0">
      <selection activeCell="Z36" sqref="Z36"/>
    </sheetView>
  </sheetViews>
  <sheetFormatPr defaultColWidth="12.59765625" defaultRowHeight="21.75" customHeight="1"/>
  <cols>
    <col min="1" max="1" width="42.8984375" style="10" customWidth="1"/>
    <col min="2" max="2" width="8" style="4" customWidth="1"/>
    <col min="3" max="3" width="0.69921875" style="4" customWidth="1"/>
    <col min="4" max="4" width="11.59765625" style="4" customWidth="1"/>
    <col min="5" max="5" width="0.69921875" style="4" customWidth="1"/>
    <col min="6" max="6" width="10" style="2" customWidth="1"/>
    <col min="7" max="7" width="0.69921875" style="2" customWidth="1"/>
    <col min="8" max="8" width="11.296875" style="2" customWidth="1"/>
    <col min="9" max="9" width="0.69921875" style="2" customWidth="1"/>
    <col min="10" max="10" width="13.8984375" style="4" customWidth="1"/>
    <col min="11" max="11" width="0.69921875" style="4" customWidth="1"/>
    <col min="12" max="12" width="14.69921875" style="6" customWidth="1"/>
    <col min="13" max="13" width="0.69921875" style="6" customWidth="1"/>
    <col min="14" max="14" width="15" style="6" customWidth="1"/>
    <col min="15" max="15" width="0.69921875" style="6" customWidth="1"/>
    <col min="16" max="16" width="12.8984375" style="6" customWidth="1"/>
    <col min="17" max="17" width="0.69921875" style="6" customWidth="1"/>
    <col min="18" max="18" width="12" style="6" bestFit="1" customWidth="1"/>
    <col min="19" max="19" width="0.69921875" style="6" customWidth="1"/>
    <col min="20" max="20" width="12.69921875" style="6" customWidth="1"/>
    <col min="21" max="21" width="0.69921875" style="6" customWidth="1"/>
    <col min="22" max="22" width="13.296875" style="6" customWidth="1"/>
    <col min="23" max="23" width="0.69921875" style="6" customWidth="1"/>
    <col min="24" max="24" width="10.59765625" style="6" customWidth="1"/>
    <col min="25" max="25" width="0.69921875" style="6" customWidth="1"/>
    <col min="26" max="26" width="11" style="6" customWidth="1"/>
    <col min="27" max="16384" width="12.59765625" style="10"/>
  </cols>
  <sheetData>
    <row r="1" spans="1:26" ht="21.75" customHeight="1">
      <c r="A1" s="72" t="s">
        <v>38</v>
      </c>
    </row>
    <row r="2" spans="1:26" ht="21.75" customHeight="1">
      <c r="A2" s="9" t="str">
        <f>'10'!A2</f>
        <v>งบแสดงการเปลี่ยนแปลงส่วนของเจ้าของ (ยังไม่ได้ตรวจสอบ)</v>
      </c>
      <c r="B2" s="16"/>
      <c r="C2" s="16"/>
      <c r="D2" s="16"/>
      <c r="E2" s="16"/>
      <c r="F2" s="3"/>
      <c r="G2" s="3"/>
      <c r="H2" s="3"/>
      <c r="I2" s="3"/>
      <c r="J2" s="18"/>
      <c r="K2" s="18"/>
    </row>
    <row r="3" spans="1:26" ht="21.75" customHeight="1">
      <c r="A3" s="73" t="str">
        <f>'7-8 (9m)'!A3</f>
        <v>สำหรับงวดเก้าเดือนสิ้นสุดวันที่ 30 กันยายน พ.ศ. 2566</v>
      </c>
      <c r="B3" s="23"/>
      <c r="C3" s="23"/>
      <c r="D3" s="23"/>
      <c r="E3" s="23"/>
      <c r="F3" s="39"/>
      <c r="G3" s="39"/>
      <c r="H3" s="39"/>
      <c r="I3" s="39"/>
      <c r="J3" s="23"/>
      <c r="K3" s="23"/>
      <c r="L3" s="67"/>
      <c r="M3" s="67"/>
      <c r="N3" s="67"/>
      <c r="O3" s="67"/>
      <c r="P3" s="67"/>
      <c r="Q3" s="67"/>
      <c r="R3" s="67"/>
      <c r="S3" s="67"/>
      <c r="T3" s="67"/>
      <c r="U3" s="67"/>
      <c r="V3" s="67"/>
      <c r="W3" s="67"/>
      <c r="X3" s="67"/>
      <c r="Y3" s="67"/>
      <c r="Z3" s="67"/>
    </row>
    <row r="4" spans="1:26" ht="21.75" customHeight="1">
      <c r="A4" s="74"/>
      <c r="B4" s="25"/>
      <c r="C4" s="25"/>
      <c r="D4" s="25"/>
      <c r="E4" s="25"/>
      <c r="F4" s="54"/>
      <c r="G4" s="54"/>
      <c r="H4" s="54"/>
      <c r="I4" s="54"/>
      <c r="J4" s="25"/>
      <c r="K4" s="16"/>
    </row>
    <row r="5" spans="1:26" ht="21.75" customHeight="1">
      <c r="A5" s="72"/>
      <c r="B5" s="72"/>
      <c r="C5" s="72"/>
      <c r="D5" s="182" t="s">
        <v>216</v>
      </c>
      <c r="E5" s="182"/>
      <c r="F5" s="182"/>
      <c r="G5" s="182"/>
      <c r="H5" s="182"/>
      <c r="I5" s="182"/>
      <c r="J5" s="182"/>
      <c r="K5" s="182"/>
      <c r="L5" s="182"/>
      <c r="M5" s="182"/>
      <c r="N5" s="182"/>
      <c r="O5" s="182"/>
      <c r="P5" s="182"/>
      <c r="Q5" s="182"/>
      <c r="R5" s="182"/>
      <c r="S5" s="182"/>
      <c r="T5" s="182"/>
      <c r="U5" s="182"/>
      <c r="V5" s="182"/>
      <c r="W5" s="182"/>
      <c r="X5" s="182"/>
      <c r="Y5" s="182"/>
      <c r="Z5" s="182"/>
    </row>
    <row r="6" spans="1:26" ht="21.75" customHeight="1">
      <c r="A6" s="72"/>
      <c r="B6" s="75"/>
      <c r="C6" s="75"/>
      <c r="D6" s="75"/>
      <c r="E6" s="75"/>
      <c r="F6" s="75"/>
      <c r="G6" s="75"/>
      <c r="H6" s="75"/>
      <c r="I6" s="75"/>
      <c r="J6" s="75"/>
      <c r="K6" s="75"/>
      <c r="L6" s="182" t="s">
        <v>112</v>
      </c>
      <c r="M6" s="182"/>
      <c r="N6" s="182"/>
      <c r="O6" s="182"/>
      <c r="P6" s="182"/>
      <c r="Q6" s="182"/>
      <c r="R6" s="182"/>
      <c r="S6" s="182"/>
      <c r="T6" s="182"/>
      <c r="U6" s="182"/>
      <c r="V6" s="182"/>
      <c r="W6" s="75"/>
      <c r="X6" s="75"/>
      <c r="Y6" s="75"/>
      <c r="Z6" s="75"/>
    </row>
    <row r="7" spans="1:26" ht="21.75" customHeight="1">
      <c r="A7" s="72"/>
      <c r="B7" s="75"/>
      <c r="C7" s="75"/>
      <c r="D7" s="75"/>
      <c r="E7" s="75"/>
      <c r="F7" s="75"/>
      <c r="G7" s="75"/>
      <c r="H7" s="75"/>
      <c r="I7" s="75"/>
      <c r="J7" s="75"/>
      <c r="K7" s="75"/>
      <c r="L7" s="75"/>
      <c r="M7" s="75"/>
      <c r="N7" s="183" t="s">
        <v>158</v>
      </c>
      <c r="O7" s="183"/>
      <c r="P7" s="183"/>
      <c r="Q7" s="183"/>
      <c r="R7" s="183"/>
      <c r="S7" s="183"/>
      <c r="T7" s="183"/>
      <c r="U7" s="55"/>
      <c r="V7" s="55"/>
      <c r="W7" s="75"/>
      <c r="X7" s="75"/>
      <c r="Y7" s="75"/>
      <c r="Z7" s="75"/>
    </row>
    <row r="8" spans="1:26" ht="21.75" customHeight="1">
      <c r="A8" s="9"/>
      <c r="B8" s="6"/>
      <c r="C8" s="3"/>
      <c r="D8" s="6"/>
      <c r="E8" s="3"/>
      <c r="F8" s="6"/>
      <c r="G8" s="6"/>
      <c r="H8" s="6"/>
      <c r="I8" s="6"/>
      <c r="J8" s="6"/>
      <c r="K8" s="6"/>
      <c r="N8" s="11" t="s">
        <v>163</v>
      </c>
    </row>
    <row r="9" spans="1:26" ht="21.75" customHeight="1">
      <c r="A9" s="72"/>
      <c r="B9" s="75"/>
      <c r="C9" s="75"/>
      <c r="D9" s="75"/>
      <c r="E9" s="75"/>
      <c r="F9" s="75"/>
      <c r="G9" s="75"/>
      <c r="H9" s="75"/>
      <c r="I9" s="75"/>
      <c r="J9" s="75"/>
      <c r="K9" s="75"/>
      <c r="L9" s="75"/>
      <c r="M9" s="75"/>
      <c r="N9" s="11" t="s">
        <v>43</v>
      </c>
      <c r="O9" s="55"/>
      <c r="P9" s="55"/>
      <c r="Q9" s="55"/>
      <c r="R9" s="55"/>
      <c r="S9" s="55"/>
      <c r="T9" s="11"/>
      <c r="U9" s="55"/>
      <c r="V9" s="55"/>
      <c r="W9" s="75"/>
      <c r="X9" s="75"/>
      <c r="Y9" s="75"/>
      <c r="Z9" s="75"/>
    </row>
    <row r="10" spans="1:26" ht="21.75" customHeight="1">
      <c r="A10" s="72"/>
      <c r="B10" s="75"/>
      <c r="C10" s="75"/>
      <c r="D10" s="75"/>
      <c r="E10" s="75"/>
      <c r="F10" s="75"/>
      <c r="G10" s="75"/>
      <c r="I10" s="75"/>
      <c r="K10" s="75"/>
      <c r="L10" s="11" t="s">
        <v>85</v>
      </c>
      <c r="M10" s="75"/>
      <c r="N10" s="11" t="s">
        <v>181</v>
      </c>
      <c r="O10" s="11"/>
      <c r="P10" s="11"/>
      <c r="Q10" s="11"/>
      <c r="R10" s="11"/>
      <c r="S10" s="11"/>
      <c r="T10" s="10"/>
      <c r="U10" s="11"/>
      <c r="V10" s="76" t="s">
        <v>131</v>
      </c>
      <c r="W10" s="10"/>
      <c r="X10" s="75"/>
      <c r="Y10" s="10"/>
      <c r="Z10" s="75"/>
    </row>
    <row r="11" spans="1:26" s="77" customFormat="1" ht="21.75" customHeight="1">
      <c r="B11" s="1"/>
      <c r="C11" s="30"/>
      <c r="D11" s="1"/>
      <c r="E11" s="30"/>
      <c r="F11" s="75"/>
      <c r="G11" s="30"/>
      <c r="I11" s="11"/>
      <c r="J11" s="11"/>
      <c r="K11" s="11"/>
      <c r="L11" s="11" t="s">
        <v>169</v>
      </c>
      <c r="M11" s="1"/>
      <c r="N11" s="11" t="s">
        <v>182</v>
      </c>
      <c r="O11" s="11"/>
      <c r="P11" s="11" t="s">
        <v>247</v>
      </c>
      <c r="Q11" s="11"/>
      <c r="R11" s="11" t="s">
        <v>172</v>
      </c>
      <c r="S11" s="11"/>
      <c r="T11" s="11" t="s">
        <v>195</v>
      </c>
      <c r="U11" s="11"/>
      <c r="V11" s="78" t="s">
        <v>149</v>
      </c>
      <c r="X11" s="11" t="s">
        <v>145</v>
      </c>
      <c r="Z11" s="11"/>
    </row>
    <row r="12" spans="1:26" s="77" customFormat="1" ht="21.75" customHeight="1">
      <c r="B12" s="1"/>
      <c r="C12" s="30"/>
      <c r="D12" s="1" t="s">
        <v>55</v>
      </c>
      <c r="E12" s="30"/>
      <c r="F12" s="1" t="s">
        <v>22</v>
      </c>
      <c r="G12" s="30"/>
      <c r="H12" s="11" t="s">
        <v>133</v>
      </c>
      <c r="I12" s="11"/>
      <c r="J12" s="11" t="s">
        <v>5</v>
      </c>
      <c r="K12" s="11"/>
      <c r="L12" s="11" t="s">
        <v>171</v>
      </c>
      <c r="M12" s="1"/>
      <c r="N12" s="11" t="s">
        <v>164</v>
      </c>
      <c r="O12" s="11"/>
      <c r="P12" s="11" t="s">
        <v>248</v>
      </c>
      <c r="Q12" s="11"/>
      <c r="R12" s="78" t="s">
        <v>186</v>
      </c>
      <c r="S12" s="11"/>
      <c r="T12" s="11" t="s">
        <v>196</v>
      </c>
      <c r="U12" s="11"/>
      <c r="V12" s="78" t="s">
        <v>150</v>
      </c>
      <c r="X12" s="11" t="s">
        <v>144</v>
      </c>
      <c r="Z12" s="11" t="s">
        <v>63</v>
      </c>
    </row>
    <row r="13" spans="1:26" s="77" customFormat="1" ht="21.75" customHeight="1">
      <c r="B13" s="117" t="s">
        <v>0</v>
      </c>
      <c r="C13" s="30"/>
      <c r="D13" s="7" t="s">
        <v>56</v>
      </c>
      <c r="E13" s="30"/>
      <c r="F13" s="7" t="s">
        <v>23</v>
      </c>
      <c r="G13" s="30"/>
      <c r="H13" s="79" t="s">
        <v>134</v>
      </c>
      <c r="I13" s="11"/>
      <c r="J13" s="79" t="s">
        <v>40</v>
      </c>
      <c r="K13" s="11"/>
      <c r="L13" s="7" t="s">
        <v>170</v>
      </c>
      <c r="M13" s="1"/>
      <c r="N13" s="79" t="s">
        <v>162</v>
      </c>
      <c r="O13" s="11"/>
      <c r="P13" s="79" t="s">
        <v>249</v>
      </c>
      <c r="Q13" s="11"/>
      <c r="R13" s="80" t="s">
        <v>185</v>
      </c>
      <c r="S13" s="11"/>
      <c r="T13" s="81" t="s">
        <v>173</v>
      </c>
      <c r="U13" s="11"/>
      <c r="V13" s="81" t="s">
        <v>119</v>
      </c>
      <c r="X13" s="79" t="s">
        <v>135</v>
      </c>
      <c r="Z13" s="79" t="s">
        <v>119</v>
      </c>
    </row>
    <row r="14" spans="1:26" s="77" customFormat="1" ht="21.75" customHeight="1">
      <c r="B14" s="1"/>
      <c r="C14" s="30"/>
      <c r="D14" s="1"/>
      <c r="E14" s="30"/>
      <c r="F14" s="1"/>
      <c r="G14" s="30"/>
      <c r="H14" s="30"/>
      <c r="I14" s="30"/>
      <c r="J14" s="11"/>
      <c r="K14" s="11"/>
      <c r="L14" s="11"/>
      <c r="M14" s="1"/>
      <c r="N14" s="11"/>
      <c r="O14" s="11"/>
      <c r="P14" s="11"/>
      <c r="Q14" s="11"/>
      <c r="R14" s="11"/>
      <c r="S14" s="11"/>
      <c r="T14" s="11"/>
      <c r="U14" s="11"/>
      <c r="X14" s="11"/>
      <c r="Z14" s="11"/>
    </row>
    <row r="15" spans="1:26" s="72" customFormat="1" ht="21.75" customHeight="1">
      <c r="A15" s="61" t="s">
        <v>253</v>
      </c>
      <c r="B15" s="12"/>
      <c r="C15" s="8"/>
      <c r="D15" s="3">
        <v>5275015</v>
      </c>
      <c r="E15" s="3"/>
      <c r="F15" s="3">
        <v>26281117</v>
      </c>
      <c r="G15" s="3"/>
      <c r="H15" s="3">
        <v>599793</v>
      </c>
      <c r="I15" s="3"/>
      <c r="J15" s="3">
        <v>10354359</v>
      </c>
      <c r="K15" s="6"/>
      <c r="L15" s="3">
        <v>-587398</v>
      </c>
      <c r="M15" s="3"/>
      <c r="N15" s="3">
        <v>2570</v>
      </c>
      <c r="O15" s="6"/>
      <c r="P15" s="3">
        <v>30068</v>
      </c>
      <c r="Q15" s="6"/>
      <c r="R15" s="3">
        <v>-1771972</v>
      </c>
      <c r="S15" s="6"/>
      <c r="T15" s="3">
        <v>-14873</v>
      </c>
      <c r="U15" s="6"/>
      <c r="V15" s="8">
        <f t="shared" ref="V15" si="0">SUM(L15:T15)</f>
        <v>-2341605</v>
      </c>
      <c r="W15" s="10"/>
      <c r="X15" s="3">
        <v>28899052</v>
      </c>
      <c r="Y15" s="10"/>
      <c r="Z15" s="8">
        <f>SUM(D15:J15,V15,X15)</f>
        <v>69067731</v>
      </c>
    </row>
    <row r="16" spans="1:26" s="72" customFormat="1" ht="6" customHeight="1">
      <c r="A16" s="61"/>
      <c r="B16" s="12"/>
      <c r="C16" s="8"/>
      <c r="D16" s="8"/>
      <c r="E16" s="8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8"/>
    </row>
    <row r="17" spans="1:26" ht="21.75" customHeight="1">
      <c r="A17" s="61" t="s">
        <v>118</v>
      </c>
      <c r="B17" s="48"/>
      <c r="C17" s="3"/>
      <c r="D17" s="10"/>
      <c r="E17" s="10"/>
      <c r="F17" s="10"/>
      <c r="G17" s="10"/>
      <c r="H17" s="10"/>
      <c r="I17" s="10"/>
      <c r="J17" s="10"/>
      <c r="K17" s="10"/>
      <c r="L17" s="10"/>
      <c r="M17" s="10"/>
      <c r="N17" s="10"/>
      <c r="O17" s="10"/>
      <c r="P17" s="10"/>
      <c r="Q17" s="10"/>
      <c r="R17" s="10"/>
      <c r="S17" s="10"/>
      <c r="T17" s="10"/>
      <c r="U17" s="10"/>
      <c r="V17" s="10"/>
      <c r="W17" s="10"/>
      <c r="X17" s="10"/>
      <c r="Y17" s="10"/>
      <c r="Z17" s="10"/>
    </row>
    <row r="18" spans="1:26" ht="21.75" customHeight="1">
      <c r="A18" s="13" t="s">
        <v>213</v>
      </c>
      <c r="B18" s="48">
        <v>16</v>
      </c>
      <c r="C18" s="3"/>
      <c r="D18" s="8">
        <v>320783</v>
      </c>
      <c r="E18" s="10"/>
      <c r="F18" s="8">
        <v>7572831</v>
      </c>
      <c r="G18" s="10"/>
      <c r="H18" s="8">
        <v>0</v>
      </c>
      <c r="I18" s="8"/>
      <c r="J18" s="8">
        <v>0</v>
      </c>
      <c r="K18" s="8"/>
      <c r="L18" s="8">
        <v>0</v>
      </c>
      <c r="M18" s="8"/>
      <c r="N18" s="8">
        <v>0</v>
      </c>
      <c r="O18" s="8"/>
      <c r="P18" s="8">
        <v>0</v>
      </c>
      <c r="Q18" s="8"/>
      <c r="R18" s="8">
        <v>0</v>
      </c>
      <c r="S18" s="8"/>
      <c r="T18" s="8">
        <v>0</v>
      </c>
      <c r="U18" s="8"/>
      <c r="V18" s="8">
        <f>SUM(L18:T18)</f>
        <v>0</v>
      </c>
      <c r="W18" s="8"/>
      <c r="X18" s="8">
        <v>0</v>
      </c>
      <c r="Y18" s="8"/>
      <c r="Z18" s="8">
        <f>SUM(D18:J18,V18,X18)</f>
        <v>7893614</v>
      </c>
    </row>
    <row r="19" spans="1:26" ht="21.75" customHeight="1">
      <c r="A19" s="13" t="s">
        <v>264</v>
      </c>
      <c r="B19" s="48">
        <v>20</v>
      </c>
      <c r="C19" s="3"/>
      <c r="D19" s="8">
        <v>0</v>
      </c>
      <c r="E19" s="10"/>
      <c r="F19" s="8">
        <v>0</v>
      </c>
      <c r="G19" s="10"/>
      <c r="H19" s="8">
        <v>0</v>
      </c>
      <c r="I19" s="8"/>
      <c r="J19" s="8">
        <v>-2729012</v>
      </c>
      <c r="K19" s="8"/>
      <c r="L19" s="8">
        <v>0</v>
      </c>
      <c r="M19" s="8"/>
      <c r="N19" s="8">
        <v>0</v>
      </c>
      <c r="O19" s="8"/>
      <c r="P19" s="8">
        <v>0</v>
      </c>
      <c r="Q19" s="8"/>
      <c r="R19" s="8">
        <v>0</v>
      </c>
      <c r="S19" s="8"/>
      <c r="T19" s="8">
        <v>0</v>
      </c>
      <c r="U19" s="8"/>
      <c r="V19" s="8">
        <f>SUM(L19:T19)</f>
        <v>0</v>
      </c>
      <c r="W19" s="8"/>
      <c r="X19" s="8">
        <v>0</v>
      </c>
      <c r="Y19" s="8"/>
      <c r="Z19" s="8">
        <f>SUM(D19:J19,V19,X19)</f>
        <v>-2729012</v>
      </c>
    </row>
    <row r="20" spans="1:26" ht="21.75" customHeight="1">
      <c r="A20" s="13" t="s">
        <v>132</v>
      </c>
      <c r="B20" s="48">
        <v>21</v>
      </c>
      <c r="C20" s="3"/>
      <c r="D20" s="8">
        <v>0</v>
      </c>
      <c r="E20" s="10"/>
      <c r="F20" s="8">
        <v>0</v>
      </c>
      <c r="G20" s="10"/>
      <c r="H20" s="8">
        <v>0</v>
      </c>
      <c r="I20" s="8"/>
      <c r="J20" s="8">
        <v>0</v>
      </c>
      <c r="K20" s="8"/>
      <c r="L20" s="8">
        <v>0</v>
      </c>
      <c r="M20" s="8"/>
      <c r="N20" s="8">
        <v>0</v>
      </c>
      <c r="O20" s="8"/>
      <c r="P20" s="8">
        <v>0</v>
      </c>
      <c r="Q20" s="8"/>
      <c r="R20" s="8">
        <v>0</v>
      </c>
      <c r="S20" s="8"/>
      <c r="T20" s="8">
        <v>0</v>
      </c>
      <c r="U20" s="8"/>
      <c r="V20" s="8">
        <f t="shared" ref="V20:V21" si="1">SUM(L20:T20)</f>
        <v>0</v>
      </c>
      <c r="W20" s="8"/>
      <c r="X20" s="8">
        <v>10429492</v>
      </c>
      <c r="Y20" s="8"/>
      <c r="Z20" s="8">
        <f t="shared" ref="Z20:Z21" si="2">SUM(D20:J20,V20,X20)</f>
        <v>10429492</v>
      </c>
    </row>
    <row r="21" spans="1:26" ht="21.75" customHeight="1">
      <c r="A21" s="13" t="s">
        <v>263</v>
      </c>
      <c r="B21" s="48">
        <v>21</v>
      </c>
      <c r="C21" s="3"/>
      <c r="D21" s="8">
        <v>0</v>
      </c>
      <c r="E21" s="10"/>
      <c r="F21" s="8">
        <v>0</v>
      </c>
      <c r="G21" s="10"/>
      <c r="H21" s="8">
        <v>0</v>
      </c>
      <c r="I21" s="8"/>
      <c r="J21" s="8">
        <v>-2146252</v>
      </c>
      <c r="K21" s="8"/>
      <c r="L21" s="8">
        <v>0</v>
      </c>
      <c r="M21" s="8"/>
      <c r="N21" s="8">
        <v>0</v>
      </c>
      <c r="O21" s="8"/>
      <c r="P21" s="8">
        <v>0</v>
      </c>
      <c r="Q21" s="8"/>
      <c r="R21" s="8">
        <v>0</v>
      </c>
      <c r="S21" s="8"/>
      <c r="T21" s="8">
        <v>0</v>
      </c>
      <c r="U21" s="8"/>
      <c r="V21" s="8">
        <f t="shared" si="1"/>
        <v>0</v>
      </c>
      <c r="W21" s="8"/>
      <c r="X21" s="8">
        <v>-8281418</v>
      </c>
      <c r="Y21" s="8"/>
      <c r="Z21" s="8">
        <f t="shared" si="2"/>
        <v>-10427670</v>
      </c>
    </row>
    <row r="22" spans="1:26" ht="21.75" customHeight="1">
      <c r="A22" s="13" t="s">
        <v>137</v>
      </c>
      <c r="B22" s="48"/>
      <c r="C22" s="3"/>
      <c r="D22" s="8">
        <v>0</v>
      </c>
      <c r="E22" s="10"/>
      <c r="F22" s="8">
        <v>0</v>
      </c>
      <c r="G22" s="10"/>
      <c r="H22" s="8">
        <v>0</v>
      </c>
      <c r="I22" s="8"/>
      <c r="J22" s="8">
        <v>-1510858</v>
      </c>
      <c r="K22" s="8"/>
      <c r="L22" s="8">
        <v>0</v>
      </c>
      <c r="M22" s="8"/>
      <c r="N22" s="8">
        <v>0</v>
      </c>
      <c r="O22" s="8"/>
      <c r="P22" s="8">
        <v>0</v>
      </c>
      <c r="Q22" s="8"/>
      <c r="R22" s="8">
        <v>0</v>
      </c>
      <c r="S22" s="8"/>
      <c r="T22" s="8">
        <v>0</v>
      </c>
      <c r="U22" s="8"/>
      <c r="V22" s="8">
        <f>SUM(L22:T22)</f>
        <v>0</v>
      </c>
      <c r="W22" s="8"/>
      <c r="X22" s="8">
        <v>0</v>
      </c>
      <c r="Y22" s="8"/>
      <c r="Z22" s="8">
        <f>SUM(D22:J22,V22,X22)</f>
        <v>-1510858</v>
      </c>
    </row>
    <row r="23" spans="1:26" ht="21.75" customHeight="1">
      <c r="A23" s="13" t="s">
        <v>160</v>
      </c>
      <c r="B23" s="12"/>
      <c r="C23" s="8"/>
      <c r="D23" s="82">
        <v>0</v>
      </c>
      <c r="E23" s="8"/>
      <c r="F23" s="82">
        <v>0</v>
      </c>
      <c r="G23" s="8"/>
      <c r="H23" s="82">
        <v>0</v>
      </c>
      <c r="I23" s="8"/>
      <c r="J23" s="82">
        <v>1668869</v>
      </c>
      <c r="K23" s="8"/>
      <c r="L23" s="82">
        <v>0</v>
      </c>
      <c r="M23" s="8"/>
      <c r="N23" s="82">
        <v>-2095</v>
      </c>
      <c r="O23" s="8"/>
      <c r="P23" s="82">
        <v>0</v>
      </c>
      <c r="Q23" s="8"/>
      <c r="R23" s="82">
        <v>-707140</v>
      </c>
      <c r="S23" s="8"/>
      <c r="T23" s="82">
        <v>-312637</v>
      </c>
      <c r="U23" s="8"/>
      <c r="V23" s="82">
        <f>SUM(L23:T23)</f>
        <v>-1021872</v>
      </c>
      <c r="W23" s="8"/>
      <c r="X23" s="82">
        <v>0</v>
      </c>
      <c r="Y23" s="8"/>
      <c r="Z23" s="82">
        <f>SUM(D23:J23,V23,X23)</f>
        <v>646997</v>
      </c>
    </row>
    <row r="24" spans="1:26" s="77" customFormat="1" ht="6" customHeight="1">
      <c r="B24" s="83"/>
      <c r="C24" s="30"/>
      <c r="D24" s="1"/>
      <c r="E24" s="30"/>
      <c r="F24" s="1"/>
      <c r="G24" s="30"/>
      <c r="H24" s="1"/>
      <c r="I24" s="30"/>
      <c r="J24" s="1"/>
      <c r="K24" s="11"/>
      <c r="L24" s="1"/>
      <c r="M24" s="1"/>
      <c r="N24" s="1"/>
      <c r="O24" s="11"/>
      <c r="P24" s="1"/>
      <c r="Q24" s="11"/>
      <c r="R24" s="1"/>
      <c r="S24" s="11"/>
      <c r="T24" s="11"/>
      <c r="U24" s="11"/>
      <c r="X24" s="11"/>
      <c r="Z24" s="11"/>
    </row>
    <row r="25" spans="1:26" ht="21.75" customHeight="1" thickBot="1">
      <c r="A25" s="5" t="s">
        <v>280</v>
      </c>
      <c r="B25" s="68"/>
      <c r="C25" s="6"/>
      <c r="D25" s="84">
        <f>SUM(D15:D23)</f>
        <v>5595798</v>
      </c>
      <c r="E25" s="6"/>
      <c r="F25" s="84">
        <f>SUM(F15:F23)</f>
        <v>33853948</v>
      </c>
      <c r="G25" s="6"/>
      <c r="H25" s="84">
        <f>SUM(H15:H23)</f>
        <v>599793</v>
      </c>
      <c r="I25" s="6"/>
      <c r="J25" s="84">
        <f>SUM(J15:J23)</f>
        <v>5637106</v>
      </c>
      <c r="K25" s="6"/>
      <c r="L25" s="84">
        <f>SUM(L15:L23)</f>
        <v>-587398</v>
      </c>
      <c r="N25" s="84">
        <f>SUM(N15:N23)</f>
        <v>475</v>
      </c>
      <c r="P25" s="84">
        <f>SUM(P15:P23)</f>
        <v>30068</v>
      </c>
      <c r="R25" s="84">
        <f>SUM(R15:R23)</f>
        <v>-2479112</v>
      </c>
      <c r="T25" s="84">
        <f>SUM(T15:T23)</f>
        <v>-327510</v>
      </c>
      <c r="V25" s="84">
        <f>SUM(V15:V23)</f>
        <v>-3363477</v>
      </c>
      <c r="X25" s="84">
        <f>SUM(X15:X23)</f>
        <v>31047126</v>
      </c>
      <c r="Z25" s="84">
        <f>SUM(Z15:Z23)</f>
        <v>73370294</v>
      </c>
    </row>
    <row r="26" spans="1:26" ht="20.25" customHeight="1" thickTop="1">
      <c r="A26" s="9"/>
      <c r="B26" s="6"/>
      <c r="C26" s="3"/>
      <c r="D26" s="6"/>
      <c r="E26" s="3"/>
      <c r="F26" s="6"/>
      <c r="G26" s="3"/>
      <c r="H26" s="6"/>
      <c r="I26" s="3"/>
      <c r="J26" s="6"/>
      <c r="K26" s="3"/>
      <c r="M26" s="3"/>
      <c r="W26" s="10"/>
      <c r="X26" s="10"/>
      <c r="Y26" s="10"/>
      <c r="Z26" s="10"/>
    </row>
    <row r="27" spans="1:26" ht="21.75" customHeight="1">
      <c r="A27" s="9"/>
      <c r="B27" s="6"/>
      <c r="C27" s="3"/>
      <c r="D27" s="6"/>
      <c r="E27" s="3"/>
      <c r="F27" s="6"/>
      <c r="G27" s="3"/>
      <c r="H27" s="6"/>
      <c r="I27" s="3"/>
      <c r="J27" s="6"/>
      <c r="K27" s="3"/>
      <c r="M27" s="3"/>
      <c r="W27" s="10"/>
      <c r="X27" s="10"/>
      <c r="Y27" s="10"/>
      <c r="Z27" s="8"/>
    </row>
    <row r="28" spans="1:26" ht="21.75" customHeight="1">
      <c r="A28" s="9"/>
      <c r="B28" s="6"/>
      <c r="C28" s="3"/>
      <c r="D28" s="6"/>
      <c r="E28" s="3"/>
      <c r="F28" s="6"/>
      <c r="G28" s="3"/>
      <c r="H28" s="6"/>
      <c r="I28" s="3"/>
      <c r="J28" s="6"/>
      <c r="K28" s="3"/>
      <c r="M28" s="3"/>
      <c r="W28" s="10"/>
      <c r="X28" s="10"/>
      <c r="Y28" s="10"/>
      <c r="Z28" s="10"/>
    </row>
    <row r="29" spans="1:26" ht="21.75" customHeight="1">
      <c r="A29" s="9"/>
      <c r="B29" s="6"/>
      <c r="C29" s="3"/>
      <c r="D29" s="6"/>
      <c r="E29" s="3"/>
      <c r="F29" s="6"/>
      <c r="G29" s="3"/>
      <c r="H29" s="6"/>
      <c r="I29" s="3"/>
      <c r="J29" s="6"/>
      <c r="K29" s="3"/>
      <c r="M29" s="3"/>
      <c r="W29" s="10"/>
      <c r="X29" s="10"/>
      <c r="Y29" s="10"/>
      <c r="Z29" s="10"/>
    </row>
    <row r="30" spans="1:26" ht="21.75" customHeight="1">
      <c r="A30" s="9"/>
      <c r="B30" s="6"/>
      <c r="C30" s="3"/>
      <c r="D30" s="6"/>
      <c r="E30" s="3"/>
      <c r="F30" s="6"/>
      <c r="G30" s="3"/>
      <c r="H30" s="6"/>
      <c r="I30" s="3"/>
      <c r="J30" s="6"/>
      <c r="K30" s="3"/>
      <c r="M30" s="3"/>
      <c r="W30" s="10"/>
      <c r="X30" s="10"/>
      <c r="Y30" s="10"/>
      <c r="Z30" s="10"/>
    </row>
    <row r="31" spans="1:26" ht="21.75" customHeight="1">
      <c r="A31" s="9"/>
      <c r="B31" s="6"/>
      <c r="C31" s="3"/>
      <c r="D31" s="6"/>
      <c r="E31" s="3"/>
      <c r="F31" s="6"/>
      <c r="G31" s="3"/>
      <c r="H31" s="6"/>
      <c r="I31" s="3"/>
      <c r="J31" s="6"/>
      <c r="K31" s="3"/>
      <c r="M31" s="3"/>
      <c r="W31" s="10"/>
      <c r="X31" s="10"/>
      <c r="Y31" s="10"/>
      <c r="Z31" s="10"/>
    </row>
    <row r="32" spans="1:26" ht="21.75" customHeight="1">
      <c r="A32" s="9"/>
      <c r="B32" s="6"/>
      <c r="C32" s="3"/>
      <c r="D32" s="6"/>
      <c r="E32" s="3"/>
      <c r="F32" s="6"/>
      <c r="G32" s="3"/>
      <c r="H32" s="6"/>
      <c r="I32" s="3"/>
      <c r="J32" s="6"/>
      <c r="K32" s="3"/>
      <c r="M32" s="3"/>
      <c r="W32" s="10"/>
      <c r="X32" s="10"/>
      <c r="Y32" s="10"/>
      <c r="Z32" s="10"/>
    </row>
    <row r="33" spans="1:26" ht="21.75" customHeight="1">
      <c r="A33" s="9"/>
      <c r="B33" s="6"/>
      <c r="C33" s="3"/>
      <c r="D33" s="6"/>
      <c r="E33" s="3"/>
      <c r="F33" s="6"/>
      <c r="G33" s="3"/>
      <c r="H33" s="6"/>
      <c r="I33" s="3"/>
      <c r="J33" s="6"/>
      <c r="K33" s="3"/>
      <c r="M33" s="3"/>
      <c r="W33" s="10"/>
      <c r="X33" s="10"/>
      <c r="Y33" s="10"/>
      <c r="Z33" s="10"/>
    </row>
    <row r="34" spans="1:26" ht="18" customHeight="1">
      <c r="A34" s="9"/>
      <c r="B34" s="6"/>
      <c r="C34" s="3"/>
      <c r="D34" s="6"/>
      <c r="E34" s="3"/>
      <c r="F34" s="6"/>
      <c r="G34" s="3"/>
      <c r="H34" s="6"/>
      <c r="I34" s="3"/>
      <c r="J34" s="6"/>
      <c r="K34" s="3"/>
      <c r="M34" s="3"/>
      <c r="W34" s="10"/>
      <c r="X34" s="10"/>
      <c r="Y34" s="10"/>
      <c r="Z34" s="10"/>
    </row>
    <row r="35" spans="1:26" ht="5.25" customHeight="1">
      <c r="A35" s="9"/>
      <c r="B35" s="6"/>
      <c r="C35" s="3"/>
      <c r="D35" s="6"/>
      <c r="E35" s="3"/>
      <c r="F35" s="6"/>
      <c r="G35" s="3"/>
      <c r="H35" s="6"/>
      <c r="I35" s="3"/>
      <c r="J35" s="6"/>
      <c r="K35" s="3"/>
      <c r="M35" s="3"/>
      <c r="W35" s="10"/>
      <c r="X35" s="10"/>
      <c r="Y35" s="10"/>
      <c r="Z35" s="10"/>
    </row>
    <row r="36" spans="1:26" ht="22.15" customHeight="1">
      <c r="A36" s="85" t="s">
        <v>177</v>
      </c>
      <c r="B36" s="67"/>
      <c r="C36" s="39"/>
      <c r="D36" s="67"/>
      <c r="E36" s="39"/>
      <c r="F36" s="67"/>
      <c r="G36" s="39"/>
      <c r="H36" s="67"/>
      <c r="I36" s="39"/>
      <c r="J36" s="67"/>
      <c r="K36" s="39"/>
      <c r="L36" s="67"/>
      <c r="M36" s="39"/>
      <c r="N36" s="67"/>
      <c r="O36" s="67"/>
      <c r="P36" s="67"/>
      <c r="Q36" s="67"/>
      <c r="R36" s="67"/>
      <c r="S36" s="67"/>
      <c r="T36" s="67"/>
      <c r="U36" s="67"/>
      <c r="V36" s="67"/>
      <c r="W36" s="67"/>
      <c r="X36" s="67"/>
      <c r="Y36" s="67"/>
      <c r="Z36" s="67"/>
    </row>
  </sheetData>
  <mergeCells count="3">
    <mergeCell ref="D5:Z5"/>
    <mergeCell ref="L6:V6"/>
    <mergeCell ref="N7:T7"/>
  </mergeCells>
  <pageMargins left="0.3" right="0.3" top="0.5" bottom="0.6" header="0.49" footer="0.4"/>
  <pageSetup paperSize="9" scale="75" firstPageNumber="12" fitToHeight="0" orientation="landscape" useFirstPageNumber="1" horizontalDpi="1200" verticalDpi="1200" r:id="rId1"/>
  <headerFooter>
    <oddFooter>&amp;R&amp;13&amp;P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46099DF-03A0-49B7-9D69-369F79BD71D0}">
  <dimension ref="A1:J153"/>
  <sheetViews>
    <sheetView topLeftCell="A134" zoomScale="90" zoomScaleNormal="90" zoomScaleSheetLayoutView="85" workbookViewId="0">
      <selection activeCell="B149" sqref="B149"/>
    </sheetView>
  </sheetViews>
  <sheetFormatPr defaultColWidth="9.09765625" defaultRowHeight="21.75" customHeight="1"/>
  <cols>
    <col min="1" max="1" width="64.09765625" style="50" customWidth="1"/>
    <col min="2" max="2" width="8.69921875" style="50" customWidth="1"/>
    <col min="3" max="3" width="0.69921875" style="50" customWidth="1"/>
    <col min="4" max="4" width="11.69921875" style="4" customWidth="1"/>
    <col min="5" max="5" width="0.69921875" style="4" customWidth="1"/>
    <col min="6" max="6" width="11.69921875" style="4" customWidth="1"/>
    <col min="7" max="7" width="0.69921875" style="2" customWidth="1"/>
    <col min="8" max="8" width="11.69921875" style="4" customWidth="1"/>
    <col min="9" max="9" width="0.69921875" style="4" customWidth="1"/>
    <col min="10" max="10" width="11.69921875" style="4" customWidth="1"/>
    <col min="11" max="16384" width="9.09765625" style="50"/>
  </cols>
  <sheetData>
    <row r="1" spans="1:10" ht="21.75" customHeight="1">
      <c r="A1" s="5" t="s">
        <v>38</v>
      </c>
      <c r="B1" s="52"/>
      <c r="C1" s="52"/>
      <c r="D1" s="18"/>
      <c r="E1" s="18"/>
      <c r="F1" s="18"/>
      <c r="H1" s="18"/>
      <c r="I1" s="18"/>
      <c r="J1" s="18"/>
    </row>
    <row r="2" spans="1:10" ht="21.75" customHeight="1">
      <c r="A2" s="166" t="s">
        <v>84</v>
      </c>
      <c r="B2" s="52"/>
      <c r="C2" s="52"/>
      <c r="D2" s="18"/>
      <c r="E2" s="18"/>
      <c r="F2" s="18"/>
      <c r="H2" s="18"/>
      <c r="I2" s="18"/>
      <c r="J2" s="18"/>
    </row>
    <row r="3" spans="1:10" ht="21.75" customHeight="1">
      <c r="A3" s="167" t="s">
        <v>272</v>
      </c>
      <c r="B3" s="53"/>
      <c r="C3" s="53"/>
      <c r="D3" s="23"/>
      <c r="E3" s="23"/>
      <c r="F3" s="23"/>
      <c r="G3" s="39"/>
      <c r="H3" s="23"/>
      <c r="I3" s="23"/>
      <c r="J3" s="23"/>
    </row>
    <row r="4" spans="1:10" ht="20">
      <c r="A4" s="5"/>
      <c r="B4" s="52"/>
      <c r="C4" s="52"/>
      <c r="D4" s="25"/>
      <c r="E4" s="25"/>
      <c r="F4" s="25"/>
      <c r="G4" s="54"/>
      <c r="H4" s="25"/>
      <c r="I4" s="25"/>
      <c r="J4" s="25"/>
    </row>
    <row r="5" spans="1:10" ht="20.65" customHeight="1">
      <c r="A5" s="5"/>
      <c r="B5" s="55"/>
      <c r="C5" s="55"/>
      <c r="D5" s="177" t="s">
        <v>89</v>
      </c>
      <c r="E5" s="177"/>
      <c r="F5" s="177"/>
      <c r="G5" s="56"/>
      <c r="H5" s="177" t="s">
        <v>116</v>
      </c>
      <c r="I5" s="177"/>
      <c r="J5" s="177"/>
    </row>
    <row r="6" spans="1:10" ht="20.65" customHeight="1">
      <c r="B6" s="57"/>
      <c r="C6" s="57"/>
      <c r="D6" s="58" t="s">
        <v>252</v>
      </c>
      <c r="E6" s="58"/>
      <c r="F6" s="58" t="s">
        <v>221</v>
      </c>
      <c r="G6" s="59"/>
      <c r="H6" s="58" t="s">
        <v>252</v>
      </c>
      <c r="I6" s="58"/>
      <c r="J6" s="58" t="s">
        <v>221</v>
      </c>
    </row>
    <row r="7" spans="1:10" ht="20.65" customHeight="1">
      <c r="B7" s="60" t="s">
        <v>0</v>
      </c>
      <c r="C7" s="61"/>
      <c r="D7" s="62" t="s">
        <v>81</v>
      </c>
      <c r="E7" s="63"/>
      <c r="F7" s="62" t="s">
        <v>81</v>
      </c>
      <c r="G7" s="63"/>
      <c r="H7" s="62" t="s">
        <v>81</v>
      </c>
      <c r="I7" s="63"/>
      <c r="J7" s="62" t="s">
        <v>81</v>
      </c>
    </row>
    <row r="8" spans="1:10" ht="20.65" customHeight="1">
      <c r="A8" s="5" t="s">
        <v>17</v>
      </c>
      <c r="B8" s="51"/>
      <c r="C8" s="51"/>
      <c r="D8" s="64"/>
      <c r="E8" s="64"/>
      <c r="F8" s="64"/>
      <c r="G8" s="65"/>
      <c r="H8" s="65"/>
      <c r="I8" s="65"/>
      <c r="J8" s="65"/>
    </row>
    <row r="9" spans="1:10" ht="20.65" customHeight="1">
      <c r="A9" s="50" t="s">
        <v>153</v>
      </c>
      <c r="B9" s="51"/>
      <c r="C9" s="51"/>
      <c r="D9" s="66">
        <f>'7-8 (9m)'!E37</f>
        <v>7513327</v>
      </c>
      <c r="E9" s="2"/>
      <c r="F9" s="66">
        <f>'7-8 (9m)'!G37</f>
        <v>4084192</v>
      </c>
      <c r="H9" s="66">
        <f>'7-8 (9m)'!I37</f>
        <v>1676347</v>
      </c>
      <c r="I9" s="2"/>
      <c r="J9" s="66">
        <f>'7-8 (9m)'!K37</f>
        <v>3151858</v>
      </c>
    </row>
    <row r="10" spans="1:10" ht="20.65" customHeight="1">
      <c r="A10" s="50" t="s">
        <v>51</v>
      </c>
      <c r="B10" s="51"/>
      <c r="C10" s="51"/>
      <c r="D10" s="2"/>
      <c r="E10" s="2"/>
      <c r="F10" s="2"/>
      <c r="H10" s="2"/>
      <c r="I10" s="2"/>
      <c r="J10" s="2"/>
    </row>
    <row r="11" spans="1:10" ht="20.65" customHeight="1">
      <c r="A11" s="50" t="s">
        <v>18</v>
      </c>
      <c r="B11" s="168"/>
      <c r="C11" s="51"/>
      <c r="D11" s="66">
        <v>14430821</v>
      </c>
      <c r="E11" s="2"/>
      <c r="F11" s="66">
        <v>14460602</v>
      </c>
      <c r="H11" s="66">
        <v>79010</v>
      </c>
      <c r="I11" s="2"/>
      <c r="J11" s="66">
        <v>84676</v>
      </c>
    </row>
    <row r="12" spans="1:10" ht="20.65" customHeight="1">
      <c r="A12" s="50" t="s">
        <v>238</v>
      </c>
      <c r="B12" s="51">
        <v>15</v>
      </c>
      <c r="C12" s="51"/>
      <c r="D12" s="66">
        <v>298550</v>
      </c>
      <c r="E12" s="2"/>
      <c r="F12" s="66">
        <v>226607</v>
      </c>
      <c r="H12" s="66">
        <v>119149</v>
      </c>
      <c r="I12" s="2"/>
      <c r="J12" s="66">
        <v>131604</v>
      </c>
    </row>
    <row r="13" spans="1:10" ht="20.65" customHeight="1">
      <c r="A13" s="50" t="s">
        <v>240</v>
      </c>
      <c r="B13" s="51"/>
      <c r="C13" s="51"/>
      <c r="D13" s="66">
        <v>429029</v>
      </c>
      <c r="E13" s="2"/>
      <c r="F13" s="66">
        <v>139791</v>
      </c>
      <c r="H13" s="66">
        <v>-64</v>
      </c>
      <c r="I13" s="2"/>
      <c r="J13" s="66">
        <v>-536</v>
      </c>
    </row>
    <row r="14" spans="1:10" ht="20.65" customHeight="1">
      <c r="A14" s="50" t="s">
        <v>227</v>
      </c>
      <c r="B14" s="51"/>
      <c r="C14" s="51"/>
      <c r="D14" s="66">
        <v>-33430</v>
      </c>
      <c r="E14" s="2"/>
      <c r="F14" s="66">
        <v>-154093</v>
      </c>
      <c r="H14" s="66">
        <v>0</v>
      </c>
      <c r="I14" s="2"/>
      <c r="J14" s="66">
        <v>0</v>
      </c>
    </row>
    <row r="15" spans="1:10" ht="20.65" customHeight="1">
      <c r="A15" s="50" t="s">
        <v>197</v>
      </c>
      <c r="B15" s="51"/>
      <c r="C15" s="51"/>
      <c r="D15" s="66"/>
      <c r="E15" s="2"/>
      <c r="F15" s="66"/>
      <c r="H15" s="66"/>
      <c r="I15" s="2"/>
      <c r="J15" s="66"/>
    </row>
    <row r="16" spans="1:10" ht="20.65" customHeight="1">
      <c r="A16" s="50" t="s">
        <v>199</v>
      </c>
      <c r="B16" s="51">
        <v>12</v>
      </c>
      <c r="C16" s="51"/>
      <c r="D16" s="66">
        <v>-326775</v>
      </c>
      <c r="E16" s="2"/>
      <c r="F16" s="66">
        <v>-89391</v>
      </c>
      <c r="H16" s="66">
        <v>0</v>
      </c>
      <c r="I16" s="2"/>
      <c r="J16" s="66">
        <v>0</v>
      </c>
    </row>
    <row r="17" spans="1:10" ht="20.65" customHeight="1">
      <c r="A17" s="50" t="s">
        <v>184</v>
      </c>
      <c r="B17" s="51"/>
      <c r="C17" s="51"/>
      <c r="D17" s="66">
        <v>7926361</v>
      </c>
      <c r="E17" s="2"/>
      <c r="F17" s="66">
        <v>6275500</v>
      </c>
      <c r="H17" s="66">
        <v>2422835</v>
      </c>
      <c r="I17" s="2"/>
      <c r="J17" s="66">
        <v>1556315</v>
      </c>
    </row>
    <row r="18" spans="1:10" ht="20.65" customHeight="1">
      <c r="A18" s="50" t="s">
        <v>97</v>
      </c>
      <c r="B18" s="51"/>
      <c r="C18" s="51"/>
      <c r="D18" s="66">
        <v>-1012480</v>
      </c>
      <c r="E18" s="66"/>
      <c r="F18" s="66">
        <v>-563272</v>
      </c>
      <c r="G18" s="66"/>
      <c r="H18" s="66">
        <v>-4363170</v>
      </c>
      <c r="I18" s="2"/>
      <c r="J18" s="66">
        <v>-3608437</v>
      </c>
    </row>
    <row r="19" spans="1:10" ht="20.65" customHeight="1">
      <c r="A19" s="50" t="s">
        <v>167</v>
      </c>
      <c r="B19" s="51"/>
      <c r="C19" s="51"/>
      <c r="D19" s="66">
        <v>-18740</v>
      </c>
      <c r="E19" s="2"/>
      <c r="F19" s="66">
        <v>-2000</v>
      </c>
      <c r="H19" s="66">
        <v>-176479</v>
      </c>
      <c r="I19" s="2"/>
      <c r="J19" s="66">
        <v>-191356</v>
      </c>
    </row>
    <row r="20" spans="1:10" ht="20.65" customHeight="1">
      <c r="A20" s="50" t="s">
        <v>239</v>
      </c>
      <c r="B20" s="51"/>
      <c r="C20" s="51"/>
      <c r="D20" s="66">
        <v>-3546261</v>
      </c>
      <c r="E20" s="2"/>
      <c r="F20" s="66">
        <v>1347174</v>
      </c>
      <c r="H20" s="66">
        <v>-2841800</v>
      </c>
      <c r="I20" s="2"/>
      <c r="J20" s="66">
        <v>1083106</v>
      </c>
    </row>
    <row r="21" spans="1:10" ht="20.65" customHeight="1">
      <c r="A21" s="50" t="s">
        <v>292</v>
      </c>
      <c r="B21" s="51"/>
      <c r="C21" s="51"/>
      <c r="D21" s="66"/>
      <c r="E21" s="2"/>
      <c r="F21" s="66"/>
      <c r="H21" s="66"/>
      <c r="I21" s="2"/>
      <c r="J21" s="66"/>
    </row>
    <row r="22" spans="1:10" ht="20.65" customHeight="1">
      <c r="A22" s="169" t="s">
        <v>258</v>
      </c>
      <c r="B22" s="51"/>
      <c r="C22" s="51"/>
      <c r="D22" s="66">
        <v>0</v>
      </c>
      <c r="E22" s="2"/>
      <c r="F22" s="66">
        <v>0</v>
      </c>
      <c r="H22" s="66">
        <v>0</v>
      </c>
      <c r="I22" s="2"/>
      <c r="J22" s="66">
        <v>-7424</v>
      </c>
    </row>
    <row r="23" spans="1:10" ht="20.65" customHeight="1">
      <c r="A23" s="50" t="s">
        <v>291</v>
      </c>
      <c r="B23" s="51">
        <v>11</v>
      </c>
      <c r="C23" s="51"/>
      <c r="D23" s="66">
        <v>-38746</v>
      </c>
      <c r="E23" s="2"/>
      <c r="F23" s="66">
        <v>-533685</v>
      </c>
      <c r="H23" s="66">
        <v>0</v>
      </c>
      <c r="I23" s="2"/>
      <c r="J23" s="66">
        <v>0</v>
      </c>
    </row>
    <row r="24" spans="1:10" ht="20.65" customHeight="1">
      <c r="A24" s="50" t="s">
        <v>234</v>
      </c>
      <c r="B24" s="51"/>
      <c r="C24" s="51"/>
      <c r="D24" s="2"/>
      <c r="E24" s="2"/>
      <c r="F24" s="2"/>
      <c r="H24" s="2"/>
      <c r="I24" s="2"/>
      <c r="J24" s="2"/>
    </row>
    <row r="25" spans="1:10" ht="20.65" customHeight="1">
      <c r="A25" s="50" t="s">
        <v>235</v>
      </c>
      <c r="B25" s="51"/>
      <c r="C25" s="51"/>
      <c r="D25" s="2"/>
      <c r="E25" s="50"/>
      <c r="F25" s="2"/>
      <c r="H25" s="2"/>
      <c r="I25" s="2"/>
      <c r="J25" s="2"/>
    </row>
    <row r="26" spans="1:10" ht="20.65" customHeight="1">
      <c r="A26" s="169" t="s">
        <v>236</v>
      </c>
      <c r="B26" s="51"/>
      <c r="C26" s="51"/>
      <c r="D26" s="66">
        <v>260629</v>
      </c>
      <c r="E26" s="2"/>
      <c r="F26" s="66">
        <v>-94979</v>
      </c>
      <c r="H26" s="66">
        <v>3648</v>
      </c>
      <c r="I26" s="2"/>
      <c r="J26" s="66">
        <v>823</v>
      </c>
    </row>
    <row r="27" spans="1:10" ht="20.65" customHeight="1">
      <c r="A27" s="169" t="s">
        <v>183</v>
      </c>
      <c r="B27" s="51"/>
      <c r="C27" s="51"/>
      <c r="D27" s="2"/>
      <c r="E27" s="2"/>
      <c r="F27" s="2"/>
      <c r="H27" s="2"/>
      <c r="I27" s="2"/>
    </row>
    <row r="28" spans="1:10" ht="20.65" customHeight="1">
      <c r="A28" s="50" t="s">
        <v>290</v>
      </c>
      <c r="B28" s="51"/>
      <c r="C28" s="51"/>
      <c r="D28" s="66">
        <v>2758990</v>
      </c>
      <c r="E28" s="6"/>
      <c r="F28" s="66">
        <v>-2148846</v>
      </c>
      <c r="G28" s="6"/>
      <c r="H28" s="66">
        <v>2380203</v>
      </c>
      <c r="I28" s="2"/>
      <c r="J28" s="66">
        <v>-1312327</v>
      </c>
    </row>
    <row r="29" spans="1:10" ht="6" customHeight="1">
      <c r="A29" s="5"/>
      <c r="B29" s="51"/>
      <c r="D29" s="66"/>
      <c r="F29" s="66"/>
      <c r="G29" s="4"/>
      <c r="H29" s="66"/>
      <c r="J29" s="66"/>
    </row>
    <row r="30" spans="1:10" ht="20.65" customHeight="1">
      <c r="A30" s="50" t="s">
        <v>93</v>
      </c>
      <c r="B30" s="51"/>
      <c r="C30" s="51"/>
      <c r="D30" s="6"/>
      <c r="E30" s="2"/>
      <c r="F30" s="6"/>
      <c r="H30" s="6"/>
      <c r="I30" s="2"/>
      <c r="J30" s="6"/>
    </row>
    <row r="31" spans="1:10" ht="20.65" customHeight="1">
      <c r="A31" s="50" t="s">
        <v>73</v>
      </c>
      <c r="B31" s="51"/>
      <c r="C31" s="51"/>
      <c r="D31" s="66">
        <v>-3025976</v>
      </c>
      <c r="E31" s="2"/>
      <c r="F31" s="66">
        <v>-3797231</v>
      </c>
      <c r="H31" s="66">
        <v>-503390</v>
      </c>
      <c r="I31" s="2"/>
      <c r="J31" s="66">
        <v>-2365915</v>
      </c>
    </row>
    <row r="32" spans="1:10" ht="20.65" customHeight="1">
      <c r="A32" s="50" t="s">
        <v>25</v>
      </c>
      <c r="B32" s="51"/>
      <c r="C32" s="51"/>
      <c r="D32" s="66">
        <v>66953</v>
      </c>
      <c r="E32" s="2"/>
      <c r="F32" s="66">
        <v>-263416</v>
      </c>
      <c r="H32" s="66">
        <v>3328</v>
      </c>
      <c r="I32" s="2"/>
      <c r="J32" s="66">
        <v>-5468</v>
      </c>
    </row>
    <row r="33" spans="1:10" ht="20.65" customHeight="1">
      <c r="A33" s="50" t="s">
        <v>41</v>
      </c>
      <c r="B33" s="51"/>
      <c r="C33" s="51"/>
      <c r="D33" s="66">
        <v>251359</v>
      </c>
      <c r="E33" s="2"/>
      <c r="F33" s="66">
        <v>-10159</v>
      </c>
      <c r="H33" s="66">
        <v>0</v>
      </c>
      <c r="I33" s="2"/>
      <c r="J33" s="66">
        <v>0</v>
      </c>
    </row>
    <row r="34" spans="1:10" ht="20.65" customHeight="1">
      <c r="A34" s="50" t="s">
        <v>26</v>
      </c>
      <c r="B34" s="51"/>
      <c r="C34" s="51"/>
      <c r="D34" s="66">
        <v>312666</v>
      </c>
      <c r="E34" s="2"/>
      <c r="F34" s="66">
        <v>199714</v>
      </c>
      <c r="H34" s="66">
        <v>34541</v>
      </c>
      <c r="I34" s="2"/>
      <c r="J34" s="66">
        <v>-2557</v>
      </c>
    </row>
    <row r="35" spans="1:10" ht="20.65" customHeight="1">
      <c r="A35" s="50" t="s">
        <v>94</v>
      </c>
      <c r="B35" s="51"/>
      <c r="C35" s="51"/>
      <c r="D35" s="66">
        <v>-282838</v>
      </c>
      <c r="E35" s="2"/>
      <c r="F35" s="66">
        <v>781192</v>
      </c>
      <c r="H35" s="66">
        <v>253196</v>
      </c>
      <c r="I35" s="2"/>
      <c r="J35" s="66">
        <v>-246131</v>
      </c>
    </row>
    <row r="36" spans="1:10" ht="20.65" customHeight="1">
      <c r="A36" s="50" t="s">
        <v>75</v>
      </c>
      <c r="B36" s="51"/>
      <c r="C36" s="51"/>
      <c r="D36" s="66">
        <v>1851196</v>
      </c>
      <c r="E36" s="2"/>
      <c r="F36" s="66">
        <v>2130856</v>
      </c>
      <c r="H36" s="66">
        <v>192484</v>
      </c>
      <c r="I36" s="2"/>
      <c r="J36" s="66">
        <v>317303</v>
      </c>
    </row>
    <row r="37" spans="1:10" ht="20.65" customHeight="1">
      <c r="A37" s="50" t="s">
        <v>27</v>
      </c>
      <c r="B37" s="51"/>
      <c r="C37" s="51"/>
      <c r="D37" s="66">
        <v>885266</v>
      </c>
      <c r="E37" s="2"/>
      <c r="F37" s="66">
        <v>2062576</v>
      </c>
      <c r="H37" s="66">
        <v>145986</v>
      </c>
      <c r="I37" s="2"/>
      <c r="J37" s="66">
        <v>31066</v>
      </c>
    </row>
    <row r="38" spans="1:10" ht="20.65" customHeight="1">
      <c r="A38" s="50" t="s">
        <v>214</v>
      </c>
      <c r="B38" s="51"/>
      <c r="C38" s="51"/>
      <c r="D38" s="66">
        <v>70446</v>
      </c>
      <c r="E38" s="2"/>
      <c r="F38" s="66">
        <v>26543</v>
      </c>
      <c r="H38" s="66">
        <v>4042</v>
      </c>
      <c r="I38" s="2"/>
      <c r="J38" s="66">
        <v>2390</v>
      </c>
    </row>
    <row r="39" spans="1:10" ht="20.65" customHeight="1">
      <c r="A39" s="50" t="s">
        <v>28</v>
      </c>
      <c r="B39" s="51"/>
      <c r="C39" s="51"/>
      <c r="D39" s="37">
        <v>-487334</v>
      </c>
      <c r="E39" s="2"/>
      <c r="F39" s="37">
        <v>-277466</v>
      </c>
      <c r="H39" s="37">
        <v>3012</v>
      </c>
      <c r="I39" s="2"/>
      <c r="J39" s="37">
        <v>-353</v>
      </c>
    </row>
    <row r="40" spans="1:10" ht="6" customHeight="1">
      <c r="A40" s="5"/>
      <c r="B40" s="55"/>
      <c r="C40" s="61"/>
      <c r="D40" s="65"/>
      <c r="E40" s="65"/>
      <c r="F40" s="65"/>
      <c r="G40" s="65"/>
      <c r="H40" s="65"/>
      <c r="I40" s="65"/>
      <c r="J40" s="65"/>
    </row>
    <row r="41" spans="1:10" ht="20.65" customHeight="1">
      <c r="A41" s="5" t="s">
        <v>178</v>
      </c>
      <c r="B41" s="51"/>
      <c r="C41" s="51"/>
      <c r="D41" s="2">
        <f>SUM(D9:D39)</f>
        <v>28283013</v>
      </c>
      <c r="E41" s="2"/>
      <c r="F41" s="2">
        <f>SUM(F9:F39)</f>
        <v>23800209</v>
      </c>
      <c r="H41" s="2">
        <f>SUM(H9:H39)</f>
        <v>-567122</v>
      </c>
      <c r="I41" s="2"/>
      <c r="J41" s="2">
        <f>SUM(J9:J39)</f>
        <v>-1381363</v>
      </c>
    </row>
    <row r="42" spans="1:10" ht="20.65" customHeight="1">
      <c r="A42" s="50" t="s">
        <v>100</v>
      </c>
      <c r="B42" s="51"/>
      <c r="C42" s="51"/>
      <c r="D42" s="37">
        <v>-1358171</v>
      </c>
      <c r="E42" s="2"/>
      <c r="F42" s="37">
        <v>-1378215</v>
      </c>
      <c r="H42" s="37">
        <v>-19135</v>
      </c>
      <c r="I42" s="2"/>
      <c r="J42" s="37">
        <v>-55353</v>
      </c>
    </row>
    <row r="43" spans="1:10" ht="6" customHeight="1">
      <c r="B43" s="55"/>
      <c r="C43" s="61"/>
      <c r="D43" s="65"/>
      <c r="E43" s="65"/>
      <c r="F43" s="65"/>
      <c r="G43" s="65"/>
      <c r="H43" s="65"/>
      <c r="I43" s="65"/>
      <c r="J43" s="65"/>
    </row>
    <row r="44" spans="1:10" ht="20.65" customHeight="1">
      <c r="A44" s="5" t="s">
        <v>125</v>
      </c>
      <c r="B44" s="51"/>
      <c r="C44" s="51"/>
      <c r="D44" s="39">
        <f>SUM(D41:D42)</f>
        <v>26924842</v>
      </c>
      <c r="E44" s="2"/>
      <c r="F44" s="39">
        <f>SUM(F41:F42)</f>
        <v>22421994</v>
      </c>
      <c r="H44" s="39">
        <f>SUM(H41:H42)</f>
        <v>-586257</v>
      </c>
      <c r="I44" s="2"/>
      <c r="J44" s="39">
        <f>SUM(J41:J42)</f>
        <v>-1436716</v>
      </c>
    </row>
    <row r="45" spans="1:10" ht="20.65" customHeight="1">
      <c r="A45" s="5"/>
      <c r="B45" s="51"/>
      <c r="C45" s="51"/>
      <c r="D45" s="3"/>
      <c r="E45" s="2"/>
      <c r="F45" s="3"/>
      <c r="H45" s="3"/>
      <c r="I45" s="2"/>
      <c r="J45" s="3"/>
    </row>
    <row r="46" spans="1:10" ht="20.65" customHeight="1">
      <c r="A46" s="5"/>
      <c r="B46" s="51"/>
      <c r="C46" s="51"/>
      <c r="D46" s="3"/>
      <c r="E46" s="2"/>
      <c r="F46" s="3"/>
      <c r="H46" s="3"/>
      <c r="I46" s="2"/>
      <c r="J46" s="3"/>
    </row>
    <row r="47" spans="1:10" ht="20.65" customHeight="1">
      <c r="A47" s="5"/>
      <c r="B47" s="51"/>
      <c r="C47" s="51"/>
      <c r="D47" s="3"/>
      <c r="E47" s="2"/>
      <c r="F47" s="3"/>
      <c r="H47" s="3"/>
      <c r="I47" s="2"/>
      <c r="J47" s="3"/>
    </row>
    <row r="48" spans="1:10" ht="20.65" customHeight="1">
      <c r="A48" s="5"/>
      <c r="B48" s="51"/>
      <c r="C48" s="51"/>
      <c r="D48" s="3"/>
      <c r="E48" s="2"/>
      <c r="F48" s="3"/>
      <c r="H48" s="3"/>
      <c r="I48" s="2"/>
      <c r="J48" s="3"/>
    </row>
    <row r="49" spans="1:10" ht="20.65" customHeight="1">
      <c r="A49" s="5"/>
      <c r="B49" s="51"/>
      <c r="C49" s="51"/>
      <c r="D49" s="3"/>
      <c r="E49" s="2"/>
      <c r="F49" s="3"/>
      <c r="H49" s="3"/>
      <c r="I49" s="2"/>
      <c r="J49" s="3"/>
    </row>
    <row r="50" spans="1:10" ht="21.75" customHeight="1">
      <c r="A50" s="5"/>
      <c r="B50" s="51"/>
      <c r="C50" s="51"/>
      <c r="D50" s="3"/>
      <c r="E50" s="2"/>
      <c r="F50" s="3"/>
      <c r="H50" s="3"/>
      <c r="I50" s="2"/>
      <c r="J50" s="3"/>
    </row>
    <row r="51" spans="1:10" ht="22.15" customHeight="1">
      <c r="A51" s="170" t="s">
        <v>177</v>
      </c>
      <c r="B51" s="171"/>
      <c r="C51" s="171"/>
      <c r="D51" s="67"/>
      <c r="E51" s="67"/>
      <c r="F51" s="67"/>
      <c r="G51" s="67"/>
      <c r="H51" s="67"/>
      <c r="I51" s="67"/>
      <c r="J51" s="67"/>
    </row>
    <row r="52" spans="1:10" ht="21.75" customHeight="1">
      <c r="A52" s="5" t="s">
        <v>38</v>
      </c>
      <c r="B52" s="51"/>
      <c r="C52" s="51"/>
      <c r="D52" s="6"/>
      <c r="E52" s="6"/>
      <c r="F52" s="6"/>
      <c r="G52" s="6"/>
      <c r="H52" s="6"/>
      <c r="I52" s="6"/>
      <c r="J52" s="6"/>
    </row>
    <row r="53" spans="1:10" ht="21.75" customHeight="1">
      <c r="A53" s="166" t="s">
        <v>84</v>
      </c>
      <c r="B53" s="51"/>
      <c r="C53" s="51"/>
      <c r="D53" s="6"/>
      <c r="E53" s="6"/>
      <c r="F53" s="6"/>
      <c r="G53" s="6"/>
      <c r="H53" s="6"/>
      <c r="I53" s="6"/>
      <c r="J53" s="6"/>
    </row>
    <row r="54" spans="1:10" ht="21.75" customHeight="1">
      <c r="A54" s="167" t="str">
        <f>A3</f>
        <v>สำหรับงวดเก้าเดือนสิ้นสุดวันที่ 30 กันยายน พ.ศ. 2566</v>
      </c>
      <c r="B54" s="171"/>
      <c r="C54" s="171"/>
      <c r="D54" s="67"/>
      <c r="E54" s="67"/>
      <c r="F54" s="67"/>
      <c r="G54" s="67"/>
      <c r="H54" s="67"/>
      <c r="I54" s="67"/>
      <c r="J54" s="67"/>
    </row>
    <row r="55" spans="1:10" ht="20.149999999999999" customHeight="1">
      <c r="A55" s="5"/>
      <c r="B55" s="51"/>
      <c r="C55" s="51"/>
      <c r="D55" s="172"/>
      <c r="E55" s="172"/>
      <c r="F55" s="172"/>
      <c r="G55" s="172"/>
      <c r="H55" s="172"/>
      <c r="I55" s="172"/>
      <c r="J55" s="172"/>
    </row>
    <row r="56" spans="1:10" ht="20.65" customHeight="1">
      <c r="B56" s="51"/>
      <c r="C56" s="51"/>
      <c r="D56" s="177" t="s">
        <v>89</v>
      </c>
      <c r="E56" s="177"/>
      <c r="F56" s="177"/>
      <c r="G56" s="56"/>
      <c r="H56" s="177" t="s">
        <v>116</v>
      </c>
      <c r="I56" s="177"/>
      <c r="J56" s="177"/>
    </row>
    <row r="57" spans="1:10" ht="20.65" customHeight="1">
      <c r="A57" s="5"/>
      <c r="B57" s="51"/>
      <c r="C57" s="51"/>
      <c r="D57" s="58" t="s">
        <v>252</v>
      </c>
      <c r="E57" s="58"/>
      <c r="F57" s="58" t="s">
        <v>221</v>
      </c>
      <c r="G57" s="59"/>
      <c r="H57" s="58" t="s">
        <v>252</v>
      </c>
      <c r="I57" s="58"/>
      <c r="J57" s="58" t="s">
        <v>221</v>
      </c>
    </row>
    <row r="58" spans="1:10" ht="20.65" customHeight="1">
      <c r="A58" s="5"/>
      <c r="B58" s="60" t="s">
        <v>0</v>
      </c>
      <c r="C58" s="52"/>
      <c r="D58" s="62" t="s">
        <v>81</v>
      </c>
      <c r="E58" s="63"/>
      <c r="F58" s="62" t="s">
        <v>81</v>
      </c>
      <c r="G58" s="63"/>
      <c r="H58" s="62" t="s">
        <v>81</v>
      </c>
      <c r="I58" s="63"/>
      <c r="J58" s="62" t="s">
        <v>81</v>
      </c>
    </row>
    <row r="59" spans="1:10" ht="20.65" customHeight="1">
      <c r="A59" s="5" t="s">
        <v>19</v>
      </c>
      <c r="B59" s="51"/>
      <c r="C59" s="51"/>
    </row>
    <row r="60" spans="1:10" ht="20.65" customHeight="1">
      <c r="A60" s="50" t="s">
        <v>126</v>
      </c>
      <c r="B60" s="51">
        <v>9</v>
      </c>
      <c r="C60" s="51"/>
      <c r="D60" s="66">
        <v>-697578</v>
      </c>
      <c r="E60" s="2"/>
      <c r="F60" s="66">
        <v>-1721291</v>
      </c>
      <c r="H60" s="66">
        <v>-8778211</v>
      </c>
      <c r="I60" s="2"/>
      <c r="J60" s="66">
        <v>-10019172</v>
      </c>
    </row>
    <row r="61" spans="1:10" ht="20.65" customHeight="1">
      <c r="A61" s="50" t="s">
        <v>146</v>
      </c>
      <c r="B61" s="51">
        <v>9</v>
      </c>
      <c r="C61" s="51"/>
      <c r="D61" s="66">
        <v>185649</v>
      </c>
      <c r="E61" s="2"/>
      <c r="F61" s="66">
        <v>1349724</v>
      </c>
      <c r="H61" s="66">
        <v>2271193</v>
      </c>
      <c r="I61" s="2"/>
      <c r="J61" s="66">
        <v>5923191</v>
      </c>
    </row>
    <row r="62" spans="1:10" ht="20.65" customHeight="1">
      <c r="A62" s="50" t="s">
        <v>127</v>
      </c>
      <c r="B62" s="51"/>
      <c r="C62" s="51"/>
      <c r="D62" s="66">
        <v>-106552</v>
      </c>
      <c r="E62" s="2"/>
      <c r="F62" s="66">
        <v>1584927</v>
      </c>
      <c r="H62" s="66">
        <v>0</v>
      </c>
      <c r="I62" s="2"/>
      <c r="J62" s="66">
        <v>0</v>
      </c>
    </row>
    <row r="63" spans="1:10" ht="20.65" customHeight="1">
      <c r="A63" s="50" t="s">
        <v>237</v>
      </c>
      <c r="B63" s="51"/>
      <c r="C63" s="51"/>
      <c r="D63" s="66">
        <v>0</v>
      </c>
      <c r="E63" s="2"/>
      <c r="F63" s="66">
        <v>-100778</v>
      </c>
      <c r="H63" s="66">
        <v>0</v>
      </c>
      <c r="I63" s="2"/>
      <c r="J63" s="66">
        <v>0</v>
      </c>
    </row>
    <row r="64" spans="1:10" ht="20.65" customHeight="1">
      <c r="A64" s="50" t="s">
        <v>259</v>
      </c>
      <c r="B64" s="51"/>
      <c r="C64" s="51"/>
      <c r="D64" s="66">
        <v>-1418028</v>
      </c>
      <c r="E64" s="2"/>
      <c r="F64" s="66">
        <v>-1171824</v>
      </c>
      <c r="H64" s="66">
        <v>0</v>
      </c>
      <c r="I64" s="2"/>
      <c r="J64" s="66">
        <v>0</v>
      </c>
    </row>
    <row r="65" spans="1:10" ht="20.65" customHeight="1">
      <c r="A65" s="50" t="s">
        <v>274</v>
      </c>
      <c r="B65" s="51"/>
      <c r="C65" s="51"/>
      <c r="D65" s="66">
        <v>0</v>
      </c>
      <c r="E65" s="2"/>
      <c r="F65" s="66">
        <v>-421924</v>
      </c>
      <c r="H65" s="66">
        <v>0</v>
      </c>
      <c r="I65" s="2"/>
      <c r="J65" s="66">
        <v>7424</v>
      </c>
    </row>
    <row r="66" spans="1:10" ht="20.65" customHeight="1">
      <c r="A66" s="50" t="s">
        <v>260</v>
      </c>
      <c r="B66" s="51"/>
      <c r="C66" s="51"/>
      <c r="D66" s="66">
        <v>0</v>
      </c>
      <c r="E66" s="2"/>
      <c r="F66" s="66">
        <v>0</v>
      </c>
      <c r="H66" s="66">
        <v>0</v>
      </c>
      <c r="I66" s="2"/>
      <c r="J66" s="66">
        <v>-126600</v>
      </c>
    </row>
    <row r="67" spans="1:10" ht="20.65" customHeight="1">
      <c r="A67" s="50" t="s">
        <v>261</v>
      </c>
      <c r="B67" s="51">
        <v>12</v>
      </c>
      <c r="C67" s="51"/>
      <c r="D67" s="66">
        <v>-99723</v>
      </c>
      <c r="E67" s="2"/>
      <c r="F67" s="66">
        <v>-59600</v>
      </c>
      <c r="H67" s="66">
        <v>0</v>
      </c>
      <c r="I67" s="2"/>
      <c r="J67" s="66">
        <v>0</v>
      </c>
    </row>
    <row r="68" spans="1:10" ht="20.65" customHeight="1">
      <c r="A68" s="50" t="s">
        <v>231</v>
      </c>
      <c r="B68" s="51">
        <v>12</v>
      </c>
      <c r="C68" s="51"/>
      <c r="D68" s="66">
        <v>-50000</v>
      </c>
      <c r="E68" s="2"/>
      <c r="F68" s="66">
        <v>-16278</v>
      </c>
      <c r="H68" s="66">
        <v>0</v>
      </c>
      <c r="I68" s="2"/>
      <c r="J68" s="66">
        <v>0</v>
      </c>
    </row>
    <row r="69" spans="1:10" ht="20.65" customHeight="1">
      <c r="A69" s="50" t="s">
        <v>50</v>
      </c>
      <c r="B69" s="51"/>
      <c r="C69" s="51"/>
      <c r="D69" s="66">
        <v>1053014</v>
      </c>
      <c r="E69" s="2"/>
      <c r="F69" s="66">
        <v>603991</v>
      </c>
      <c r="H69" s="66">
        <v>4384840</v>
      </c>
      <c r="I69" s="2"/>
      <c r="J69" s="66">
        <v>3258762</v>
      </c>
    </row>
    <row r="70" spans="1:10" ht="20.65" customHeight="1">
      <c r="A70" s="50" t="s">
        <v>138</v>
      </c>
      <c r="B70" s="51"/>
      <c r="C70" s="51"/>
      <c r="D70" s="66">
        <v>375574</v>
      </c>
      <c r="E70" s="2"/>
      <c r="F70" s="66">
        <v>396078</v>
      </c>
      <c r="H70" s="66">
        <v>176479</v>
      </c>
      <c r="I70" s="2"/>
      <c r="J70" s="66">
        <v>191356</v>
      </c>
    </row>
    <row r="71" spans="1:10" ht="20.65" customHeight="1">
      <c r="A71" s="50" t="s">
        <v>67</v>
      </c>
      <c r="B71" s="51"/>
      <c r="C71" s="51"/>
      <c r="D71" s="66">
        <v>-6102</v>
      </c>
      <c r="E71" s="2"/>
      <c r="F71" s="66">
        <v>-5185</v>
      </c>
      <c r="H71" s="66">
        <v>0</v>
      </c>
      <c r="I71" s="2"/>
      <c r="J71" s="66">
        <v>0</v>
      </c>
    </row>
    <row r="72" spans="1:10" ht="20.65" customHeight="1">
      <c r="A72" s="50" t="s">
        <v>29</v>
      </c>
      <c r="B72" s="51"/>
      <c r="C72" s="51"/>
      <c r="D72" s="66">
        <v>-5662895</v>
      </c>
      <c r="E72" s="2"/>
      <c r="F72" s="66">
        <v>-2835239</v>
      </c>
      <c r="H72" s="66">
        <v>-19403</v>
      </c>
      <c r="I72" s="2"/>
      <c r="J72" s="66">
        <v>-5628</v>
      </c>
    </row>
    <row r="73" spans="1:10" ht="20.65" customHeight="1">
      <c r="A73" s="50" t="s">
        <v>168</v>
      </c>
      <c r="B73" s="51"/>
      <c r="C73" s="51"/>
      <c r="D73" s="66">
        <v>-586122</v>
      </c>
      <c r="E73" s="2"/>
      <c r="F73" s="66">
        <v>-279362</v>
      </c>
      <c r="H73" s="66">
        <v>-2159</v>
      </c>
      <c r="I73" s="2"/>
      <c r="J73" s="66">
        <v>-3514</v>
      </c>
    </row>
    <row r="74" spans="1:10" ht="20.65" customHeight="1">
      <c r="A74" s="50" t="s">
        <v>284</v>
      </c>
      <c r="B74" s="51"/>
      <c r="C74" s="51"/>
      <c r="D74" s="66">
        <v>228957</v>
      </c>
      <c r="E74" s="2"/>
      <c r="F74" s="66">
        <v>1708436</v>
      </c>
      <c r="G74" s="3"/>
      <c r="H74" s="66">
        <v>0</v>
      </c>
      <c r="I74" s="3"/>
      <c r="J74" s="66">
        <v>0</v>
      </c>
    </row>
    <row r="75" spans="1:10" ht="20.65" customHeight="1">
      <c r="A75" s="50" t="s">
        <v>285</v>
      </c>
      <c r="B75" s="51"/>
      <c r="C75" s="51"/>
      <c r="D75" s="66"/>
      <c r="E75" s="2"/>
      <c r="F75" s="66"/>
      <c r="G75" s="3"/>
      <c r="H75" s="66"/>
      <c r="I75" s="3"/>
      <c r="J75" s="66"/>
    </row>
    <row r="76" spans="1:10" ht="20.65" customHeight="1">
      <c r="A76" s="50" t="s">
        <v>286</v>
      </c>
      <c r="B76" s="51"/>
      <c r="C76" s="51"/>
      <c r="D76" s="37">
        <v>271632</v>
      </c>
      <c r="E76" s="2"/>
      <c r="F76" s="37">
        <v>785831</v>
      </c>
      <c r="H76" s="37">
        <v>93</v>
      </c>
      <c r="I76" s="2"/>
      <c r="J76" s="37">
        <v>0</v>
      </c>
    </row>
    <row r="77" spans="1:10" ht="6" customHeight="1">
      <c r="A77" s="5"/>
      <c r="B77" s="55"/>
      <c r="C77" s="61"/>
      <c r="D77" s="65"/>
      <c r="E77" s="65"/>
      <c r="F77" s="65"/>
      <c r="G77" s="65"/>
      <c r="H77" s="65"/>
      <c r="I77" s="65"/>
      <c r="J77" s="65"/>
    </row>
    <row r="78" spans="1:10" ht="20.65" customHeight="1">
      <c r="A78" s="5" t="s">
        <v>176</v>
      </c>
      <c r="B78" s="51"/>
      <c r="C78" s="51"/>
      <c r="D78" s="39">
        <f>SUM(D60:D77)</f>
        <v>-6512174</v>
      </c>
      <c r="E78" s="2"/>
      <c r="F78" s="39">
        <f>SUM(F60:F77)</f>
        <v>-182494</v>
      </c>
      <c r="H78" s="39">
        <f>SUM(H60:H77)</f>
        <v>-1967168</v>
      </c>
      <c r="I78" s="2"/>
      <c r="J78" s="39">
        <f>SUM(J60:J77)</f>
        <v>-774181</v>
      </c>
    </row>
    <row r="79" spans="1:10" ht="8.25" customHeight="1">
      <c r="B79" s="51"/>
      <c r="C79" s="51"/>
      <c r="D79" s="2"/>
      <c r="E79" s="2"/>
      <c r="F79" s="2"/>
      <c r="H79" s="2"/>
      <c r="I79" s="2"/>
      <c r="J79" s="2"/>
    </row>
    <row r="80" spans="1:10" ht="20.65" customHeight="1">
      <c r="A80" s="5" t="s">
        <v>20</v>
      </c>
      <c r="B80" s="51"/>
      <c r="C80" s="51"/>
      <c r="D80" s="68"/>
      <c r="E80" s="68"/>
      <c r="F80" s="68"/>
      <c r="G80" s="68"/>
      <c r="H80" s="68"/>
      <c r="I80" s="68"/>
      <c r="J80" s="68"/>
    </row>
    <row r="81" spans="1:10" ht="20.65" customHeight="1">
      <c r="A81" s="50" t="s">
        <v>222</v>
      </c>
      <c r="B81" s="51">
        <v>9</v>
      </c>
      <c r="C81" s="51"/>
      <c r="D81" s="66">
        <v>0</v>
      </c>
      <c r="E81" s="2"/>
      <c r="F81" s="66">
        <v>49620</v>
      </c>
      <c r="H81" s="66">
        <v>1360551</v>
      </c>
      <c r="I81" s="2"/>
      <c r="J81" s="66">
        <v>1652782</v>
      </c>
    </row>
    <row r="82" spans="1:10" ht="20.65" customHeight="1">
      <c r="A82" s="50" t="s">
        <v>228</v>
      </c>
      <c r="B82" s="51">
        <v>9</v>
      </c>
      <c r="C82" s="51"/>
      <c r="D82" s="66">
        <v>0</v>
      </c>
      <c r="E82" s="2"/>
      <c r="F82" s="66">
        <v>0</v>
      </c>
      <c r="H82" s="66">
        <v>-510060</v>
      </c>
      <c r="I82" s="2"/>
      <c r="J82" s="66">
        <v>-75235</v>
      </c>
    </row>
    <row r="83" spans="1:10" ht="20.65" customHeight="1">
      <c r="A83" s="50" t="s">
        <v>266</v>
      </c>
      <c r="B83" s="51"/>
      <c r="C83" s="51"/>
      <c r="D83" s="66">
        <v>37725000</v>
      </c>
      <c r="E83" s="2"/>
      <c r="F83" s="66">
        <v>29100000</v>
      </c>
      <c r="H83" s="66">
        <v>37725000</v>
      </c>
      <c r="I83" s="2"/>
      <c r="J83" s="66">
        <v>29100000</v>
      </c>
    </row>
    <row r="84" spans="1:10" ht="20.65" customHeight="1">
      <c r="A84" s="50" t="s">
        <v>267</v>
      </c>
      <c r="B84" s="51"/>
      <c r="C84" s="51"/>
      <c r="D84" s="66">
        <v>-33325000</v>
      </c>
      <c r="E84" s="2"/>
      <c r="F84" s="66">
        <v>-25800000</v>
      </c>
      <c r="H84" s="66">
        <v>-33325000</v>
      </c>
      <c r="I84" s="2"/>
      <c r="J84" s="66">
        <v>-25800000</v>
      </c>
    </row>
    <row r="85" spans="1:10" ht="20.65" customHeight="1">
      <c r="A85" s="50" t="s">
        <v>98</v>
      </c>
      <c r="B85" s="51">
        <v>15</v>
      </c>
      <c r="C85" s="51"/>
      <c r="D85" s="66">
        <v>7359697</v>
      </c>
      <c r="E85" s="2"/>
      <c r="F85" s="66">
        <v>289182</v>
      </c>
      <c r="H85" s="66">
        <v>6978483</v>
      </c>
      <c r="I85" s="2"/>
      <c r="J85" s="66">
        <v>0</v>
      </c>
    </row>
    <row r="86" spans="1:10" ht="20.65" customHeight="1">
      <c r="A86" s="50" t="s">
        <v>217</v>
      </c>
      <c r="B86" s="51">
        <v>15</v>
      </c>
      <c r="C86" s="51"/>
      <c r="D86" s="66">
        <v>-21295501</v>
      </c>
      <c r="E86" s="2"/>
      <c r="F86" s="66">
        <v>-5297894</v>
      </c>
      <c r="H86" s="66">
        <v>-13016717</v>
      </c>
      <c r="I86" s="2"/>
      <c r="J86" s="66">
        <v>-999084</v>
      </c>
    </row>
    <row r="87" spans="1:10" ht="20.65" customHeight="1">
      <c r="A87" s="50" t="s">
        <v>219</v>
      </c>
      <c r="B87" s="51">
        <v>15</v>
      </c>
      <c r="C87" s="51"/>
      <c r="D87" s="66">
        <v>3990284</v>
      </c>
      <c r="E87" s="2"/>
      <c r="F87" s="66">
        <v>6977530</v>
      </c>
      <c r="H87" s="66">
        <v>3990284</v>
      </c>
      <c r="I87" s="2"/>
      <c r="J87" s="66">
        <v>6977530</v>
      </c>
    </row>
    <row r="88" spans="1:10" ht="20.65" customHeight="1">
      <c r="A88" s="50" t="s">
        <v>124</v>
      </c>
      <c r="B88" s="51">
        <v>15</v>
      </c>
      <c r="C88" s="51"/>
      <c r="D88" s="66">
        <v>-3409000</v>
      </c>
      <c r="E88" s="2"/>
      <c r="F88" s="66">
        <v>-10400000</v>
      </c>
      <c r="H88" s="66">
        <v>-3409000</v>
      </c>
      <c r="I88" s="2"/>
      <c r="J88" s="66">
        <v>-10400000</v>
      </c>
    </row>
    <row r="89" spans="1:10" ht="20.65" customHeight="1">
      <c r="A89" s="50" t="s">
        <v>229</v>
      </c>
      <c r="B89" s="51"/>
      <c r="C89" s="51"/>
      <c r="D89" s="66">
        <v>-7442490</v>
      </c>
      <c r="E89" s="2"/>
      <c r="F89" s="66">
        <v>-6510754</v>
      </c>
      <c r="H89" s="66">
        <v>-146072</v>
      </c>
      <c r="I89" s="2"/>
      <c r="J89" s="66">
        <v>-86335</v>
      </c>
    </row>
    <row r="90" spans="1:10" ht="20.65" customHeight="1">
      <c r="A90" s="50" t="s">
        <v>233</v>
      </c>
      <c r="B90" s="51"/>
      <c r="C90" s="51"/>
      <c r="D90" s="66">
        <v>-8239394</v>
      </c>
      <c r="E90" s="2"/>
      <c r="F90" s="66">
        <v>-6534175</v>
      </c>
      <c r="H90" s="66">
        <v>-2830180</v>
      </c>
      <c r="I90" s="2"/>
      <c r="J90" s="66">
        <v>-1948706</v>
      </c>
    </row>
    <row r="91" spans="1:10" ht="20.65" customHeight="1">
      <c r="A91" s="50" t="s">
        <v>232</v>
      </c>
      <c r="B91" s="51">
        <v>16</v>
      </c>
      <c r="C91" s="51"/>
      <c r="D91" s="66">
        <v>7893614</v>
      </c>
      <c r="E91" s="2"/>
      <c r="F91" s="66">
        <v>1474740</v>
      </c>
      <c r="H91" s="66">
        <v>7893614</v>
      </c>
      <c r="I91" s="2"/>
      <c r="J91" s="66">
        <v>1474740</v>
      </c>
    </row>
    <row r="92" spans="1:10" ht="20.65" customHeight="1">
      <c r="A92" s="50" t="s">
        <v>137</v>
      </c>
      <c r="B92" s="51"/>
      <c r="C92" s="51"/>
      <c r="D92" s="66">
        <v>-1552198</v>
      </c>
      <c r="E92" s="2"/>
      <c r="F92" s="66">
        <v>-1216293</v>
      </c>
      <c r="H92" s="66">
        <v>-1552198</v>
      </c>
      <c r="I92" s="2"/>
      <c r="J92" s="66">
        <v>-1216293</v>
      </c>
    </row>
    <row r="93" spans="1:10" ht="20.65" customHeight="1">
      <c r="A93" s="50" t="s">
        <v>246</v>
      </c>
      <c r="B93" s="51">
        <v>21</v>
      </c>
      <c r="C93" s="51"/>
      <c r="D93" s="66">
        <v>10429492</v>
      </c>
      <c r="E93" s="2"/>
      <c r="F93" s="66">
        <v>12915806</v>
      </c>
      <c r="H93" s="66">
        <v>10429492</v>
      </c>
      <c r="I93" s="2"/>
      <c r="J93" s="66">
        <v>12915806</v>
      </c>
    </row>
    <row r="94" spans="1:10" ht="20.65" customHeight="1">
      <c r="A94" s="50" t="s">
        <v>275</v>
      </c>
      <c r="B94" s="51">
        <v>21</v>
      </c>
      <c r="C94" s="51"/>
      <c r="D94" s="66">
        <v>-10427670</v>
      </c>
      <c r="E94" s="2"/>
      <c r="F94" s="66">
        <v>-15000000</v>
      </c>
      <c r="H94" s="66">
        <v>-10427670</v>
      </c>
      <c r="I94" s="2"/>
      <c r="J94" s="66">
        <v>-15000000</v>
      </c>
    </row>
    <row r="95" spans="1:10" ht="20.65" customHeight="1">
      <c r="A95" s="50" t="s">
        <v>287</v>
      </c>
      <c r="B95" s="51"/>
      <c r="C95" s="51"/>
      <c r="D95" s="66"/>
      <c r="E95" s="2"/>
      <c r="F95" s="66"/>
      <c r="H95" s="66"/>
      <c r="I95" s="2"/>
      <c r="J95" s="66"/>
    </row>
    <row r="96" spans="1:10" ht="20.65" customHeight="1">
      <c r="A96" s="50" t="s">
        <v>288</v>
      </c>
      <c r="B96" s="51">
        <v>12</v>
      </c>
      <c r="C96" s="51"/>
      <c r="D96" s="66">
        <v>-3139206</v>
      </c>
      <c r="E96" s="2"/>
      <c r="F96" s="66">
        <v>0</v>
      </c>
      <c r="H96" s="66">
        <v>0</v>
      </c>
      <c r="I96" s="2"/>
      <c r="J96" s="66">
        <v>0</v>
      </c>
    </row>
    <row r="97" spans="1:10" ht="20.65" customHeight="1">
      <c r="A97" s="50" t="s">
        <v>281</v>
      </c>
      <c r="B97" s="51">
        <v>20</v>
      </c>
      <c r="C97" s="51"/>
      <c r="D97" s="66">
        <v>-2729012</v>
      </c>
      <c r="E97" s="2"/>
      <c r="F97" s="66">
        <v>0</v>
      </c>
      <c r="H97" s="66">
        <v>-2729012</v>
      </c>
      <c r="I97" s="2"/>
      <c r="J97" s="66">
        <v>0</v>
      </c>
    </row>
    <row r="98" spans="1:10" ht="20.65" customHeight="1">
      <c r="A98" s="50" t="s">
        <v>276</v>
      </c>
      <c r="B98" s="51"/>
      <c r="C98" s="51"/>
      <c r="D98" s="37">
        <v>-51012</v>
      </c>
      <c r="E98" s="2"/>
      <c r="F98" s="37">
        <v>-55084</v>
      </c>
      <c r="H98" s="37">
        <v>0</v>
      </c>
      <c r="I98" s="2"/>
      <c r="J98" s="37">
        <v>0</v>
      </c>
    </row>
    <row r="99" spans="1:10" ht="6" customHeight="1">
      <c r="B99" s="51"/>
      <c r="C99" s="61"/>
      <c r="D99" s="69"/>
      <c r="E99" s="63"/>
      <c r="F99" s="69"/>
      <c r="G99" s="63"/>
      <c r="H99" s="69"/>
      <c r="I99" s="63"/>
      <c r="J99" s="69"/>
    </row>
    <row r="100" spans="1:10" ht="20.65" customHeight="1">
      <c r="A100" s="5" t="s">
        <v>136</v>
      </c>
      <c r="B100" s="51"/>
      <c r="C100" s="51"/>
      <c r="D100" s="39">
        <f>SUM(D81:D98)</f>
        <v>-24212396</v>
      </c>
      <c r="E100" s="2"/>
      <c r="F100" s="39">
        <f>SUM(F81:F98)</f>
        <v>-20007322</v>
      </c>
      <c r="H100" s="39">
        <f>SUM(H81:H98)</f>
        <v>431515</v>
      </c>
      <c r="I100" s="2"/>
      <c r="J100" s="39">
        <f>SUM(J81:J98)</f>
        <v>-3404795</v>
      </c>
    </row>
    <row r="101" spans="1:10" ht="20">
      <c r="B101" s="51"/>
      <c r="C101" s="51"/>
      <c r="D101" s="6"/>
      <c r="E101" s="2"/>
      <c r="F101" s="6"/>
      <c r="H101" s="6"/>
      <c r="I101" s="2"/>
      <c r="J101" s="6"/>
    </row>
    <row r="102" spans="1:10" ht="22.15" customHeight="1">
      <c r="A102" s="170" t="s">
        <v>177</v>
      </c>
      <c r="B102" s="171"/>
      <c r="C102" s="171"/>
      <c r="D102" s="39"/>
      <c r="E102" s="39"/>
      <c r="F102" s="39"/>
      <c r="G102" s="39"/>
      <c r="H102" s="39"/>
      <c r="I102" s="39"/>
      <c r="J102" s="39"/>
    </row>
    <row r="103" spans="1:10" ht="21.75" customHeight="1">
      <c r="A103" s="5" t="s">
        <v>38</v>
      </c>
      <c r="B103" s="52"/>
      <c r="C103" s="52"/>
      <c r="D103" s="18"/>
      <c r="E103" s="18"/>
      <c r="F103" s="18"/>
      <c r="H103" s="18"/>
      <c r="I103" s="18"/>
      <c r="J103" s="18"/>
    </row>
    <row r="104" spans="1:10" ht="21.75" customHeight="1">
      <c r="A104" s="166" t="s">
        <v>84</v>
      </c>
      <c r="B104" s="52"/>
      <c r="C104" s="52"/>
      <c r="D104" s="2"/>
      <c r="E104" s="2"/>
      <c r="F104" s="2"/>
      <c r="H104" s="2"/>
      <c r="I104" s="2"/>
      <c r="J104" s="2"/>
    </row>
    <row r="105" spans="1:10" ht="21.75" customHeight="1">
      <c r="A105" s="167" t="str">
        <f>A3</f>
        <v>สำหรับงวดเก้าเดือนสิ้นสุดวันที่ 30 กันยายน พ.ศ. 2566</v>
      </c>
      <c r="B105" s="53"/>
      <c r="C105" s="53"/>
      <c r="D105" s="23"/>
      <c r="E105" s="23"/>
      <c r="F105" s="23"/>
      <c r="G105" s="39"/>
      <c r="H105" s="23"/>
      <c r="I105" s="23"/>
      <c r="J105" s="23"/>
    </row>
    <row r="106" spans="1:10" ht="21.75" customHeight="1">
      <c r="A106" s="5"/>
      <c r="B106" s="52"/>
      <c r="C106" s="52"/>
      <c r="D106" s="18"/>
      <c r="E106" s="18"/>
      <c r="F106" s="18"/>
      <c r="H106" s="18"/>
      <c r="I106" s="18"/>
      <c r="J106" s="18"/>
    </row>
    <row r="107" spans="1:10" ht="21.75" customHeight="1">
      <c r="D107" s="177" t="s">
        <v>89</v>
      </c>
      <c r="E107" s="177"/>
      <c r="F107" s="177"/>
      <c r="G107" s="56"/>
      <c r="H107" s="177" t="s">
        <v>116</v>
      </c>
      <c r="I107" s="177"/>
      <c r="J107" s="177"/>
    </row>
    <row r="108" spans="1:10" ht="21.75" customHeight="1">
      <c r="D108" s="58" t="s">
        <v>252</v>
      </c>
      <c r="E108" s="58"/>
      <c r="F108" s="58" t="s">
        <v>221</v>
      </c>
      <c r="G108" s="59"/>
      <c r="H108" s="58" t="s">
        <v>252</v>
      </c>
      <c r="I108" s="58"/>
      <c r="J108" s="58" t="s">
        <v>221</v>
      </c>
    </row>
    <row r="109" spans="1:10" ht="21.75" customHeight="1">
      <c r="D109" s="62" t="s">
        <v>81</v>
      </c>
      <c r="E109" s="65"/>
      <c r="F109" s="62" t="s">
        <v>81</v>
      </c>
      <c r="G109" s="65"/>
      <c r="H109" s="62" t="s">
        <v>81</v>
      </c>
      <c r="I109" s="65"/>
      <c r="J109" s="62" t="s">
        <v>81</v>
      </c>
    </row>
    <row r="110" spans="1:10" ht="21.75" customHeight="1">
      <c r="D110" s="63"/>
      <c r="E110" s="65"/>
      <c r="F110" s="63"/>
      <c r="G110" s="65"/>
      <c r="H110" s="63"/>
      <c r="I110" s="65"/>
      <c r="J110" s="63"/>
    </row>
    <row r="111" spans="1:10" ht="21.75" customHeight="1">
      <c r="A111" s="166" t="s">
        <v>139</v>
      </c>
      <c r="C111" s="51"/>
      <c r="D111" s="2">
        <f>SUM(D44+D78+D100)</f>
        <v>-3799728</v>
      </c>
      <c r="E111" s="2"/>
      <c r="F111" s="2">
        <f>SUM(F44+F78+F100)</f>
        <v>2232178</v>
      </c>
      <c r="H111" s="2">
        <f>SUM(H44+H78+H100)</f>
        <v>-2121910</v>
      </c>
      <c r="I111" s="2"/>
      <c r="J111" s="2">
        <f>SUM(J44+J78+J100)</f>
        <v>-5615692</v>
      </c>
    </row>
    <row r="112" spans="1:10" ht="21.75" customHeight="1">
      <c r="A112" s="173" t="s">
        <v>87</v>
      </c>
      <c r="B112" s="51"/>
      <c r="C112" s="51"/>
      <c r="D112" s="66">
        <v>22966140</v>
      </c>
      <c r="E112" s="2"/>
      <c r="F112" s="66">
        <v>25096339</v>
      </c>
      <c r="H112" s="66">
        <v>3414284</v>
      </c>
      <c r="I112" s="2"/>
      <c r="J112" s="66">
        <v>9898556</v>
      </c>
    </row>
    <row r="113" spans="1:10" ht="21.75" customHeight="1">
      <c r="A113" s="50" t="s">
        <v>179</v>
      </c>
      <c r="B113" s="51"/>
      <c r="C113" s="51"/>
      <c r="D113" s="37">
        <v>736085</v>
      </c>
      <c r="E113" s="2"/>
      <c r="F113" s="37">
        <v>-101690</v>
      </c>
      <c r="H113" s="37">
        <v>0</v>
      </c>
      <c r="I113" s="2"/>
      <c r="J113" s="37">
        <v>0</v>
      </c>
    </row>
    <row r="114" spans="1:10" ht="6" customHeight="1">
      <c r="B114" s="55"/>
      <c r="C114" s="61"/>
      <c r="D114" s="65"/>
      <c r="E114" s="65"/>
      <c r="F114" s="65"/>
      <c r="G114" s="65"/>
      <c r="H114" s="65"/>
      <c r="I114" s="65"/>
      <c r="J114" s="65"/>
    </row>
    <row r="115" spans="1:10" ht="21.75" customHeight="1" thickBot="1">
      <c r="A115" s="166" t="s">
        <v>86</v>
      </c>
      <c r="B115" s="51"/>
      <c r="C115" s="51"/>
      <c r="D115" s="41">
        <f>SUM(D111:D113)</f>
        <v>19902497</v>
      </c>
      <c r="E115" s="2"/>
      <c r="F115" s="41">
        <f>SUM(F111:F113)</f>
        <v>27226827</v>
      </c>
      <c r="H115" s="41">
        <f>SUM(H111:H113)</f>
        <v>1292374</v>
      </c>
      <c r="I115" s="2"/>
      <c r="J115" s="41">
        <f>SUM(J111:J113)</f>
        <v>4282864</v>
      </c>
    </row>
    <row r="116" spans="1:10" ht="21.75" customHeight="1" thickTop="1">
      <c r="G116" s="4"/>
      <c r="I116" s="2"/>
    </row>
    <row r="117" spans="1:10" ht="21.75" customHeight="1">
      <c r="A117" s="5" t="s">
        <v>277</v>
      </c>
      <c r="B117" s="51"/>
      <c r="C117" s="51"/>
      <c r="D117" s="2"/>
      <c r="E117" s="2"/>
      <c r="F117" s="2"/>
      <c r="H117" s="2"/>
      <c r="I117" s="2"/>
      <c r="J117" s="2"/>
    </row>
    <row r="118" spans="1:10" ht="21.75" customHeight="1">
      <c r="A118" s="50" t="s">
        <v>90</v>
      </c>
      <c r="B118" s="51"/>
      <c r="C118" s="51"/>
      <c r="D118" s="37">
        <v>19902497</v>
      </c>
      <c r="E118" s="2"/>
      <c r="F118" s="37">
        <v>27226827</v>
      </c>
      <c r="H118" s="37">
        <v>1292374</v>
      </c>
      <c r="I118" s="2"/>
      <c r="J118" s="37">
        <v>4282864</v>
      </c>
    </row>
    <row r="119" spans="1:10" ht="6" customHeight="1">
      <c r="B119" s="55"/>
      <c r="C119" s="61"/>
      <c r="D119" s="65"/>
      <c r="E119" s="65"/>
      <c r="F119" s="65"/>
      <c r="G119" s="65"/>
      <c r="H119" s="65"/>
      <c r="I119" s="65"/>
      <c r="J119" s="65"/>
    </row>
    <row r="120" spans="1:10" ht="21.75" customHeight="1" thickBot="1">
      <c r="B120" s="51"/>
      <c r="C120" s="51"/>
      <c r="D120" s="41">
        <f>SUM(D118:D118)</f>
        <v>19902497</v>
      </c>
      <c r="E120" s="2"/>
      <c r="F120" s="41">
        <f>SUM(F118:F118)</f>
        <v>27226827</v>
      </c>
      <c r="H120" s="41">
        <f>SUM(H118:H118)</f>
        <v>1292374</v>
      </c>
      <c r="I120" s="2"/>
      <c r="J120" s="41">
        <f>SUM(J118:J118)</f>
        <v>4282864</v>
      </c>
    </row>
    <row r="121" spans="1:10" ht="21.75" customHeight="1" thickTop="1">
      <c r="B121" s="51"/>
      <c r="C121" s="51"/>
      <c r="D121" s="6"/>
      <c r="E121" s="2"/>
      <c r="F121" s="6"/>
      <c r="H121" s="6"/>
      <c r="I121" s="2"/>
      <c r="J121" s="6"/>
    </row>
    <row r="122" spans="1:10" ht="21.75" customHeight="1">
      <c r="A122" s="61" t="s">
        <v>21</v>
      </c>
      <c r="B122" s="52"/>
      <c r="C122" s="52"/>
      <c r="D122" s="70"/>
      <c r="E122" s="18"/>
      <c r="F122" s="70"/>
      <c r="G122" s="18"/>
      <c r="H122" s="70"/>
      <c r="I122" s="18"/>
      <c r="J122" s="70"/>
    </row>
    <row r="123" spans="1:10" ht="6" customHeight="1">
      <c r="A123" s="5"/>
      <c r="B123" s="52"/>
      <c r="C123" s="52"/>
      <c r="D123" s="18"/>
      <c r="E123" s="18"/>
      <c r="F123" s="18"/>
      <c r="H123" s="18"/>
      <c r="I123" s="18"/>
      <c r="J123" s="18"/>
    </row>
    <row r="124" spans="1:10" ht="21.75" customHeight="1">
      <c r="A124" s="5" t="s">
        <v>35</v>
      </c>
      <c r="B124" s="52"/>
      <c r="C124" s="52"/>
      <c r="D124" s="18"/>
      <c r="E124" s="18"/>
      <c r="F124" s="18"/>
      <c r="H124" s="18"/>
      <c r="I124" s="18"/>
      <c r="J124" s="18"/>
    </row>
    <row r="125" spans="1:10" ht="6" customHeight="1">
      <c r="B125" s="52"/>
      <c r="C125" s="52"/>
      <c r="D125" s="65"/>
      <c r="E125" s="65"/>
      <c r="F125" s="65"/>
      <c r="H125" s="65"/>
      <c r="I125" s="65"/>
      <c r="J125" s="65"/>
    </row>
    <row r="126" spans="1:10" ht="21.75" customHeight="1">
      <c r="A126" s="50" t="s">
        <v>278</v>
      </c>
      <c r="B126" s="52"/>
      <c r="C126" s="52"/>
      <c r="D126" s="18"/>
      <c r="E126" s="18"/>
      <c r="F126" s="18"/>
      <c r="H126" s="18"/>
      <c r="I126" s="18"/>
      <c r="J126" s="18"/>
    </row>
    <row r="127" spans="1:10" ht="21.75" customHeight="1">
      <c r="B127" s="52"/>
      <c r="C127" s="52"/>
      <c r="D127" s="18"/>
      <c r="E127" s="18"/>
      <c r="F127" s="18"/>
      <c r="H127" s="18"/>
      <c r="I127" s="18"/>
      <c r="J127" s="18"/>
    </row>
    <row r="128" spans="1:10" ht="21.75" customHeight="1">
      <c r="B128" s="52"/>
      <c r="C128" s="52"/>
      <c r="D128" s="177" t="s">
        <v>89</v>
      </c>
      <c r="E128" s="177"/>
      <c r="F128" s="177"/>
      <c r="G128" s="56"/>
      <c r="H128" s="177" t="s">
        <v>116</v>
      </c>
      <c r="I128" s="177"/>
      <c r="J128" s="177"/>
    </row>
    <row r="129" spans="1:10" ht="21.75" customHeight="1">
      <c r="B129" s="52"/>
      <c r="C129" s="52"/>
      <c r="D129" s="58" t="s">
        <v>252</v>
      </c>
      <c r="E129" s="58"/>
      <c r="F129" s="58" t="s">
        <v>221</v>
      </c>
      <c r="G129" s="59"/>
      <c r="H129" s="58" t="s">
        <v>252</v>
      </c>
      <c r="I129" s="58"/>
      <c r="J129" s="58" t="s">
        <v>221</v>
      </c>
    </row>
    <row r="130" spans="1:10" ht="21.75" customHeight="1">
      <c r="B130" s="52"/>
      <c r="C130" s="52"/>
      <c r="D130" s="7" t="s">
        <v>81</v>
      </c>
      <c r="E130" s="65"/>
      <c r="F130" s="7" t="s">
        <v>81</v>
      </c>
      <c r="H130" s="7" t="s">
        <v>81</v>
      </c>
      <c r="I130" s="65"/>
      <c r="J130" s="7" t="s">
        <v>81</v>
      </c>
    </row>
    <row r="131" spans="1:10" ht="6" customHeight="1">
      <c r="B131" s="52"/>
      <c r="C131" s="52"/>
      <c r="D131" s="65"/>
      <c r="E131" s="65"/>
      <c r="F131" s="65"/>
      <c r="H131" s="65"/>
      <c r="I131" s="65"/>
      <c r="J131" s="65"/>
    </row>
    <row r="132" spans="1:10" ht="21.75" customHeight="1">
      <c r="A132" s="50" t="s">
        <v>230</v>
      </c>
      <c r="B132" s="52"/>
      <c r="C132" s="52"/>
      <c r="D132" s="66">
        <v>1342295</v>
      </c>
      <c r="E132" s="66"/>
      <c r="F132" s="66">
        <v>805429</v>
      </c>
      <c r="G132" s="66"/>
      <c r="H132" s="66">
        <v>660</v>
      </c>
      <c r="I132" s="66"/>
      <c r="J132" s="66">
        <v>789</v>
      </c>
    </row>
    <row r="133" spans="1:10" ht="21.75" customHeight="1">
      <c r="B133" s="52"/>
      <c r="C133" s="52"/>
      <c r="D133" s="2"/>
      <c r="E133" s="2"/>
      <c r="F133" s="2"/>
      <c r="H133" s="2"/>
      <c r="I133" s="2"/>
      <c r="J133" s="2"/>
    </row>
    <row r="134" spans="1:10" ht="21.75" customHeight="1">
      <c r="B134" s="52"/>
      <c r="C134" s="52"/>
      <c r="D134" s="2"/>
      <c r="E134" s="2"/>
      <c r="F134" s="2"/>
      <c r="H134" s="2"/>
      <c r="I134" s="2"/>
      <c r="J134" s="2"/>
    </row>
    <row r="135" spans="1:10" ht="23.25" customHeight="1">
      <c r="B135" s="52"/>
      <c r="C135" s="52"/>
      <c r="D135" s="2"/>
      <c r="E135" s="2"/>
      <c r="F135" s="2"/>
      <c r="H135" s="2"/>
      <c r="I135" s="2"/>
      <c r="J135" s="2"/>
    </row>
    <row r="136" spans="1:10" ht="21.75" customHeight="1">
      <c r="B136" s="52"/>
      <c r="C136" s="52"/>
      <c r="D136" s="2"/>
      <c r="E136" s="2"/>
      <c r="F136" s="2"/>
      <c r="H136" s="2"/>
      <c r="I136" s="2"/>
      <c r="J136" s="2"/>
    </row>
    <row r="137" spans="1:10" ht="21.75" customHeight="1">
      <c r="B137" s="52"/>
      <c r="C137" s="52"/>
      <c r="D137" s="2"/>
      <c r="E137" s="2"/>
      <c r="F137" s="2"/>
      <c r="H137" s="2"/>
      <c r="I137" s="2"/>
      <c r="J137" s="2"/>
    </row>
    <row r="138" spans="1:10" ht="21.75" customHeight="1">
      <c r="B138" s="52"/>
      <c r="C138" s="52"/>
      <c r="D138" s="2"/>
      <c r="E138" s="2"/>
      <c r="F138" s="2"/>
      <c r="H138" s="2"/>
      <c r="I138" s="2"/>
      <c r="J138" s="2"/>
    </row>
    <row r="139" spans="1:10" ht="21.75" customHeight="1">
      <c r="B139" s="52"/>
      <c r="C139" s="52"/>
      <c r="D139" s="2"/>
      <c r="E139" s="2"/>
      <c r="F139" s="2"/>
      <c r="H139" s="2"/>
      <c r="I139" s="2"/>
      <c r="J139" s="2"/>
    </row>
    <row r="140" spans="1:10" ht="21.75" customHeight="1">
      <c r="B140" s="52"/>
      <c r="C140" s="52"/>
      <c r="D140" s="2"/>
      <c r="E140" s="2"/>
      <c r="F140" s="2"/>
      <c r="H140" s="2"/>
      <c r="I140" s="2"/>
      <c r="J140" s="2"/>
    </row>
    <row r="141" spans="1:10" ht="21.75" customHeight="1">
      <c r="B141" s="52"/>
      <c r="C141" s="52"/>
      <c r="D141" s="2"/>
      <c r="E141" s="2"/>
      <c r="F141" s="2"/>
      <c r="H141" s="2"/>
      <c r="I141" s="2"/>
      <c r="J141" s="2"/>
    </row>
    <row r="142" spans="1:10" ht="21.75" customHeight="1">
      <c r="B142" s="52"/>
      <c r="C142" s="52"/>
      <c r="D142" s="2"/>
      <c r="E142" s="2"/>
      <c r="F142" s="2"/>
      <c r="H142" s="2"/>
      <c r="I142" s="2"/>
      <c r="J142" s="2"/>
    </row>
    <row r="143" spans="1:10" ht="21.75" customHeight="1">
      <c r="B143" s="52"/>
      <c r="C143" s="52"/>
      <c r="D143" s="2"/>
      <c r="E143" s="2"/>
      <c r="F143" s="2"/>
      <c r="H143" s="2"/>
      <c r="I143" s="2"/>
      <c r="J143" s="2"/>
    </row>
    <row r="144" spans="1:10" ht="21.75" customHeight="1">
      <c r="B144" s="52"/>
      <c r="C144" s="52"/>
      <c r="D144" s="2"/>
      <c r="E144" s="2"/>
      <c r="F144" s="2"/>
      <c r="H144" s="2"/>
      <c r="I144" s="2"/>
      <c r="J144" s="2"/>
    </row>
    <row r="145" spans="1:10" ht="21.75" customHeight="1">
      <c r="B145" s="52"/>
      <c r="C145" s="52"/>
      <c r="D145" s="2"/>
      <c r="E145" s="2"/>
      <c r="F145" s="2"/>
      <c r="H145" s="2"/>
      <c r="I145" s="2"/>
      <c r="J145" s="2"/>
    </row>
    <row r="146" spans="1:10" ht="21.75" customHeight="1">
      <c r="B146" s="52"/>
      <c r="C146" s="52"/>
      <c r="D146" s="2"/>
      <c r="E146" s="2"/>
      <c r="F146" s="2"/>
      <c r="H146" s="2"/>
      <c r="I146" s="2"/>
      <c r="J146" s="2"/>
    </row>
    <row r="147" spans="1:10" ht="21.75" customHeight="1">
      <c r="B147" s="52"/>
      <c r="C147" s="52"/>
      <c r="D147" s="2"/>
      <c r="E147" s="2"/>
      <c r="F147" s="2"/>
      <c r="H147" s="2"/>
      <c r="I147" s="2"/>
      <c r="J147" s="2"/>
    </row>
    <row r="148" spans="1:10" ht="21.75" customHeight="1">
      <c r="B148" s="52"/>
      <c r="C148" s="52"/>
      <c r="D148" s="2"/>
      <c r="E148" s="2"/>
      <c r="F148" s="2"/>
      <c r="H148" s="2"/>
      <c r="I148" s="2"/>
      <c r="J148" s="2"/>
    </row>
    <row r="149" spans="1:10" ht="21.75" customHeight="1">
      <c r="B149" s="52"/>
      <c r="C149" s="52"/>
      <c r="D149" s="2"/>
      <c r="E149" s="2"/>
      <c r="F149" s="2"/>
      <c r="H149" s="2"/>
      <c r="I149" s="2"/>
      <c r="J149" s="2"/>
    </row>
    <row r="150" spans="1:10" ht="21.75" customHeight="1">
      <c r="B150" s="52"/>
      <c r="C150" s="52"/>
      <c r="D150" s="2"/>
      <c r="E150" s="2"/>
      <c r="F150" s="2"/>
      <c r="H150" s="2"/>
      <c r="I150" s="2"/>
      <c r="J150" s="2"/>
    </row>
    <row r="151" spans="1:10" ht="14.25" customHeight="1">
      <c r="B151" s="52"/>
      <c r="C151" s="52"/>
      <c r="D151" s="2"/>
      <c r="E151" s="2"/>
      <c r="F151" s="2"/>
      <c r="H151" s="2"/>
      <c r="I151" s="2"/>
      <c r="J151" s="2"/>
    </row>
    <row r="152" spans="1:10" ht="11.25" customHeight="1">
      <c r="B152" s="52"/>
      <c r="C152" s="52"/>
      <c r="D152" s="2"/>
      <c r="E152" s="2"/>
      <c r="F152" s="2"/>
      <c r="H152" s="2"/>
      <c r="I152" s="2"/>
      <c r="J152" s="2"/>
    </row>
    <row r="153" spans="1:10" ht="22.15" customHeight="1">
      <c r="A153" s="170" t="str">
        <f>+A102</f>
        <v>หมายเหตุประกอบข้อมูลทางการเงินเป็นส่วนหนึ่งของข้อมูลทางการเงินระหว่างกาลนี้</v>
      </c>
      <c r="B153" s="170"/>
      <c r="C153" s="170"/>
      <c r="D153" s="71"/>
      <c r="E153" s="71"/>
      <c r="F153" s="71"/>
      <c r="G153" s="39"/>
      <c r="H153" s="71"/>
      <c r="I153" s="71"/>
      <c r="J153" s="71"/>
    </row>
  </sheetData>
  <mergeCells count="8">
    <mergeCell ref="D128:F128"/>
    <mergeCell ref="H128:J128"/>
    <mergeCell ref="D5:F5"/>
    <mergeCell ref="H5:J5"/>
    <mergeCell ref="D56:F56"/>
    <mergeCell ref="H56:J56"/>
    <mergeCell ref="D107:F107"/>
    <mergeCell ref="H107:J107"/>
  </mergeCells>
  <pageMargins left="0.8" right="0.5" top="0.5" bottom="0.6" header="0.49" footer="0.4"/>
  <pageSetup paperSize="9" scale="80" firstPageNumber="13" fitToHeight="0" orientation="portrait" useFirstPageNumber="1" horizontalDpi="1200" verticalDpi="1200" r:id="rId1"/>
  <headerFooter>
    <oddFooter>&amp;R&amp;13&amp;P</oddFooter>
  </headerFooter>
  <rowBreaks count="2" manualBreakCount="2">
    <brk id="51" max="16383" man="1"/>
    <brk id="102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0487E694034BC4BB070FFF6E3F6BC3D" ma:contentTypeVersion="16" ma:contentTypeDescription="Create a new document." ma:contentTypeScope="" ma:versionID="c0fedac412d235a7ae0559458a4a6641">
  <xsd:schema xmlns:xsd="http://www.w3.org/2001/XMLSchema" xmlns:xs="http://www.w3.org/2001/XMLSchema" xmlns:p="http://schemas.microsoft.com/office/2006/metadata/properties" xmlns:ns2="e9ff2aa0-ac65-4789-9546-1cd3bf6095f9" xmlns:ns3="e2b31520-c3e7-42d0-bf07-110cdbe5b5f8" xmlns:ns4="e3c9920c-760c-43c3-a784-0ddb37dd1017" targetNamespace="http://schemas.microsoft.com/office/2006/metadata/properties" ma:root="true" ma:fieldsID="fd20231718af6765412b4661aa0fe5fb" ns2:_="" ns3:_="" ns4:_="">
    <xsd:import namespace="e9ff2aa0-ac65-4789-9546-1cd3bf6095f9"/>
    <xsd:import namespace="e2b31520-c3e7-42d0-bf07-110cdbe5b5f8"/>
    <xsd:import namespace="e3c9920c-760c-43c3-a784-0ddb37dd1017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3:MediaServiceMetadata" minOccurs="0"/>
                <xsd:element ref="ns3:MediaServiceFastMetadata" minOccurs="0"/>
                <xsd:element ref="ns3:lcf76f155ced4ddcb4097134ff3c332f" minOccurs="0"/>
                <xsd:element ref="ns2:TaxCatchAll" minOccurs="0"/>
                <xsd:element ref="ns3:MediaServiceDateTaken" minOccurs="0"/>
                <xsd:element ref="ns3:MediaServiceGenerationTime" minOccurs="0"/>
                <xsd:element ref="ns3:MediaServiceEventHashCode" minOccurs="0"/>
                <xsd:element ref="ns3:MediaServiceAutoKeyPoints" minOccurs="0"/>
                <xsd:element ref="ns3:MediaServiceKeyPoints" minOccurs="0"/>
                <xsd:element ref="ns3:MediaServiceOCR" minOccurs="0"/>
                <xsd:element ref="ns3:MediaServiceLocation" minOccurs="0"/>
                <xsd:element ref="ns3:MediaLengthInSeconds" minOccurs="0"/>
                <xsd:element ref="ns4:SharedWithUsers" minOccurs="0"/>
                <xsd:element ref="ns4:SharedWithDetails" minOccurs="0"/>
                <xsd:element ref="ns3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9ff2aa0-ac65-4789-9546-1cd3bf6095f9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_dlc_DocIdUrl" ma:index="9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  <xsd:element name="TaxCatchAll" ma:index="15" nillable="true" ma:displayName="Taxonomy Catch All Column" ma:hidden="true" ma:list="{8236f94b-7ede-4aa1-8516-49a0bafeece6}" ma:internalName="TaxCatchAll" ma:showField="CatchAllData" ma:web="e9ff2aa0-ac65-4789-9546-1cd3bf6095f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2b31520-c3e7-42d0-bf07-110cdbe5b5f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1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4" nillable="true" ma:taxonomy="true" ma:internalName="lcf76f155ced4ddcb4097134ff3c332f" ma:taxonomyFieldName="MediaServiceImageTags" ma:displayName="Image Tags" ma:readOnly="false" ma:fieldId="{5cf76f15-5ced-4ddc-b409-7134ff3c332f}" ma:taxonomyMulti="true" ma:sspId="7857c996-1424-435f-a372-02611a2db794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9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0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OCR" ma:index="2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22" nillable="true" ma:displayName="Location" ma:internalName="MediaServiceLocation" ma:readOnly="true">
      <xsd:simpleType>
        <xsd:restriction base="dms:Text"/>
      </xsd:simpleType>
    </xsd:element>
    <xsd:element name="MediaLengthInSeconds" ma:index="23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bjectDetectorVersions" ma:index="26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3c9920c-760c-43c3-a784-0ddb37dd1017" elementFormDefault="qualified">
    <xsd:import namespace="http://schemas.microsoft.com/office/2006/documentManagement/types"/>
    <xsd:import namespace="http://schemas.microsoft.com/office/infopath/2007/PartnerControls"/>
    <xsd:element name="SharedWithUsers" ma:index="24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5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e2b31520-c3e7-42d0-bf07-110cdbe5b5f8">
      <Terms xmlns="http://schemas.microsoft.com/office/infopath/2007/PartnerControls"/>
    </lcf76f155ced4ddcb4097134ff3c332f>
    <TaxCatchAll xmlns="e9ff2aa0-ac65-4789-9546-1cd3bf6095f9" xsi:nil="true"/>
  </documentManagement>
</p:properties>
</file>

<file path=customXml/itemProps1.xml><?xml version="1.0" encoding="utf-8"?>
<ds:datastoreItem xmlns:ds="http://schemas.openxmlformats.org/officeDocument/2006/customXml" ds:itemID="{68F9C239-2DC6-4E2E-8ECC-EF595B74F30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e9ff2aa0-ac65-4789-9546-1cd3bf6095f9"/>
    <ds:schemaRef ds:uri="e2b31520-c3e7-42d0-bf07-110cdbe5b5f8"/>
    <ds:schemaRef ds:uri="e3c9920c-760c-43c3-a784-0ddb37dd101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F6AD8042-9EF1-4A0D-85B4-7FA03265BFD1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5B4F9FF0-57CA-44FE-9440-91F3D2836EA4}">
  <ds:schemaRefs>
    <ds:schemaRef ds:uri="http://schemas.microsoft.com/sharepoint/events"/>
  </ds:schemaRefs>
</ds:datastoreItem>
</file>

<file path=customXml/itemProps4.xml><?xml version="1.0" encoding="utf-8"?>
<ds:datastoreItem xmlns:ds="http://schemas.openxmlformats.org/officeDocument/2006/customXml" ds:itemID="{536C5084-E000-4F8F-9BFC-6FB42D681C3A}">
  <ds:schemaRefs>
    <ds:schemaRef ds:uri="http://purl.org/dc/elements/1.1/"/>
    <ds:schemaRef ds:uri="http://www.w3.org/XML/1998/namespace"/>
    <ds:schemaRef ds:uri="http://schemas.openxmlformats.org/package/2006/metadata/core-properties"/>
    <ds:schemaRef ds:uri="http://purl.org/dc/dcmitype/"/>
    <ds:schemaRef ds:uri="http://schemas.microsoft.com/office/2006/documentManagement/types"/>
    <ds:schemaRef ds:uri="http://schemas.microsoft.com/sharepoint/v3"/>
    <ds:schemaRef ds:uri="http://purl.org/dc/terms/"/>
    <ds:schemaRef ds:uri="http://schemas.microsoft.com/office/infopath/2007/PartnerControls"/>
    <ds:schemaRef ds:uri="48eac372-adb8-4669-a335-edc47b426e6c"/>
    <ds:schemaRef ds:uri="bd255cd4-3828-4559-a09e-259aa315cf02"/>
    <ds:schemaRef ds:uri="http://schemas.microsoft.com/office/2006/metadata/properties"/>
    <ds:schemaRef ds:uri="9c784ece-320f-46e9-a0bf-61d0570459bd"/>
    <ds:schemaRef ds:uri="e2b31520-c3e7-42d0-bf07-110cdbe5b5f8"/>
    <ds:schemaRef ds:uri="e9ff2aa0-ac65-4789-9546-1cd3bf6095f9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8</vt:i4>
      </vt:variant>
    </vt:vector>
  </HeadingPairs>
  <TitlesOfParts>
    <vt:vector size="16" baseType="lpstr">
      <vt:lpstr>2-4</vt:lpstr>
      <vt:lpstr>5-6 (3m)</vt:lpstr>
      <vt:lpstr>7-8 (9m)</vt:lpstr>
      <vt:lpstr>9</vt:lpstr>
      <vt:lpstr>10</vt:lpstr>
      <vt:lpstr>11</vt:lpstr>
      <vt:lpstr>12</vt:lpstr>
      <vt:lpstr>13-15</vt:lpstr>
      <vt:lpstr>'10'!Print_Area</vt:lpstr>
      <vt:lpstr>'11'!Print_Area</vt:lpstr>
      <vt:lpstr>'12'!Print_Area</vt:lpstr>
      <vt:lpstr>'13-15'!Print_Area</vt:lpstr>
      <vt:lpstr>'2-4'!Print_Area</vt:lpstr>
      <vt:lpstr>'5-6 (3m)'!Print_Area</vt:lpstr>
      <vt:lpstr>'7-8 (9m)'!Print_Area</vt:lpstr>
      <vt:lpstr>'9'!Print_Area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PricewaterhouseCoopers</dc:creator>
  <cp:lastModifiedBy>Napapatch Kitpitak</cp:lastModifiedBy>
  <cp:lastPrinted>2023-11-09T04:48:34Z</cp:lastPrinted>
  <dcterms:created xsi:type="dcterms:W3CDTF">2001-04-26T01:24:58Z</dcterms:created>
  <dcterms:modified xsi:type="dcterms:W3CDTF">2023-11-09T04:50:09Z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ContentTypeId">
    <vt:lpwstr>0x010100A0749520A3CCDE4992548FE3E3F363A4</vt:lpwstr>
  </property>
  <property fmtid="{D5CDD505-2E9C-101B-9397-08002B2CF9AE}" pid="4" name="SV_HIDDEN_GRID_QUERY_LIST_4F35BF76-6C0D-4D9B-82B2-816C12CF3733">
    <vt:lpwstr>empty_477D106A-C0D6-4607-AEBD-E2C9D60EA279</vt:lpwstr>
  </property>
  <property fmtid="{D5CDD505-2E9C-101B-9397-08002B2CF9AE}" pid="5" name="MediaServiceImageTags">
    <vt:lpwstr/>
  </property>
</Properties>
</file>