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3/3Q2023/"/>
    </mc:Choice>
  </mc:AlternateContent>
  <xr:revisionPtr revIDLastSave="20" documentId="13_ncr:1_{C603E27D-2003-4DF5-B27D-092980FA9CAD}" xr6:coauthVersionLast="47" xr6:coauthVersionMax="47" xr10:uidLastSave="{A5191FBB-0D30-40A6-B630-BBAC67FF521F}"/>
  <bookViews>
    <workbookView xWindow="-110" yWindow="-110" windowWidth="19420" windowHeight="11620" activeTab="4" xr2:uid="{EA6D9F2B-0437-4466-B53E-9639171713F5}"/>
  </bookViews>
  <sheets>
    <sheet name="2-4" sheetId="2" r:id="rId1"/>
    <sheet name="5-6 (3m)" sheetId="3" r:id="rId2"/>
    <sheet name="7-8 (9m)" sheetId="4" r:id="rId3"/>
    <sheet name="9" sheetId="5" r:id="rId4"/>
    <sheet name="10" sheetId="6" r:id="rId5"/>
    <sheet name="11" sheetId="7" r:id="rId6"/>
    <sheet name="12" sheetId="8" r:id="rId7"/>
    <sheet name="13-15" sheetId="9" r:id="rId8"/>
  </sheets>
  <definedNames>
    <definedName name="Connection">#REF!</definedName>
    <definedName name="CUSTOM1_TOP">#REF!</definedName>
    <definedName name="CUSTOM2_TOP">#REF!</definedName>
    <definedName name="CUSTOM3_TOP">#REF!</definedName>
    <definedName name="ICP_Top">#REF!</definedName>
    <definedName name="Period">#REF!</definedName>
    <definedName name="_xlnm.Print_Area" localSheetId="4">'10'!$A$1:$AO$55</definedName>
    <definedName name="_xlnm.Print_Area" localSheetId="6">'12'!$A$1:$AA$39</definedName>
    <definedName name="_xlnm.Print_Area" localSheetId="7">'13-15'!$A$1:$J$163</definedName>
    <definedName name="_xlnm.Print_Area" localSheetId="0">'2-4'!$A$1:$M$146</definedName>
    <definedName name="_xlnm.Print_Area" localSheetId="1">'5-6 (3m)'!$A$1:$J$107</definedName>
    <definedName name="_xlnm.Print_Area" localSheetId="2">'7-8 (9m)'!$A$1:$J$108</definedName>
    <definedName name="Scale">#REF!</definedName>
    <definedName name="Vi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7" i="2" l="1"/>
  <c r="M140" i="2" s="1"/>
  <c r="J130" i="9"/>
  <c r="F130" i="9"/>
  <c r="A110" i="9"/>
  <c r="A163" i="9" s="1"/>
  <c r="J107" i="9"/>
  <c r="H107" i="9"/>
  <c r="F107" i="9"/>
  <c r="D107" i="9"/>
  <c r="J85" i="9"/>
  <c r="H85" i="9"/>
  <c r="F85" i="9"/>
  <c r="D85" i="9"/>
  <c r="J46" i="9"/>
  <c r="J49" i="9" s="1"/>
  <c r="F46" i="9"/>
  <c r="F49" i="9" s="1"/>
  <c r="A3" i="9"/>
  <c r="A56" i="9" s="1"/>
  <c r="A39" i="8"/>
  <c r="U26" i="8"/>
  <c r="S26" i="8"/>
  <c r="Q26" i="8"/>
  <c r="M26" i="8"/>
  <c r="I26" i="8"/>
  <c r="G26" i="8"/>
  <c r="E26" i="8"/>
  <c r="O26" i="8"/>
  <c r="W22" i="8"/>
  <c r="AA22" i="8" s="1"/>
  <c r="AA21" i="8"/>
  <c r="W20" i="8"/>
  <c r="W19" i="8"/>
  <c r="AA18" i="8"/>
  <c r="W18" i="8"/>
  <c r="W15" i="8"/>
  <c r="AA15" i="8" s="1"/>
  <c r="A3" i="8"/>
  <c r="A2" i="8"/>
  <c r="A38" i="7"/>
  <c r="Y25" i="7"/>
  <c r="U25" i="7"/>
  <c r="S25" i="7"/>
  <c r="Q25" i="7"/>
  <c r="O25" i="7"/>
  <c r="M25" i="7"/>
  <c r="K25" i="7"/>
  <c r="I25" i="7"/>
  <c r="G25" i="7"/>
  <c r="E25" i="7"/>
  <c r="W23" i="7"/>
  <c r="AA23" i="7" s="1"/>
  <c r="W21" i="7"/>
  <c r="AA21" i="7" s="1"/>
  <c r="W20" i="7"/>
  <c r="AA20" i="7" s="1"/>
  <c r="W19" i="7"/>
  <c r="AA19" i="7" s="1"/>
  <c r="W18" i="7"/>
  <c r="AA18" i="7" s="1"/>
  <c r="W15" i="7"/>
  <c r="AA15" i="7" s="1"/>
  <c r="A3" i="7"/>
  <c r="A54" i="6"/>
  <c r="AM31" i="6"/>
  <c r="Y31" i="6"/>
  <c r="W31" i="6"/>
  <c r="U31" i="6"/>
  <c r="Q31" i="6"/>
  <c r="M31" i="6"/>
  <c r="K31" i="6"/>
  <c r="AG29" i="6"/>
  <c r="AE31" i="6"/>
  <c r="AG27" i="6"/>
  <c r="AG26" i="6"/>
  <c r="AG25" i="6"/>
  <c r="AG24" i="6"/>
  <c r="AK24" i="6" s="1"/>
  <c r="AO24" i="6" s="1"/>
  <c r="AG23" i="6"/>
  <c r="AK23" i="6" s="1"/>
  <c r="AO23" i="6" s="1"/>
  <c r="AG22" i="6"/>
  <c r="AK22" i="6" s="1"/>
  <c r="AO22" i="6" s="1"/>
  <c r="S31" i="6"/>
  <c r="AG19" i="6"/>
  <c r="AK19" i="6" s="1"/>
  <c r="AO19" i="6" s="1"/>
  <c r="I31" i="6"/>
  <c r="G31" i="6"/>
  <c r="AG16" i="6"/>
  <c r="A3" i="6"/>
  <c r="A50" i="5"/>
  <c r="AM31" i="5"/>
  <c r="AI31" i="5"/>
  <c r="AE31" i="5"/>
  <c r="AC31" i="5"/>
  <c r="AA31" i="5"/>
  <c r="Y31" i="5"/>
  <c r="W31" i="5"/>
  <c r="U31" i="5"/>
  <c r="S31" i="5"/>
  <c r="Q31" i="5"/>
  <c r="O31" i="5"/>
  <c r="M31" i="5"/>
  <c r="K31" i="5"/>
  <c r="I31" i="5"/>
  <c r="G31" i="5"/>
  <c r="AG29" i="5"/>
  <c r="AK29" i="5" s="1"/>
  <c r="AO29" i="5" s="1"/>
  <c r="AG27" i="5"/>
  <c r="AK27" i="5" s="1"/>
  <c r="AO27" i="5" s="1"/>
  <c r="AK26" i="5"/>
  <c r="AO26" i="5" s="1"/>
  <c r="AG26" i="5"/>
  <c r="AG25" i="5"/>
  <c r="AK25" i="5" s="1"/>
  <c r="AO25" i="5" s="1"/>
  <c r="AG24" i="5"/>
  <c r="AK24" i="5" s="1"/>
  <c r="AO24" i="5" s="1"/>
  <c r="AG23" i="5"/>
  <c r="AK23" i="5" s="1"/>
  <c r="AO23" i="5" s="1"/>
  <c r="AG22" i="5"/>
  <c r="AG20" i="5"/>
  <c r="AK20" i="5" s="1"/>
  <c r="AO20" i="5" s="1"/>
  <c r="AG19" i="5"/>
  <c r="AK19" i="5" s="1"/>
  <c r="AO19" i="5" s="1"/>
  <c r="AG16" i="5"/>
  <c r="AK16" i="5" s="1"/>
  <c r="A3" i="5"/>
  <c r="A108" i="4"/>
  <c r="J86" i="4"/>
  <c r="F86" i="4"/>
  <c r="A61" i="4"/>
  <c r="J35" i="4"/>
  <c r="F35" i="4"/>
  <c r="H35" i="4"/>
  <c r="D35" i="4"/>
  <c r="J22" i="4"/>
  <c r="F22" i="4"/>
  <c r="H22" i="4"/>
  <c r="D22" i="4"/>
  <c r="A107" i="3"/>
  <c r="J86" i="3"/>
  <c r="F86" i="3"/>
  <c r="A61" i="3"/>
  <c r="J35" i="3"/>
  <c r="F35" i="3"/>
  <c r="F22" i="3"/>
  <c r="J22" i="3"/>
  <c r="J37" i="3" s="1"/>
  <c r="J42" i="3" s="1"/>
  <c r="J45" i="3" s="1"/>
  <c r="A146" i="2"/>
  <c r="M134" i="2"/>
  <c r="I134" i="2"/>
  <c r="I137" i="2" s="1"/>
  <c r="I140" i="2" s="1"/>
  <c r="K134" i="2"/>
  <c r="K137" i="2" s="1"/>
  <c r="A98" i="2"/>
  <c r="M92" i="2"/>
  <c r="I92" i="2"/>
  <c r="K92" i="2"/>
  <c r="G92" i="2"/>
  <c r="M80" i="2"/>
  <c r="I80" i="2"/>
  <c r="K80" i="2"/>
  <c r="G80" i="2"/>
  <c r="A53" i="2"/>
  <c r="A101" i="2" s="1"/>
  <c r="M42" i="2"/>
  <c r="I42" i="2"/>
  <c r="G42" i="2"/>
  <c r="M25" i="2"/>
  <c r="I25" i="2"/>
  <c r="K25" i="2"/>
  <c r="H130" i="9"/>
  <c r="G25" i="2"/>
  <c r="AG31" i="5" l="1"/>
  <c r="AK22" i="5"/>
  <c r="AO22" i="5" s="1"/>
  <c r="J121" i="9"/>
  <c r="J125" i="9" s="1"/>
  <c r="F121" i="9"/>
  <c r="F125" i="9" s="1"/>
  <c r="AA20" i="8"/>
  <c r="AK26" i="6"/>
  <c r="AO26" i="6" s="1"/>
  <c r="AK25" i="6"/>
  <c r="AO25" i="6" s="1"/>
  <c r="AK27" i="6"/>
  <c r="AO27" i="6" s="1"/>
  <c r="AI31" i="6"/>
  <c r="F37" i="4"/>
  <c r="F42" i="4" s="1"/>
  <c r="F45" i="4" s="1"/>
  <c r="F70" i="4" s="1"/>
  <c r="F88" i="4" s="1"/>
  <c r="F95" i="4" s="1"/>
  <c r="J37" i="4"/>
  <c r="J42" i="4" s="1"/>
  <c r="J45" i="4" s="1"/>
  <c r="J70" i="4" s="1"/>
  <c r="J88" i="4" s="1"/>
  <c r="J95" i="4" s="1"/>
  <c r="M94" i="2"/>
  <c r="K94" i="2"/>
  <c r="I44" i="2"/>
  <c r="M142" i="2"/>
  <c r="M44" i="2"/>
  <c r="I94" i="2"/>
  <c r="I142" i="2" s="1"/>
  <c r="H37" i="4"/>
  <c r="H42" i="4" s="1"/>
  <c r="D35" i="3"/>
  <c r="J51" i="3"/>
  <c r="J48" i="3" s="1"/>
  <c r="J70" i="3"/>
  <c r="J88" i="3" s="1"/>
  <c r="J95" i="3" s="1"/>
  <c r="J92" i="3" s="1"/>
  <c r="AO16" i="5"/>
  <c r="AA25" i="7"/>
  <c r="G44" i="2"/>
  <c r="G94" i="2"/>
  <c r="D37" i="4"/>
  <c r="D42" i="4" s="1"/>
  <c r="K140" i="2"/>
  <c r="F37" i="3"/>
  <c r="F42" i="3" s="1"/>
  <c r="F45" i="3" s="1"/>
  <c r="D22" i="3"/>
  <c r="W25" i="7"/>
  <c r="D130" i="9"/>
  <c r="AA31" i="6"/>
  <c r="AA19" i="8"/>
  <c r="A113" i="9"/>
  <c r="K42" i="2"/>
  <c r="K44" i="2" s="1"/>
  <c r="H22" i="3"/>
  <c r="H35" i="3"/>
  <c r="AG21" i="6"/>
  <c r="AG31" i="6" s="1"/>
  <c r="AC31" i="6"/>
  <c r="W24" i="8"/>
  <c r="W26" i="8" s="1"/>
  <c r="Y26" i="8"/>
  <c r="AK16" i="6"/>
  <c r="H86" i="4"/>
  <c r="G134" i="2"/>
  <c r="G137" i="2" s="1"/>
  <c r="AK21" i="6" l="1"/>
  <c r="AO21" i="6" s="1"/>
  <c r="AO31" i="5"/>
  <c r="AK31" i="5"/>
  <c r="H37" i="3"/>
  <c r="H42" i="3" s="1"/>
  <c r="H45" i="3" s="1"/>
  <c r="H70" i="3" s="1"/>
  <c r="J51" i="4"/>
  <c r="J48" i="4" s="1"/>
  <c r="F51" i="4"/>
  <c r="F48" i="4" s="1"/>
  <c r="K142" i="2"/>
  <c r="AO16" i="6"/>
  <c r="G140" i="2"/>
  <c r="H86" i="3"/>
  <c r="D45" i="4"/>
  <c r="D12" i="9"/>
  <c r="D46" i="9" s="1"/>
  <c r="D49" i="9" s="1"/>
  <c r="D121" i="9" s="1"/>
  <c r="D125" i="9" s="1"/>
  <c r="D37" i="3"/>
  <c r="D42" i="3" s="1"/>
  <c r="D45" i="3" s="1"/>
  <c r="H45" i="4"/>
  <c r="H12" i="9"/>
  <c r="H46" i="9" s="1"/>
  <c r="H49" i="9" s="1"/>
  <c r="H121" i="9" s="1"/>
  <c r="H125" i="9" s="1"/>
  <c r="F51" i="3"/>
  <c r="F48" i="3" s="1"/>
  <c r="F70" i="3"/>
  <c r="F88" i="3" s="1"/>
  <c r="F95" i="3" s="1"/>
  <c r="F92" i="3" s="1"/>
  <c r="H51" i="3" l="1"/>
  <c r="H48" i="3" s="1"/>
  <c r="G142" i="2"/>
  <c r="D70" i="4"/>
  <c r="D51" i="4"/>
  <c r="D48" i="4" s="1"/>
  <c r="H70" i="4"/>
  <c r="H88" i="4" s="1"/>
  <c r="H51" i="4"/>
  <c r="H48" i="4" s="1"/>
  <c r="D70" i="3"/>
  <c r="D51" i="3"/>
  <c r="D48" i="3" s="1"/>
  <c r="H88" i="3"/>
  <c r="H95" i="3" s="1"/>
  <c r="H92" i="3" s="1"/>
  <c r="H95" i="4" l="1"/>
  <c r="H92" i="4" s="1"/>
  <c r="AA24" i="8" l="1"/>
  <c r="K26" i="8"/>
  <c r="AK29" i="6"/>
  <c r="O31" i="6"/>
  <c r="AO29" i="6" l="1"/>
  <c r="AK31" i="6"/>
  <c r="AA26" i="8"/>
  <c r="AO31" i="6" l="1"/>
  <c r="D86" i="3" l="1"/>
  <c r="D88" i="3" s="1"/>
  <c r="D95" i="3" s="1"/>
  <c r="D92" i="3" s="1"/>
  <c r="D86" i="4"/>
  <c r="D88" i="4" s="1"/>
  <c r="D95" i="4" s="1"/>
  <c r="D92" i="4" s="1"/>
</calcChain>
</file>

<file path=xl/sharedStrings.xml><?xml version="1.0" encoding="utf-8"?>
<sst xmlns="http://schemas.openxmlformats.org/spreadsheetml/2006/main" count="706" uniqueCount="309">
  <si>
    <t>Minor International Public Company Limited</t>
  </si>
  <si>
    <t>Statement of Financial Position</t>
  </si>
  <si>
    <t>As at 30 September 2023</t>
  </si>
  <si>
    <t>Consolidated</t>
  </si>
  <si>
    <t>Separate</t>
  </si>
  <si>
    <t>financial information</t>
  </si>
  <si>
    <t>(Unaudited)</t>
  </si>
  <si>
    <t>(Restated)</t>
  </si>
  <si>
    <t>(Audited)</t>
  </si>
  <si>
    <t>30 September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</si>
  <si>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</si>
  <si>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</si>
  <si>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</si>
  <si>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</si>
  <si>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</si>
  <si>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</si>
  <si>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</si>
  <si>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</si>
  <si>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Trade and other receivables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</si>
  <si>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</si>
  <si>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</si>
  <si>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</si>
  <si>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</si>
  <si>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</si>
  <si>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</si>
  <si>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</si>
  <si>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</si>
  <si>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</si>
  <si>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</si>
  <si>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</si>
  <si>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</si>
  <si>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</si>
  <si>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</si>
  <si>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</si>
  <si>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</si>
  <si>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</si>
  <si>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</si>
  <si>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</si>
  <si>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</si>
  <si>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</si>
  <si>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</si>
  <si>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</si>
  <si>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</si>
  <si>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</si>
  <si>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</si>
  <si>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</si>
  <si>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</si>
  <si>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</si>
  <si>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</si>
  <si>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</si>
  <si>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</si>
  <si>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</si>
  <si>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</si>
  <si>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</si>
  <si>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</si>
  <si>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</si>
  <si>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</si>
  <si>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</si>
  <si>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</si>
  <si>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</si>
  <si>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</si>
  <si>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</si>
  <si>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</si>
  <si>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</si>
  <si>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</si>
  <si>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r>
      <t>Liabilities and equity</t>
    </r>
    <r>
      <rPr>
        <sz val="13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</si>
  <si>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</si>
  <si>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</si>
  <si>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</si>
  <si>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</si>
  <si>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5,997,928,025 ordinary shares,  </t>
  </si>
  <si>
    <t>at par value of  Baht 1 each</t>
  </si>
  <si>
    <t>(2022: 5,997,928,025 ordinary shares,</t>
  </si>
  <si>
    <t xml:space="preserve">     </t>
  </si>
  <si>
    <t>at par value of Baht 1 each)</t>
  </si>
  <si>
    <t>Issued and paid-up share capital</t>
  </si>
  <si>
    <t>5,595,797,917 ordinary shares,</t>
  </si>
  <si>
    <t>(2022: 5,275,014,831 ordinary shares,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</si>
  <si>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</si>
  <si>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</si>
  <si>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</si>
  <si>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</si>
  <si>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</si>
  <si>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</si>
  <si>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</si>
  <si>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</si>
  <si>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</si>
  <si>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</si>
  <si>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</si>
  <si>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</si>
  <si>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</si>
  <si>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</si>
  <si>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For the three-month period ended 30 September 2023</t>
  </si>
  <si>
    <t>Revenues</t>
  </si>
  <si>
    <t>Revenues from hotel and related services operations</t>
  </si>
  <si>
    <t>Revenues from mixed use operations</t>
  </si>
  <si>
    <t>Sales of food and beverage and manufacturing</t>
  </si>
  <si>
    <t>Sales from distribution</t>
  </si>
  <si>
    <t>Dividend income</t>
  </si>
  <si>
    <t>Interest income</t>
  </si>
  <si>
    <t>Other income</t>
  </si>
  <si>
    <t>Total revenues</t>
  </si>
  <si>
    <t>Expenses</t>
  </si>
  <si>
    <t>Direct cost of hotel and related services operations</t>
  </si>
  <si>
    <t>Direct cost of mixed use operations</t>
  </si>
  <si>
    <t>Cost of sales of food and beverage and manufacturing</t>
  </si>
  <si>
    <t>Cost of sales from distribution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</si>
  <si>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</si>
  <si>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</si>
  <si>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</si>
  <si>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</si>
  <si>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</si>
  <si>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</si>
  <si>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(loss) of investments in 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</si>
  <si>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</si>
  <si>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</si>
  <si>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</si>
  <si>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</si>
  <si>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</si>
  <si>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</si>
  <si>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</si>
  <si>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</si>
  <si>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</si>
  <si>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</si>
  <si>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</si>
  <si>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</si>
  <si>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</si>
  <si>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</si>
  <si>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</si>
  <si>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</si>
  <si>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</si>
  <si>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</si>
  <si>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</si>
  <si>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</si>
  <si>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</si>
  <si>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</si>
  <si>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</si>
  <si>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</si>
  <si>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</si>
  <si>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For the nine-month period ended 30 September 2023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</si>
  <si>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</si>
  <si>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</si>
  <si>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</si>
  <si>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</si>
  <si>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</si>
  <si>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</si>
  <si>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</si>
  <si>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</si>
  <si>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</si>
  <si>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</si>
  <si>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</si>
  <si>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</si>
  <si>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</si>
  <si>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</si>
  <si>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</si>
  <si>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</si>
  <si>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</si>
  <si>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</si>
  <si>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</si>
  <si>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</si>
  <si>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</si>
  <si>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</si>
  <si>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</si>
  <si>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</si>
  <si>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</si>
  <si>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</si>
  <si>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</si>
  <si>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</si>
  <si>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</si>
  <si>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</si>
  <si>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</si>
  <si>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</si>
  <si>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</si>
  <si>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</si>
  <si>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</si>
  <si>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</si>
  <si>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</si>
  <si>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</si>
  <si>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</si>
  <si>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</si>
  <si>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</si>
  <si>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</si>
  <si>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</si>
  <si>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</si>
  <si>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</si>
  <si>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</si>
  <si>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</si>
  <si>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</si>
  <si>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</si>
  <si>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</si>
  <si>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</si>
  <si>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</si>
  <si>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</si>
  <si>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</si>
  <si>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2022</t>
  </si>
  <si>
    <t>Changes in equity for the period</t>
  </si>
  <si>
    <t>Issuance of ordinary shares</t>
  </si>
  <si>
    <t>Deconsolidation of a subsidiary</t>
  </si>
  <si>
    <t xml:space="preserve">Adjustment of change interest of </t>
  </si>
  <si>
    <t>investments in subsidiaries</t>
  </si>
  <si>
    <t>Dividend paid - subsidiary</t>
  </si>
  <si>
    <t>Issuance of perpetual debentures</t>
  </si>
  <si>
    <t>Redemption of perpetual debentures</t>
  </si>
  <si>
    <t>Interest paid on perpetual debentures</t>
  </si>
  <si>
    <t xml:space="preserve">Total comprehensive income (expense) </t>
  </si>
  <si>
    <t>for the period</t>
  </si>
  <si>
    <t>Closing balance as at 30 September 2022</t>
  </si>
  <si>
    <t>Opening balance as at 1 January 2023</t>
  </si>
  <si>
    <t>Adjustments of change interest of</t>
  </si>
  <si>
    <t>Business acquisition</t>
  </si>
  <si>
    <t>Assets disposal</t>
  </si>
  <si>
    <t>Dividend paid</t>
  </si>
  <si>
    <t>Closing balance as at 30 September 2023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</si>
  <si>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</si>
  <si>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</si>
  <si>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</si>
  <si>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</si>
  <si>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</si>
  <si>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</si>
  <si>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</si>
  <si>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Statements of Cash Flows (Unaudited)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</si>
  <si>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</si>
  <si>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</si>
  <si>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</si>
  <si>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</si>
  <si>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</si>
  <si>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Expected credit loss (reversal)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</si>
  <si>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</si>
  <si>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</si>
  <si>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</si>
  <si>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</si>
  <si>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</si>
  <si>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</si>
  <si>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</si>
  <si>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 xml:space="preserve">       investment in subsidiaries</t>
  </si>
  <si>
    <t xml:space="preserve">   (Gain) loss on disposals, write-off and</t>
  </si>
  <si>
    <t xml:space="preserve">       impairment of property, plant and equipment, </t>
  </si>
  <si>
    <t xml:space="preserve">       investment properties, intangible assets and </t>
  </si>
  <si>
    <t xml:space="preserve">       right-of-use assets</t>
  </si>
  <si>
    <t xml:space="preserve">   Unrealised (gain) loss from fair value adjustment </t>
  </si>
  <si>
    <t xml:space="preserve">       to derivatives and and financial liabilities 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</si>
  <si>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</si>
  <si>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</si>
  <si>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</si>
  <si>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</si>
  <si>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</si>
  <si>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</si>
  <si>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</si>
  <si>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</si>
  <si>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</si>
  <si>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</si>
  <si>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</si>
  <si>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</si>
  <si>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</si>
  <si>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</si>
  <si>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</si>
  <si>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</si>
  <si>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</si>
  <si>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Cash decreased from deconsolidation of a subsidiary</t>
  </si>
  <si>
    <t>Acquisition of subsidiaries, net cash acquired</t>
  </si>
  <si>
    <t xml:space="preserve">    investment in subsidiaries</t>
  </si>
  <si>
    <t>Cash invested in investment in subsidiaries</t>
  </si>
  <si>
    <t>Cash invested in investments in associate</t>
  </si>
  <si>
    <t>Cash invested in interests in joint ventures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</si>
  <si>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</si>
  <si>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</si>
  <si>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</si>
  <si>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</si>
  <si>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</si>
  <si>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 xml:space="preserve">Proceeds from disposals of property, plant and equipment, </t>
  </si>
  <si>
    <t xml:space="preserve">    investment properties and intangible assets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</si>
  <si>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</si>
  <si>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</si>
  <si>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</si>
  <si>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</si>
  <si>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</si>
  <si>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</si>
  <si>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</si>
  <si>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</si>
  <si>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</si>
  <si>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</si>
  <si>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Cash paid for interest</t>
  </si>
  <si>
    <t>Receipts from issuance of ordinary shares by exercise warrant</t>
  </si>
  <si>
    <t>Receipts from issuance of perpetual debentures</t>
  </si>
  <si>
    <t>Net cash paid to non-controlling interest</t>
  </si>
  <si>
    <t xml:space="preserve">  from change in interest in subsidiaries</t>
  </si>
  <si>
    <t>Dividends paid to shareholders</t>
  </si>
  <si>
    <t>Dividends of subsidiaries paid to non-controlling interests</t>
  </si>
  <si>
    <t xml:space="preserve">Statements of Cash Flows (Unaudited) </t>
  </si>
  <si>
    <t xml:space="preserve">Net increase (decrease) in cash and cash equivalents  </t>
  </si>
  <si>
    <t>Gain (loss) on exchange rate</t>
  </si>
  <si>
    <t>Cash and cash equivalents, closing balance</t>
  </si>
  <si>
    <t>Cash and cash equivalents as at 30 September</t>
  </si>
  <si>
    <t>Cash and deposits with banks</t>
  </si>
  <si>
    <t xml:space="preserve">Supplementary information for cash flows </t>
  </si>
  <si>
    <t>Non-cash transactions</t>
  </si>
  <si>
    <t>Significant non-cash transactions for the periods ended 30 September 2023 and 2022 are as follows:</t>
  </si>
  <si>
    <t xml:space="preserve">Acquisition of property, plant and equipment and </t>
  </si>
  <si>
    <t xml:space="preserve">      classified as held-for-sale</t>
  </si>
  <si>
    <t>Proceeds from disposal of non-current assets</t>
  </si>
  <si>
    <t xml:space="preserve">   classified as held-for-sale</t>
  </si>
  <si>
    <t>Net cash received from (used in) investing activities</t>
  </si>
  <si>
    <t xml:space="preserve">Net cash received from (used in) financing activities </t>
  </si>
  <si>
    <t>Cash and cash equivalents, at the beginning</t>
  </si>
  <si>
    <t xml:space="preserve">   (Gain) loss from adjustment of change interest of</t>
  </si>
  <si>
    <t xml:space="preserve">   (Gain) loss on disposals of non-current assets</t>
  </si>
  <si>
    <t>Cash received (paid) from change interest of</t>
  </si>
  <si>
    <t xml:space="preserve">   intangible assets by payable</t>
  </si>
  <si>
    <t>associates and interests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</si>
</sst>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sz val="12"/>
      <name val="Cordia New"/>
      <family val="2"/>
    </font>
    <font>
      <b/>
      <sz val="12"/>
      <name val="Cordia New"/>
      <family val="2"/>
    </font>
    <font>
      <b/>
      <u/>
      <sz val="12"/>
      <color theme="1"/>
      <name val="Cordia New"/>
      <family val="2"/>
    </font>
    <font>
      <b/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265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1" quotePrefix="1" applyFont="1" applyAlignment="1">
      <alignment horizontal="lef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165" fontId="5" fillId="0" borderId="3" xfId="4" applyNumberFormat="1" applyFont="1" applyFill="1" applyBorder="1" applyAlignment="1">
      <alignment horizontal="right" vertical="center"/>
    </xf>
    <xf numFmtId="165" fontId="5" fillId="0" borderId="3" xfId="5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0" fontId="5" fillId="0" borderId="1" xfId="1" quotePrefix="1" applyFont="1" applyBorder="1" applyAlignment="1">
      <alignment vertical="center"/>
    </xf>
    <xf numFmtId="0" fontId="5" fillId="0" borderId="1" xfId="1" quotePrefix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0" xfId="1" quotePrefix="1" applyFont="1" applyAlignment="1">
      <alignment vertical="center"/>
    </xf>
    <xf numFmtId="165" fontId="5" fillId="0" borderId="3" xfId="2" applyNumberFormat="1" applyFont="1" applyFill="1" applyBorder="1" applyAlignment="1">
      <alignment horizontal="right" vertical="center"/>
    </xf>
    <xf numFmtId="165" fontId="5" fillId="0" borderId="0" xfId="5" applyNumberFormat="1" applyFont="1" applyFill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centerContinuous" vertical="center"/>
    </xf>
    <xf numFmtId="165" fontId="3" fillId="0" borderId="0" xfId="2" quotePrefix="1" applyNumberFormat="1" applyFont="1" applyFill="1" applyAlignment="1">
      <alignment horizontal="right" vertical="center"/>
    </xf>
    <xf numFmtId="165" fontId="3" fillId="0" borderId="1" xfId="1" applyNumberFormat="1" applyFont="1" applyBorder="1" applyAlignment="1">
      <alignment horizontal="centerContinuous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quotePrefix="1" applyNumberFormat="1" applyFont="1" applyAlignment="1">
      <alignment horizontal="left" vertic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5" fillId="0" borderId="0" xfId="2" quotePrefix="1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left" vertical="center" indent="1"/>
    </xf>
    <xf numFmtId="0" fontId="3" fillId="0" borderId="0" xfId="3" applyFont="1" applyAlignment="1">
      <alignment horizontal="lef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5" fontId="3" fillId="0" borderId="1" xfId="1" applyNumberFormat="1" applyFont="1" applyBorder="1" applyAlignment="1">
      <alignment horizontal="left" vertical="center"/>
    </xf>
    <xf numFmtId="1" fontId="3" fillId="0" borderId="0" xfId="4" quotePrefix="1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5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 indent="1"/>
    </xf>
    <xf numFmtId="0" fontId="5" fillId="0" borderId="0" xfId="1" applyFont="1" applyAlignment="1">
      <alignment horizontal="left" vertical="center" indent="2"/>
    </xf>
    <xf numFmtId="165" fontId="9" fillId="0" borderId="0" xfId="3" applyNumberFormat="1" applyFont="1" applyAlignment="1">
      <alignment horizontal="center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0" fillId="0" borderId="0" xfId="3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65" fontId="11" fillId="0" borderId="0" xfId="2" applyNumberFormat="1" applyFont="1" applyFill="1" applyAlignment="1">
      <alignment horizontal="center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1" fillId="0" borderId="0" xfId="3" applyNumberFormat="1" applyFont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8" fontId="13" fillId="0" borderId="0" xfId="3" applyNumberFormat="1" applyFont="1" applyAlignment="1">
      <alignment vertical="center"/>
    </xf>
    <xf numFmtId="165" fontId="13" fillId="0" borderId="0" xfId="7" applyNumberFormat="1" applyFont="1" applyFill="1" applyAlignment="1">
      <alignment horizontal="right" vertical="center"/>
    </xf>
    <xf numFmtId="165" fontId="13" fillId="0" borderId="0" xfId="3" applyNumberFormat="1" applyFont="1" applyAlignment="1">
      <alignment horizontal="right" vertical="center"/>
    </xf>
    <xf numFmtId="165" fontId="14" fillId="0" borderId="0" xfId="7" applyNumberFormat="1" applyFont="1" applyFill="1" applyAlignment="1">
      <alignment horizontal="right" vertical="center"/>
    </xf>
    <xf numFmtId="168" fontId="12" fillId="0" borderId="0" xfId="3" applyNumberFormat="1" applyFont="1" applyAlignment="1">
      <alignment horizontal="left" vertical="center"/>
    </xf>
    <xf numFmtId="168" fontId="12" fillId="0" borderId="0" xfId="3" applyNumberFormat="1" applyFont="1" applyAlignment="1">
      <alignment horizontal="centerContinuous" vertical="center"/>
    </xf>
    <xf numFmtId="165" fontId="12" fillId="0" borderId="0" xfId="7" applyNumberFormat="1" applyFont="1" applyFill="1" applyBorder="1" applyAlignment="1">
      <alignment horizontal="right" vertical="center"/>
    </xf>
    <xf numFmtId="165" fontId="12" fillId="0" borderId="0" xfId="7" applyNumberFormat="1" applyFont="1" applyFill="1" applyAlignment="1">
      <alignment horizontal="right" vertical="center"/>
    </xf>
    <xf numFmtId="165" fontId="15" fillId="0" borderId="0" xfId="7" applyNumberFormat="1" applyFont="1" applyFill="1" applyAlignment="1">
      <alignment horizontal="right" vertical="center"/>
    </xf>
    <xf numFmtId="168" fontId="12" fillId="0" borderId="1" xfId="3" applyNumberFormat="1" applyFont="1" applyBorder="1" applyAlignment="1">
      <alignment horizontal="left" vertical="center"/>
    </xf>
    <xf numFmtId="168" fontId="12" fillId="0" borderId="1" xfId="3" applyNumberFormat="1" applyFont="1" applyBorder="1" applyAlignment="1">
      <alignment horizontal="centerContinuous" vertical="center"/>
    </xf>
    <xf numFmtId="165" fontId="12" fillId="0" borderId="1" xfId="7" applyNumberFormat="1" applyFont="1" applyFill="1" applyBorder="1" applyAlignment="1">
      <alignment horizontal="right" vertical="center"/>
    </xf>
    <xf numFmtId="165" fontId="13" fillId="0" borderId="1" xfId="3" applyNumberFormat="1" applyFont="1" applyBorder="1" applyAlignment="1">
      <alignment horizontal="right" vertical="center"/>
    </xf>
    <xf numFmtId="165" fontId="15" fillId="0" borderId="1" xfId="7" applyNumberFormat="1" applyFont="1" applyFill="1" applyBorder="1" applyAlignment="1">
      <alignment horizontal="right" vertical="center"/>
    </xf>
    <xf numFmtId="168" fontId="12" fillId="0" borderId="2" xfId="3" applyNumberFormat="1" applyFont="1" applyBorder="1" applyAlignment="1">
      <alignment horizontal="left" vertical="center"/>
    </xf>
    <xf numFmtId="168" fontId="12" fillId="0" borderId="2" xfId="3" applyNumberFormat="1" applyFont="1" applyBorder="1" applyAlignment="1">
      <alignment horizontal="centerContinuous" vertical="center"/>
    </xf>
    <xf numFmtId="165" fontId="12" fillId="0" borderId="2" xfId="7" applyNumberFormat="1" applyFont="1" applyFill="1" applyBorder="1" applyAlignment="1">
      <alignment horizontal="right" vertical="center"/>
    </xf>
    <xf numFmtId="165" fontId="13" fillId="0" borderId="2" xfId="3" applyNumberFormat="1" applyFont="1" applyBorder="1" applyAlignment="1">
      <alignment horizontal="right" vertical="center"/>
    </xf>
    <xf numFmtId="165" fontId="15" fillId="0" borderId="2" xfId="7" applyNumberFormat="1" applyFont="1" applyFill="1" applyBorder="1" applyAlignment="1">
      <alignment horizontal="right" vertical="center"/>
    </xf>
    <xf numFmtId="165" fontId="15" fillId="0" borderId="0" xfId="7" applyNumberFormat="1" applyFont="1" applyFill="1" applyBorder="1" applyAlignment="1">
      <alignment horizontal="right" vertical="center"/>
    </xf>
    <xf numFmtId="168" fontId="12" fillId="0" borderId="0" xfId="3" applyNumberFormat="1" applyFont="1" applyAlignment="1">
      <alignment vertical="center"/>
    </xf>
    <xf numFmtId="168" fontId="12" fillId="0" borderId="0" xfId="3" applyNumberFormat="1" applyFont="1" applyAlignment="1">
      <alignment horizontal="center" vertical="center"/>
    </xf>
    <xf numFmtId="165" fontId="12" fillId="0" borderId="0" xfId="3" applyNumberFormat="1" applyFont="1" applyAlignment="1">
      <alignment horizontal="center" vertical="center"/>
    </xf>
    <xf numFmtId="165" fontId="12" fillId="0" borderId="0" xfId="3" applyNumberFormat="1" applyFont="1" applyAlignment="1">
      <alignment vertical="center"/>
    </xf>
    <xf numFmtId="168" fontId="16" fillId="0" borderId="0" xfId="3" applyNumberFormat="1" applyFont="1" applyAlignment="1">
      <alignment horizontal="center" vertical="center"/>
    </xf>
    <xf numFmtId="165" fontId="12" fillId="0" borderId="0" xfId="3" applyNumberFormat="1" applyFont="1" applyAlignment="1">
      <alignment horizontal="right" vertical="center"/>
    </xf>
    <xf numFmtId="165" fontId="15" fillId="0" borderId="0" xfId="3" applyNumberFormat="1" applyFont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12" fillId="0" borderId="0" xfId="7" quotePrefix="1" applyNumberFormat="1" applyFont="1" applyFill="1" applyBorder="1" applyAlignment="1">
      <alignment horizontal="right" vertical="center"/>
    </xf>
    <xf numFmtId="165" fontId="15" fillId="0" borderId="0" xfId="3" applyNumberFormat="1" applyFont="1" applyAlignment="1">
      <alignment horizontal="center" vertical="center"/>
    </xf>
    <xf numFmtId="168" fontId="12" fillId="0" borderId="0" xfId="3" applyNumberFormat="1" applyFont="1" applyAlignment="1">
      <alignment horizontal="right" vertical="center"/>
    </xf>
    <xf numFmtId="165" fontId="12" fillId="0" borderId="1" xfId="4" applyNumberFormat="1" applyFont="1" applyFill="1" applyBorder="1" applyAlignment="1">
      <alignment horizontal="right" vertical="center"/>
    </xf>
    <xf numFmtId="165" fontId="12" fillId="0" borderId="1" xfId="3" applyNumberFormat="1" applyFont="1" applyBorder="1" applyAlignment="1">
      <alignment horizontal="right" vertical="center"/>
    </xf>
    <xf numFmtId="165" fontId="15" fillId="0" borderId="1" xfId="4" applyNumberFormat="1" applyFont="1" applyFill="1" applyBorder="1" applyAlignment="1">
      <alignment horizontal="right" vertical="center"/>
    </xf>
    <xf numFmtId="168" fontId="15" fillId="0" borderId="0" xfId="3" applyNumberFormat="1" applyFont="1" applyAlignment="1">
      <alignment horizontal="left" vertical="center"/>
    </xf>
    <xf numFmtId="168" fontId="14" fillId="0" borderId="0" xfId="3" applyNumberFormat="1" applyFont="1" applyAlignment="1">
      <alignment horizontal="center" vertical="center"/>
    </xf>
    <xf numFmtId="165" fontId="14" fillId="0" borderId="0" xfId="7" applyNumberFormat="1" applyFont="1" applyFill="1" applyBorder="1" applyAlignment="1">
      <alignment horizontal="right" vertical="center"/>
    </xf>
    <xf numFmtId="168" fontId="14" fillId="0" borderId="0" xfId="3" applyNumberFormat="1" applyFont="1" applyAlignment="1">
      <alignment vertical="center"/>
    </xf>
    <xf numFmtId="168" fontId="12" fillId="0" borderId="0" xfId="3" quotePrefix="1" applyNumberFormat="1" applyFont="1" applyAlignment="1">
      <alignment horizontal="left" vertical="center"/>
    </xf>
    <xf numFmtId="166" fontId="13" fillId="0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 applyAlignment="1">
      <alignment horizontal="center" vertical="center"/>
    </xf>
    <xf numFmtId="168" fontId="13" fillId="0" borderId="0" xfId="3" applyNumberFormat="1" applyFont="1" applyAlignment="1">
      <alignment horizontal="left" vertical="center"/>
    </xf>
    <xf numFmtId="168" fontId="13" fillId="0" borderId="0" xfId="3" applyNumberFormat="1" applyFont="1" applyAlignment="1">
      <alignment horizontal="center" vertical="center"/>
    </xf>
    <xf numFmtId="165" fontId="14" fillId="0" borderId="1" xfId="7" applyNumberFormat="1" applyFont="1" applyFill="1" applyBorder="1" applyAlignment="1">
      <alignment horizontal="right" vertical="center"/>
    </xf>
    <xf numFmtId="165" fontId="14" fillId="0" borderId="0" xfId="4" applyNumberFormat="1" applyFont="1" applyFill="1" applyBorder="1" applyAlignment="1">
      <alignment horizontal="right" vertical="center"/>
    </xf>
    <xf numFmtId="166" fontId="13" fillId="0" borderId="1" xfId="2" applyNumberFormat="1" applyFont="1" applyFill="1" applyBorder="1" applyAlignment="1">
      <alignment horizontal="center" vertical="center"/>
    </xf>
    <xf numFmtId="165" fontId="14" fillId="0" borderId="1" xfId="4" applyNumberFormat="1" applyFont="1" applyFill="1" applyBorder="1" applyAlignment="1">
      <alignment horizontal="right" vertical="center"/>
    </xf>
    <xf numFmtId="165" fontId="15" fillId="0" borderId="0" xfId="3" applyNumberFormat="1" applyFont="1" applyAlignment="1">
      <alignment vertical="center"/>
    </xf>
    <xf numFmtId="165" fontId="14" fillId="0" borderId="1" xfId="3" applyNumberFormat="1" applyFont="1" applyBorder="1" applyAlignment="1">
      <alignment vertical="center"/>
    </xf>
    <xf numFmtId="165" fontId="13" fillId="0" borderId="0" xfId="7" applyNumberFormat="1" applyFont="1" applyFill="1" applyBorder="1" applyAlignment="1">
      <alignment horizontal="right" vertical="center"/>
    </xf>
    <xf numFmtId="165" fontId="14" fillId="0" borderId="3" xfId="7" applyNumberFormat="1" applyFont="1" applyFill="1" applyBorder="1" applyAlignment="1">
      <alignment horizontal="right" vertical="center"/>
    </xf>
    <xf numFmtId="165" fontId="14" fillId="0" borderId="0" xfId="3" applyNumberFormat="1" applyFont="1" applyAlignment="1">
      <alignment horizontal="right" vertical="center"/>
    </xf>
    <xf numFmtId="0" fontId="17" fillId="0" borderId="0" xfId="3" applyFont="1" applyAlignment="1">
      <alignment horizontal="left" vertical="center"/>
    </xf>
    <xf numFmtId="168" fontId="7" fillId="0" borderId="0" xfId="3" applyNumberFormat="1" applyFont="1" applyAlignment="1">
      <alignment vertical="center"/>
    </xf>
    <xf numFmtId="165" fontId="7" fillId="0" borderId="0" xfId="7" applyNumberFormat="1" applyFont="1" applyFill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8" fontId="17" fillId="0" borderId="0" xfId="3" applyNumberFormat="1" applyFont="1" applyAlignment="1">
      <alignment horizontal="left" vertical="center"/>
    </xf>
    <xf numFmtId="168" fontId="17" fillId="0" borderId="0" xfId="3" applyNumberFormat="1" applyFont="1" applyAlignment="1">
      <alignment horizontal="centerContinuous" vertical="center"/>
    </xf>
    <xf numFmtId="165" fontId="17" fillId="0" borderId="0" xfId="7" applyNumberFormat="1" applyFont="1" applyFill="1" applyBorder="1" applyAlignment="1">
      <alignment horizontal="right" vertical="center"/>
    </xf>
    <xf numFmtId="165" fontId="17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8" fontId="17" fillId="0" borderId="1" xfId="3" applyNumberFormat="1" applyFont="1" applyBorder="1" applyAlignment="1">
      <alignment horizontal="left" vertical="center"/>
    </xf>
    <xf numFmtId="168" fontId="17" fillId="0" borderId="1" xfId="3" applyNumberFormat="1" applyFont="1" applyBorder="1" applyAlignment="1">
      <alignment horizontal="centerContinuous" vertical="center"/>
    </xf>
    <xf numFmtId="165" fontId="17" fillId="0" borderId="1" xfId="7" applyNumberFormat="1" applyFont="1" applyFill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8" fontId="17" fillId="0" borderId="2" xfId="3" applyNumberFormat="1" applyFont="1" applyBorder="1" applyAlignment="1">
      <alignment horizontal="left" vertical="center"/>
    </xf>
    <xf numFmtId="168" fontId="17" fillId="0" borderId="2" xfId="3" applyNumberFormat="1" applyFont="1" applyBorder="1" applyAlignment="1">
      <alignment horizontal="centerContinuous" vertical="center"/>
    </xf>
    <xf numFmtId="165" fontId="17" fillId="0" borderId="2" xfId="7" applyNumberFormat="1" applyFont="1" applyFill="1" applyBorder="1" applyAlignment="1">
      <alignment horizontal="right" vertical="center"/>
    </xf>
    <xf numFmtId="165" fontId="7" fillId="0" borderId="2" xfId="3" applyNumberFormat="1" applyFont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8" fontId="17" fillId="0" borderId="0" xfId="3" applyNumberFormat="1" applyFont="1" applyAlignment="1">
      <alignment vertical="center"/>
    </xf>
    <xf numFmtId="168" fontId="17" fillId="0" borderId="0" xfId="3" applyNumberFormat="1" applyFont="1" applyAlignment="1">
      <alignment horizontal="center" vertical="center"/>
    </xf>
    <xf numFmtId="165" fontId="17" fillId="0" borderId="0" xfId="3" applyNumberFormat="1" applyFont="1" applyAlignment="1">
      <alignment horizontal="center" vertical="center"/>
    </xf>
    <xf numFmtId="165" fontId="17" fillId="0" borderId="0" xfId="3" applyNumberFormat="1" applyFont="1" applyAlignment="1">
      <alignment vertical="center"/>
    </xf>
    <xf numFmtId="168" fontId="18" fillId="0" borderId="0" xfId="3" applyNumberFormat="1" applyFont="1" applyAlignment="1">
      <alignment horizontal="center" vertical="center"/>
    </xf>
    <xf numFmtId="165" fontId="17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17" fillId="0" borderId="0" xfId="4" applyNumberFormat="1" applyFont="1" applyFill="1" applyBorder="1" applyAlignment="1">
      <alignment horizontal="right" vertical="center"/>
    </xf>
    <xf numFmtId="165" fontId="17" fillId="0" borderId="0" xfId="7" quotePrefix="1" applyNumberFormat="1" applyFont="1" applyFill="1" applyBorder="1" applyAlignment="1">
      <alignment horizontal="right" vertical="center"/>
    </xf>
    <xf numFmtId="168" fontId="17" fillId="0" borderId="0" xfId="3" applyNumberFormat="1" applyFont="1" applyAlignment="1">
      <alignment horizontal="right" vertical="center"/>
    </xf>
    <xf numFmtId="168" fontId="17" fillId="0" borderId="1" xfId="3" applyNumberFormat="1" applyFont="1" applyBorder="1" applyAlignment="1">
      <alignment horizontal="center" vertical="center"/>
    </xf>
    <xf numFmtId="165" fontId="17" fillId="0" borderId="1" xfId="4" applyNumberFormat="1" applyFont="1" applyFill="1" applyBorder="1" applyAlignment="1">
      <alignment horizontal="right" vertical="center"/>
    </xf>
    <xf numFmtId="165" fontId="17" fillId="0" borderId="1" xfId="3" applyNumberFormat="1" applyFont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8" fontId="3" fillId="0" borderId="0" xfId="3" applyNumberFormat="1" applyFont="1" applyAlignment="1">
      <alignment horizontal="left" vertical="center"/>
    </xf>
    <xf numFmtId="168" fontId="5" fillId="0" borderId="0" xfId="3" applyNumberFormat="1" applyFont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168" fontId="5" fillId="0" borderId="0" xfId="3" applyNumberFormat="1" applyFont="1" applyAlignment="1">
      <alignment vertical="center"/>
    </xf>
    <xf numFmtId="168" fontId="17" fillId="0" borderId="0" xfId="3" quotePrefix="1" applyNumberFormat="1" applyFont="1" applyAlignment="1">
      <alignment horizontal="left" vertical="center"/>
    </xf>
    <xf numFmtId="166" fontId="7" fillId="0" borderId="0" xfId="2" applyNumberFormat="1" applyFont="1" applyFill="1" applyAlignment="1">
      <alignment horizontal="center" vertical="center"/>
    </xf>
    <xf numFmtId="166" fontId="17" fillId="0" borderId="0" xfId="2" applyNumberFormat="1" applyFont="1" applyFill="1" applyAlignment="1">
      <alignment horizontal="center" vertical="center"/>
    </xf>
    <xf numFmtId="168" fontId="7" fillId="0" borderId="0" xfId="3" applyNumberFormat="1" applyFont="1" applyAlignment="1">
      <alignment horizontal="left" vertical="center"/>
    </xf>
    <xf numFmtId="168" fontId="7" fillId="0" borderId="0" xfId="3" applyNumberFormat="1" applyFont="1" applyAlignment="1">
      <alignment horizontal="center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5" fillId="0" borderId="1" xfId="3" applyNumberFormat="1" applyFont="1" applyBorder="1" applyAlignment="1">
      <alignment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5" fillId="0" borderId="3" xfId="7" applyNumberFormat="1" applyFont="1" applyFill="1" applyBorder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17" fillId="0" borderId="0" xfId="1" applyFont="1" applyAlignment="1">
      <alignment horizontal="left" vertical="center"/>
    </xf>
    <xf numFmtId="168" fontId="7" fillId="0" borderId="0" xfId="1" applyNumberFormat="1" applyFont="1" applyAlignment="1">
      <alignment vertical="center"/>
    </xf>
    <xf numFmtId="168" fontId="7" fillId="0" borderId="0" xfId="7" applyNumberFormat="1" applyFont="1" applyFill="1" applyAlignment="1">
      <alignment horizontal="right" vertical="center"/>
    </xf>
    <xf numFmtId="168" fontId="17" fillId="0" borderId="0" xfId="1" applyNumberFormat="1" applyFont="1" applyAlignment="1">
      <alignment horizontal="left" vertical="center"/>
    </xf>
    <xf numFmtId="168" fontId="17" fillId="0" borderId="0" xfId="1" applyNumberFormat="1" applyFont="1" applyAlignment="1">
      <alignment horizontal="centerContinuous" vertical="center"/>
    </xf>
    <xf numFmtId="168" fontId="17" fillId="0" borderId="0" xfId="7" applyNumberFormat="1" applyFont="1" applyFill="1" applyBorder="1" applyAlignment="1">
      <alignment horizontal="right" vertical="center"/>
    </xf>
    <xf numFmtId="168" fontId="17" fillId="0" borderId="0" xfId="7" applyNumberFormat="1" applyFont="1" applyFill="1" applyAlignment="1">
      <alignment horizontal="right" vertical="center"/>
    </xf>
    <xf numFmtId="168" fontId="17" fillId="0" borderId="1" xfId="1" applyNumberFormat="1" applyFont="1" applyBorder="1" applyAlignment="1">
      <alignment horizontal="left" vertical="center"/>
    </xf>
    <xf numFmtId="168" fontId="7" fillId="0" borderId="1" xfId="1" applyNumberFormat="1" applyFont="1" applyBorder="1" applyAlignment="1">
      <alignment vertical="center"/>
    </xf>
    <xf numFmtId="168" fontId="17" fillId="0" borderId="1" xfId="7" applyNumberFormat="1" applyFont="1" applyFill="1" applyBorder="1" applyAlignment="1">
      <alignment horizontal="right" vertical="center"/>
    </xf>
    <xf numFmtId="168" fontId="17" fillId="0" borderId="0" xfId="1" applyNumberFormat="1" applyFont="1" applyAlignment="1">
      <alignment vertical="center"/>
    </xf>
    <xf numFmtId="168" fontId="17" fillId="0" borderId="2" xfId="1" applyNumberFormat="1" applyFont="1" applyBorder="1" applyAlignment="1">
      <alignment horizontal="center" vertical="center"/>
    </xf>
    <xf numFmtId="168" fontId="7" fillId="0" borderId="2" xfId="1" applyNumberFormat="1" applyFont="1" applyBorder="1" applyAlignment="1">
      <alignment horizontal="right" vertical="center"/>
    </xf>
    <xf numFmtId="168" fontId="17" fillId="0" borderId="0" xfId="1" applyNumberFormat="1" applyFont="1" applyAlignment="1">
      <alignment horizontal="center" vertical="center"/>
    </xf>
    <xf numFmtId="168" fontId="7" fillId="0" borderId="0" xfId="1" applyNumberFormat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2" xfId="3" applyNumberFormat="1" applyFont="1" applyBorder="1" applyAlignment="1">
      <alignment vertical="center"/>
    </xf>
    <xf numFmtId="168" fontId="17" fillId="0" borderId="0" xfId="1" applyNumberFormat="1" applyFont="1" applyAlignment="1">
      <alignment horizontal="right" vertical="center"/>
    </xf>
    <xf numFmtId="0" fontId="17" fillId="0" borderId="0" xfId="3" applyFont="1" applyAlignment="1">
      <alignment horizontal="center" vertical="center"/>
    </xf>
    <xf numFmtId="168" fontId="18" fillId="0" borderId="0" xfId="1" applyNumberFormat="1" applyFont="1" applyAlignment="1">
      <alignment horizontal="center" vertical="center"/>
    </xf>
    <xf numFmtId="168" fontId="17" fillId="0" borderId="0" xfId="7" quotePrefix="1" applyNumberFormat="1" applyFont="1" applyFill="1" applyBorder="1" applyAlignment="1">
      <alignment horizontal="right" vertical="center"/>
    </xf>
    <xf numFmtId="165" fontId="17" fillId="0" borderId="0" xfId="1" applyNumberFormat="1" applyFont="1" applyAlignment="1">
      <alignment horizontal="right" vertical="center"/>
    </xf>
    <xf numFmtId="168" fontId="17" fillId="0" borderId="1" xfId="1" applyNumberFormat="1" applyFont="1" applyBorder="1" applyAlignment="1">
      <alignment horizontal="right" vertical="center"/>
    </xf>
    <xf numFmtId="168" fontId="17" fillId="0" borderId="1" xfId="3" applyNumberFormat="1" applyFont="1" applyBorder="1" applyAlignment="1">
      <alignment horizontal="right" vertical="center"/>
    </xf>
    <xf numFmtId="165" fontId="17" fillId="0" borderId="1" xfId="1" applyNumberFormat="1" applyFont="1" applyBorder="1" applyAlignment="1">
      <alignment horizontal="right" vertical="center"/>
    </xf>
    <xf numFmtId="165" fontId="17" fillId="0" borderId="1" xfId="8" applyNumberFormat="1" applyFont="1" applyFill="1" applyBorder="1" applyAlignment="1">
      <alignment horizontal="right"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1" applyNumberFormat="1" applyFont="1" applyAlignment="1">
      <alignment horizontal="left" vertical="center"/>
    </xf>
    <xf numFmtId="168" fontId="7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right" vertical="center"/>
    </xf>
    <xf numFmtId="168" fontId="5" fillId="0" borderId="0" xfId="7" quotePrefix="1" applyNumberFormat="1" applyFont="1" applyFill="1" applyBorder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19" fillId="0" borderId="0" xfId="1" applyNumberFormat="1" applyFont="1" applyAlignment="1">
      <alignment horizontal="left" vertical="center"/>
    </xf>
    <xf numFmtId="168" fontId="20" fillId="0" borderId="0" xfId="1" applyNumberFormat="1" applyFont="1" applyAlignment="1">
      <alignment vertical="center"/>
    </xf>
    <xf numFmtId="168" fontId="20" fillId="0" borderId="0" xfId="1" applyNumberFormat="1" applyFont="1" applyAlignment="1">
      <alignment horizontal="center" vertical="center"/>
    </xf>
    <xf numFmtId="165" fontId="20" fillId="0" borderId="0" xfId="7" applyNumberFormat="1" applyFont="1" applyFill="1" applyBorder="1" applyAlignment="1">
      <alignment horizontal="right" vertical="center"/>
    </xf>
    <xf numFmtId="168" fontId="20" fillId="0" borderId="0" xfId="7" applyNumberFormat="1" applyFont="1" applyFill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17" fillId="0" borderId="1" xfId="1" applyNumberFormat="1" applyFont="1" applyBorder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0" xfId="4" quotePrefix="1" applyNumberFormat="1" applyFont="1" applyFill="1" applyAlignment="1">
      <alignment horizontal="lef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0" xfId="4" quotePrefix="1" applyNumberFormat="1" applyFont="1" applyFill="1" applyAlignment="1">
      <alignment horizontal="right" vertical="center"/>
    </xf>
    <xf numFmtId="168" fontId="3" fillId="0" borderId="1" xfId="4" applyNumberFormat="1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center" vertical="center"/>
    </xf>
    <xf numFmtId="165" fontId="5" fillId="0" borderId="0" xfId="8" applyNumberFormat="1" applyFont="1" applyFill="1" applyAlignment="1">
      <alignment horizontal="right" vertical="center"/>
    </xf>
    <xf numFmtId="1" fontId="3" fillId="0" borderId="0" xfId="4" quotePrefix="1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center" vertical="center"/>
    </xf>
    <xf numFmtId="0" fontId="5" fillId="0" borderId="0" xfId="10" applyFont="1"/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17" fontId="5" fillId="0" borderId="0" xfId="3" quotePrefix="1" applyNumberFormat="1" applyFont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0" fontId="3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left" vertical="center"/>
    </xf>
    <xf numFmtId="165" fontId="3" fillId="0" borderId="0" xfId="3" applyNumberFormat="1" applyFont="1" applyAlignment="1">
      <alignment horizontal="centerContinuous" vertical="center"/>
    </xf>
    <xf numFmtId="165" fontId="3" fillId="0" borderId="0" xfId="4" applyNumberFormat="1" applyFont="1" applyFill="1" applyAlignment="1">
      <alignment horizontal="center" vertical="center"/>
    </xf>
    <xf numFmtId="165" fontId="5" fillId="0" borderId="1" xfId="1" quotePrefix="1" applyNumberFormat="1" applyFont="1" applyBorder="1" applyAlignment="1">
      <alignment vertical="center" wrapText="1"/>
    </xf>
    <xf numFmtId="0" fontId="5" fillId="0" borderId="1" xfId="1" quotePrefix="1" applyFont="1" applyBorder="1" applyAlignment="1">
      <alignment horizontal="justify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5" fillId="0" borderId="1" xfId="1" quotePrefix="1" applyNumberFormat="1" applyFont="1" applyBorder="1" applyAlignment="1">
      <alignment horizontal="justify" vertical="center"/>
    </xf>
    <xf numFmtId="165" fontId="5" fillId="0" borderId="1" xfId="1" quotePrefix="1" applyNumberFormat="1" applyFont="1" applyBorder="1" applyAlignment="1">
      <alignment horizontal="left" vertical="center"/>
    </xf>
    <xf numFmtId="165" fontId="12" fillId="0" borderId="1" xfId="3" applyNumberFormat="1" applyFont="1" applyBorder="1" applyAlignment="1">
      <alignment horizontal="center" vertical="center"/>
    </xf>
    <xf numFmtId="165" fontId="12" fillId="0" borderId="4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justify" vertical="center"/>
    </xf>
    <xf numFmtId="165" fontId="17" fillId="0" borderId="1" xfId="3" applyNumberFormat="1" applyFont="1" applyBorder="1" applyAlignment="1">
      <alignment horizontal="center" vertical="center"/>
    </xf>
    <xf numFmtId="165" fontId="17" fillId="0" borderId="4" xfId="3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justify" vertical="center" wrapText="1"/>
    </xf>
  </cellXfs>
  <cellStyles count="11">
    <cellStyle name="Comma 2" xfId="2" xr:uid="{EC5037AF-5028-432C-9C25-F7D61B6EC290}"/>
    <cellStyle name="Comma 2 15 2 5 3" xfId="5" xr:uid="{292BB34A-89AB-4AF3-BE94-223D69BC0424}"/>
    <cellStyle name="Comma 2 2 2" xfId="4" xr:uid="{3FBA0544-56BF-4DE4-9FF8-639F31FA25A2}"/>
    <cellStyle name="Comma 2 2 2 2" xfId="8" xr:uid="{0DD99C64-2C4A-4264-974D-B10D57DF7CA7}"/>
    <cellStyle name="Comma_RGR Q2'03 - Eng" xfId="7" xr:uid="{DAAC5693-F226-4049-9C8A-83BCCBFC9D04}"/>
    <cellStyle name="Comma_RGR Q2'03 - Eng 2" xfId="9" xr:uid="{5FDFF9EB-99E9-4D19-9881-0D5BB361935D}"/>
    <cellStyle name="Normal" xfId="0" builtinId="0"/>
    <cellStyle name="Normal 2" xfId="1" xr:uid="{3C7F8098-78D1-4C1C-BDD8-504F0CD1B1D4}"/>
    <cellStyle name="Normal 2 2 2" xfId="3" xr:uid="{9C061D79-4B27-492B-B9D9-3DDC46CC5690}"/>
    <cellStyle name="Normal 3 2" xfId="10" xr:uid="{1482F739-EA26-41FC-A31A-EDCC4D4DD8D9}"/>
    <cellStyle name="Normal 4" xfId="6" xr:uid="{E5BA7729-E8BA-46C1-ADCD-EBD40E478F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7756-42E3-401F-9793-A44042E7E3C4}">
  <dimension ref="A1:M146"/>
  <sheetViews>
    <sheetView view="pageBreakPreview" topLeftCell="A132" zoomScale="85" zoomScaleNormal="130" zoomScaleSheetLayoutView="85" workbookViewId="0">
      <selection activeCell="E142" sqref="E142"/>
    </sheetView>
  </sheetViews>
  <sheetFormatPr defaultColWidth="8.1796875" defaultRowHeight="16.5" customHeight="1" x14ac:dyDescent="0.35"/>
  <cols>
    <col min="1" max="3" width="1.54296875" style="13" customWidth="1"/>
    <col min="4" max="4" width="32.54296875" style="13" customWidth="1"/>
    <col min="5" max="5" width="4.453125" style="13" customWidth="1"/>
    <col min="6" max="6" width="0.7265625" style="13" customWidth="1"/>
    <col min="7" max="7" width="11.26953125" style="19" customWidth="1"/>
    <col min="8" max="8" width="0.7265625" style="19" customWidth="1"/>
    <col min="9" max="9" width="11.26953125" style="19" customWidth="1"/>
    <col min="10" max="10" width="0.7265625" style="19" customWidth="1"/>
    <col min="11" max="11" width="11.26953125" style="19" customWidth="1"/>
    <col min="12" max="12" width="0.7265625" style="19" customWidth="1"/>
    <col min="13" max="13" width="11.26953125" style="19" customWidth="1"/>
    <col min="14" max="16384" width="8.1796875" style="13"/>
  </cols>
  <sheetData>
    <row r="1" spans="1:13" s="6" customFormat="1" ht="16.5" customHeight="1" x14ac:dyDescent="0.3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5"/>
      <c r="M1" s="4"/>
    </row>
    <row r="2" spans="1:13" s="6" customFormat="1" ht="16.5" customHeight="1" x14ac:dyDescent="0.3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5"/>
      <c r="L2" s="5"/>
      <c r="M2" s="5"/>
    </row>
    <row r="3" spans="1:13" s="6" customFormat="1" ht="16.5" customHeight="1" x14ac:dyDescent="0.35">
      <c r="A3" s="7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s="6" customFormat="1" ht="16" customHeight="1" x14ac:dyDescent="0.35">
      <c r="A4" s="1"/>
      <c r="B4" s="1"/>
      <c r="C4" s="1"/>
      <c r="D4" s="1"/>
      <c r="E4" s="2"/>
      <c r="F4" s="2"/>
      <c r="G4" s="10"/>
      <c r="H4" s="10"/>
      <c r="I4" s="10"/>
      <c r="J4" s="10"/>
      <c r="K4" s="10"/>
      <c r="L4" s="10"/>
      <c r="M4" s="3"/>
    </row>
    <row r="5" spans="1:13" s="6" customFormat="1" ht="16" customHeight="1" x14ac:dyDescent="0.35">
      <c r="A5" s="1"/>
      <c r="B5" s="1"/>
      <c r="C5" s="1"/>
      <c r="D5" s="1"/>
      <c r="E5" s="2"/>
      <c r="F5" s="2"/>
      <c r="G5" s="3"/>
      <c r="H5" s="3"/>
      <c r="I5" s="3"/>
      <c r="J5" s="3"/>
      <c r="K5" s="3"/>
      <c r="L5" s="3"/>
      <c r="M5" s="3"/>
    </row>
    <row r="6" spans="1:13" s="6" customFormat="1" ht="16" customHeight="1" x14ac:dyDescent="0.35">
      <c r="A6" s="1"/>
      <c r="B6" s="1"/>
      <c r="C6" s="1"/>
      <c r="D6" s="1"/>
      <c r="E6" s="2"/>
      <c r="F6" s="2"/>
      <c r="G6" s="253" t="s">
        <v>3</v>
      </c>
      <c r="H6" s="253"/>
      <c r="I6" s="253"/>
      <c r="J6" s="3"/>
      <c r="K6" s="253" t="s">
        <v>4</v>
      </c>
      <c r="L6" s="253"/>
      <c r="M6" s="253"/>
    </row>
    <row r="7" spans="1:13" s="6" customFormat="1" ht="16" customHeight="1" x14ac:dyDescent="0.35">
      <c r="E7" s="12"/>
      <c r="F7" s="12"/>
      <c r="G7" s="252" t="s">
        <v>5</v>
      </c>
      <c r="H7" s="252"/>
      <c r="I7" s="252"/>
      <c r="J7" s="11"/>
      <c r="K7" s="252" t="s">
        <v>5</v>
      </c>
      <c r="L7" s="252"/>
      <c r="M7" s="252"/>
    </row>
    <row r="8" spans="1:13" ht="16" customHeight="1" x14ac:dyDescent="0.35">
      <c r="E8" s="14"/>
      <c r="F8" s="14"/>
      <c r="G8" s="3" t="s">
        <v>6</v>
      </c>
      <c r="H8" s="3"/>
      <c r="I8" s="3" t="s">
        <v>8</v>
      </c>
      <c r="J8" s="15"/>
      <c r="K8" s="3" t="s">
        <v>6</v>
      </c>
      <c r="L8" s="3"/>
      <c r="M8" s="3" t="s">
        <v>8</v>
      </c>
    </row>
    <row r="9" spans="1:13" ht="16" customHeight="1" x14ac:dyDescent="0.35">
      <c r="E9" s="14"/>
      <c r="F9" s="14"/>
      <c r="G9" s="15" t="s">
        <v>9</v>
      </c>
      <c r="H9" s="3"/>
      <c r="I9" s="15" t="s">
        <v>10</v>
      </c>
      <c r="J9" s="15"/>
      <c r="K9" s="15" t="s">
        <v>9</v>
      </c>
      <c r="L9" s="3"/>
      <c r="M9" s="15" t="s">
        <v>10</v>
      </c>
    </row>
    <row r="10" spans="1:13" ht="16" customHeight="1" x14ac:dyDescent="0.35">
      <c r="E10" s="14"/>
      <c r="F10" s="14"/>
      <c r="G10" s="15" t="s">
        <v>11</v>
      </c>
      <c r="H10" s="15"/>
      <c r="I10" s="15" t="s">
        <v>12</v>
      </c>
      <c r="J10" s="15"/>
      <c r="K10" s="15" t="s">
        <v>11</v>
      </c>
      <c r="L10" s="15"/>
      <c r="M10" s="15" t="s">
        <v>12</v>
      </c>
    </row>
    <row r="11" spans="1:13" s="6" customFormat="1" ht="16" customHeight="1" x14ac:dyDescent="0.35">
      <c r="E11" s="16" t="s">
        <v>13</v>
      </c>
      <c r="F11" s="12"/>
      <c r="G11" s="9" t="s">
        <v>14</v>
      </c>
      <c r="H11" s="3"/>
      <c r="I11" s="9" t="s">
        <v>14</v>
      </c>
      <c r="J11" s="3"/>
      <c r="K11" s="9" t="s">
        <v>14</v>
      </c>
      <c r="L11" s="3"/>
      <c r="M11" s="9" t="s">
        <v>14</v>
      </c>
    </row>
    <row r="12" spans="1:13" ht="16" customHeight="1" x14ac:dyDescent="0.35">
      <c r="A12" s="6"/>
      <c r="B12" s="6"/>
      <c r="C12" s="6"/>
      <c r="D12" s="6"/>
      <c r="E12" s="17"/>
      <c r="F12" s="17"/>
      <c r="G12" s="18"/>
      <c r="H12" s="18"/>
      <c r="I12" s="18"/>
      <c r="J12" s="18"/>
      <c r="K12" s="18"/>
      <c r="L12" s="18"/>
      <c r="M12" s="18"/>
    </row>
    <row r="13" spans="1:13" ht="16" customHeight="1" x14ac:dyDescent="0.35">
      <c r="A13" s="6" t="s">
        <v>15</v>
      </c>
      <c r="B13" s="6"/>
      <c r="C13" s="6"/>
      <c r="D13" s="6"/>
      <c r="E13" s="17"/>
      <c r="F13" s="17"/>
      <c r="H13" s="18"/>
      <c r="J13" s="18"/>
      <c r="L13" s="18"/>
    </row>
    <row r="14" spans="1:13" ht="16" customHeight="1" x14ac:dyDescent="0.35">
      <c r="A14" s="6"/>
      <c r="B14" s="6"/>
      <c r="C14" s="6"/>
      <c r="D14" s="6"/>
      <c r="E14" s="17"/>
      <c r="F14" s="17"/>
      <c r="H14" s="18"/>
      <c r="J14" s="18"/>
      <c r="L14" s="18"/>
    </row>
    <row r="15" spans="1:13" ht="16" customHeight="1" x14ac:dyDescent="0.35">
      <c r="A15" s="6" t="s">
        <v>16</v>
      </c>
      <c r="B15" s="6"/>
      <c r="C15" s="6"/>
      <c r="D15" s="6"/>
      <c r="E15" s="17"/>
      <c r="F15" s="17"/>
      <c r="H15" s="18"/>
      <c r="J15" s="18"/>
      <c r="L15" s="18"/>
    </row>
    <row r="16" spans="1:13" ht="16" customHeight="1" x14ac:dyDescent="0.35">
      <c r="A16" s="6"/>
      <c r="B16" s="6"/>
      <c r="C16" s="6"/>
      <c r="D16" s="6"/>
      <c r="E16" s="17"/>
      <c r="F16" s="17"/>
      <c r="H16" s="18"/>
      <c r="J16" s="18"/>
      <c r="L16" s="18"/>
    </row>
    <row r="17" spans="1:13" ht="16" customHeight="1" x14ac:dyDescent="0.35">
      <c r="A17" s="20" t="s">
        <v>17</v>
      </c>
      <c r="B17" s="20"/>
      <c r="C17" s="20"/>
      <c r="D17" s="20"/>
      <c r="E17" s="17"/>
      <c r="G17" s="18">
        <v>19902497</v>
      </c>
      <c r="H17" s="21"/>
      <c r="I17" s="22">
        <v>22966140</v>
      </c>
      <c r="J17" s="21"/>
      <c r="K17" s="18">
        <v>1292374</v>
      </c>
      <c r="L17" s="21"/>
      <c r="M17" s="23">
        <v>3414284</v>
      </c>
    </row>
    <row r="18" spans="1:13" ht="16" customHeight="1" x14ac:dyDescent="0.35">
      <c r="A18" s="13" t="s">
        <v>18</v>
      </c>
      <c r="E18" s="17">
        <v>10</v>
      </c>
      <c r="F18" s="17"/>
      <c r="G18" s="18">
        <v>19843861</v>
      </c>
      <c r="H18" s="21"/>
      <c r="I18" s="22">
        <v>17052269</v>
      </c>
      <c r="J18" s="21"/>
      <c r="K18" s="18">
        <v>7624565</v>
      </c>
      <c r="L18" s="21"/>
      <c r="M18" s="23">
        <v>7044110</v>
      </c>
    </row>
    <row r="19" spans="1:13" ht="16" customHeight="1" x14ac:dyDescent="0.35">
      <c r="A19" s="13" t="s">
        <v>19</v>
      </c>
      <c r="E19" s="17"/>
      <c r="F19" s="17"/>
      <c r="G19" s="18">
        <v>3875773</v>
      </c>
      <c r="H19" s="21"/>
      <c r="I19" s="22">
        <v>3909198</v>
      </c>
      <c r="J19" s="21"/>
      <c r="K19" s="18">
        <v>2925</v>
      </c>
      <c r="L19" s="21"/>
      <c r="M19" s="23">
        <v>6254</v>
      </c>
    </row>
    <row r="20" spans="1:13" ht="16" customHeight="1" x14ac:dyDescent="0.35">
      <c r="A20" s="25" t="s">
        <v>20</v>
      </c>
      <c r="E20" s="17"/>
      <c r="F20" s="17"/>
      <c r="G20" s="18">
        <v>1851063</v>
      </c>
      <c r="H20" s="21"/>
      <c r="I20" s="22">
        <v>2096534</v>
      </c>
      <c r="J20" s="21"/>
      <c r="K20" s="18">
        <v>0</v>
      </c>
      <c r="L20" s="21"/>
      <c r="M20" s="23">
        <v>0</v>
      </c>
    </row>
    <row r="21" spans="1:13" ht="16" customHeight="1" x14ac:dyDescent="0.35">
      <c r="A21" s="26" t="s">
        <v>21</v>
      </c>
      <c r="E21" s="17">
        <v>7</v>
      </c>
      <c r="F21" s="17"/>
      <c r="G21" s="18">
        <v>5100</v>
      </c>
      <c r="H21" s="21"/>
      <c r="I21" s="22">
        <v>190403</v>
      </c>
      <c r="J21" s="21"/>
      <c r="K21" s="18">
        <v>5100</v>
      </c>
      <c r="L21" s="21"/>
      <c r="M21" s="23">
        <v>190403</v>
      </c>
    </row>
    <row r="22" spans="1:13" ht="16" customHeight="1" x14ac:dyDescent="0.35">
      <c r="A22" s="13" t="s">
        <v>22</v>
      </c>
      <c r="E22" s="17"/>
      <c r="F22" s="17"/>
      <c r="G22" s="18">
        <v>3935995</v>
      </c>
      <c r="H22" s="21"/>
      <c r="I22" s="22">
        <v>3726255</v>
      </c>
      <c r="J22" s="21"/>
      <c r="K22" s="18">
        <v>65076</v>
      </c>
      <c r="L22" s="21"/>
      <c r="M22" s="23">
        <v>83603</v>
      </c>
    </row>
    <row r="23" spans="1:13" ht="16" customHeight="1" x14ac:dyDescent="0.35">
      <c r="A23" s="13" t="s">
        <v>23</v>
      </c>
      <c r="E23" s="17">
        <v>11</v>
      </c>
      <c r="F23" s="17"/>
      <c r="G23" s="27">
        <v>35385</v>
      </c>
      <c r="H23" s="21"/>
      <c r="I23" s="28">
        <v>355346</v>
      </c>
      <c r="J23" s="21"/>
      <c r="K23" s="27">
        <v>0</v>
      </c>
      <c r="L23" s="21"/>
      <c r="M23" s="29">
        <v>0</v>
      </c>
    </row>
    <row r="24" spans="1:13" ht="16" customHeight="1" x14ac:dyDescent="0.35">
      <c r="E24" s="17"/>
      <c r="F24" s="17"/>
      <c r="G24" s="21"/>
      <c r="H24" s="21"/>
      <c r="I24" s="21"/>
      <c r="J24" s="21"/>
      <c r="K24" s="21"/>
      <c r="L24" s="21"/>
      <c r="M24" s="21"/>
    </row>
    <row r="25" spans="1:13" ht="16" customHeight="1" x14ac:dyDescent="0.35">
      <c r="A25" s="1" t="s">
        <v>24</v>
      </c>
      <c r="B25" s="1"/>
      <c r="C25" s="1"/>
      <c r="D25" s="1"/>
      <c r="E25" s="17"/>
      <c r="F25" s="17"/>
      <c r="G25" s="28">
        <f>SUM(G17:G23)</f>
        <v>49449674</v>
      </c>
      <c r="H25" s="21"/>
      <c r="I25" s="28">
        <f>SUM(I17:I23)</f>
        <v>50296145</v>
      </c>
      <c r="J25" s="21"/>
      <c r="K25" s="28">
        <f>SUM(K17:K23)</f>
        <v>8990040</v>
      </c>
      <c r="L25" s="21"/>
      <c r="M25" s="29">
        <f>SUM(M17:M23)</f>
        <v>10738654</v>
      </c>
    </row>
    <row r="26" spans="1:13" ht="16" customHeight="1" x14ac:dyDescent="0.35">
      <c r="A26" s="26"/>
      <c r="B26" s="26"/>
      <c r="C26" s="26"/>
      <c r="D26" s="26"/>
      <c r="E26" s="17"/>
      <c r="F26" s="17"/>
      <c r="G26" s="21"/>
      <c r="H26" s="21"/>
      <c r="I26" s="21"/>
      <c r="J26" s="21"/>
      <c r="K26" s="21"/>
      <c r="L26" s="21"/>
      <c r="M26" s="21"/>
    </row>
    <row r="27" spans="1:13" ht="16" customHeight="1" x14ac:dyDescent="0.35">
      <c r="A27" s="1" t="s">
        <v>25</v>
      </c>
      <c r="B27" s="1"/>
      <c r="C27" s="1"/>
      <c r="D27" s="1"/>
      <c r="E27" s="17"/>
      <c r="F27" s="17"/>
      <c r="G27" s="21"/>
      <c r="H27" s="21"/>
      <c r="I27" s="21"/>
      <c r="J27" s="21"/>
      <c r="K27" s="21"/>
      <c r="L27" s="21"/>
      <c r="M27" s="21"/>
    </row>
    <row r="28" spans="1:13" ht="16" customHeight="1" x14ac:dyDescent="0.35">
      <c r="A28" s="1"/>
      <c r="B28" s="1"/>
      <c r="C28" s="1"/>
      <c r="D28" s="1"/>
      <c r="E28" s="17"/>
      <c r="F28" s="17"/>
      <c r="G28" s="21"/>
      <c r="H28" s="21"/>
      <c r="I28" s="21"/>
      <c r="J28" s="21"/>
      <c r="K28" s="21"/>
      <c r="L28" s="21"/>
      <c r="M28" s="21"/>
    </row>
    <row r="29" spans="1:13" ht="16" customHeight="1" x14ac:dyDescent="0.35">
      <c r="A29" s="26" t="s">
        <v>18</v>
      </c>
      <c r="B29" s="26"/>
      <c r="C29" s="26"/>
      <c r="D29" s="26"/>
      <c r="E29" s="17">
        <v>10</v>
      </c>
      <c r="F29" s="17"/>
      <c r="G29" s="18">
        <v>2162507</v>
      </c>
      <c r="H29" s="21"/>
      <c r="I29" s="22">
        <v>2320729</v>
      </c>
      <c r="J29" s="21"/>
      <c r="K29" s="18">
        <v>391036</v>
      </c>
      <c r="L29" s="21"/>
      <c r="M29" s="23">
        <v>485925</v>
      </c>
    </row>
    <row r="30" spans="1:13" ht="16" customHeight="1" x14ac:dyDescent="0.35">
      <c r="A30" s="13" t="s">
        <v>26</v>
      </c>
      <c r="E30" s="17">
        <v>12</v>
      </c>
      <c r="F30" s="17"/>
      <c r="G30" s="18">
        <v>0</v>
      </c>
      <c r="H30" s="21"/>
      <c r="I30" s="22">
        <v>0</v>
      </c>
      <c r="J30" s="21"/>
      <c r="K30" s="18">
        <v>8106268</v>
      </c>
      <c r="L30" s="21"/>
      <c r="M30" s="23">
        <v>8106268</v>
      </c>
    </row>
    <row r="31" spans="1:13" ht="16" customHeight="1" x14ac:dyDescent="0.35">
      <c r="A31" s="13" t="s">
        <v>27</v>
      </c>
      <c r="E31" s="17">
        <v>12</v>
      </c>
      <c r="F31" s="17"/>
      <c r="G31" s="18">
        <v>7584931</v>
      </c>
      <c r="H31" s="21"/>
      <c r="I31" s="22">
        <v>7319159</v>
      </c>
      <c r="J31" s="21"/>
      <c r="K31" s="18">
        <v>2796270</v>
      </c>
      <c r="L31" s="21"/>
      <c r="M31" s="23">
        <v>2796270</v>
      </c>
    </row>
    <row r="32" spans="1:13" ht="16" customHeight="1" x14ac:dyDescent="0.35">
      <c r="A32" s="13" t="s">
        <v>28</v>
      </c>
      <c r="E32" s="17">
        <v>12</v>
      </c>
      <c r="F32" s="17"/>
      <c r="G32" s="18">
        <v>2556601</v>
      </c>
      <c r="H32" s="21"/>
      <c r="I32" s="22">
        <v>2549625</v>
      </c>
      <c r="J32" s="21"/>
      <c r="K32" s="18">
        <v>0</v>
      </c>
      <c r="L32" s="21"/>
      <c r="M32" s="23">
        <v>0</v>
      </c>
    </row>
    <row r="33" spans="1:13" ht="16" customHeight="1" x14ac:dyDescent="0.35">
      <c r="A33" s="13" t="s">
        <v>29</v>
      </c>
      <c r="E33" s="17">
        <v>9</v>
      </c>
      <c r="F33" s="17"/>
      <c r="G33" s="18">
        <v>7189599</v>
      </c>
      <c r="H33" s="21"/>
      <c r="I33" s="22">
        <v>6380848</v>
      </c>
      <c r="J33" s="21"/>
      <c r="K33" s="18">
        <v>143323592</v>
      </c>
      <c r="L33" s="21"/>
      <c r="M33" s="23">
        <v>131872980</v>
      </c>
    </row>
    <row r="34" spans="1:13" ht="16" customHeight="1" x14ac:dyDescent="0.35">
      <c r="A34" s="13" t="s">
        <v>30</v>
      </c>
      <c r="E34" s="17"/>
      <c r="F34" s="17"/>
      <c r="G34" s="18">
        <v>1095901</v>
      </c>
      <c r="H34" s="21"/>
      <c r="I34" s="22">
        <v>1148692</v>
      </c>
      <c r="J34" s="21"/>
      <c r="K34" s="18">
        <v>0</v>
      </c>
      <c r="L34" s="21"/>
      <c r="M34" s="23">
        <v>0</v>
      </c>
    </row>
    <row r="35" spans="1:13" ht="16" customHeight="1" x14ac:dyDescent="0.35">
      <c r="A35" s="26" t="s">
        <v>31</v>
      </c>
      <c r="B35" s="26"/>
      <c r="C35" s="26"/>
      <c r="D35" s="26"/>
      <c r="E35" s="17">
        <v>13</v>
      </c>
      <c r="F35" s="17"/>
      <c r="G35" s="18">
        <v>127718310</v>
      </c>
      <c r="H35" s="21"/>
      <c r="I35" s="22">
        <v>122211501</v>
      </c>
      <c r="J35" s="21"/>
      <c r="K35" s="18">
        <v>138113</v>
      </c>
      <c r="L35" s="21"/>
      <c r="M35" s="23">
        <v>150754</v>
      </c>
    </row>
    <row r="36" spans="1:13" ht="16" customHeight="1" x14ac:dyDescent="0.35">
      <c r="A36" s="26" t="s">
        <v>32</v>
      </c>
      <c r="B36" s="26"/>
      <c r="C36" s="26"/>
      <c r="D36" s="26"/>
      <c r="E36" s="17"/>
      <c r="F36" s="17"/>
      <c r="G36" s="18">
        <v>86652022</v>
      </c>
      <c r="H36" s="21"/>
      <c r="I36" s="22">
        <v>83340797</v>
      </c>
      <c r="J36" s="21"/>
      <c r="K36" s="18">
        <v>506433</v>
      </c>
      <c r="L36" s="21"/>
      <c r="M36" s="23">
        <v>599264</v>
      </c>
    </row>
    <row r="37" spans="1:13" ht="16" customHeight="1" x14ac:dyDescent="0.35">
      <c r="A37" s="26" t="s">
        <v>33</v>
      </c>
      <c r="B37" s="26"/>
      <c r="C37" s="26"/>
      <c r="D37" s="26"/>
      <c r="E37" s="17">
        <v>14</v>
      </c>
      <c r="F37" s="17"/>
      <c r="G37" s="18">
        <v>72091617</v>
      </c>
      <c r="H37" s="21"/>
      <c r="I37" s="22">
        <v>67690882</v>
      </c>
      <c r="J37" s="21"/>
      <c r="K37" s="18">
        <v>22794</v>
      </c>
      <c r="L37" s="21"/>
      <c r="M37" s="23">
        <v>23827</v>
      </c>
    </row>
    <row r="38" spans="1:13" ht="16" customHeight="1" x14ac:dyDescent="0.35">
      <c r="A38" s="26" t="s">
        <v>21</v>
      </c>
      <c r="B38" s="26"/>
      <c r="C38" s="26"/>
      <c r="D38" s="26"/>
      <c r="E38" s="17">
        <v>7</v>
      </c>
      <c r="F38" s="17"/>
      <c r="G38" s="18">
        <v>148982</v>
      </c>
      <c r="H38" s="21"/>
      <c r="I38" s="22">
        <v>1018079</v>
      </c>
      <c r="J38" s="21"/>
      <c r="K38" s="18">
        <v>148982</v>
      </c>
      <c r="L38" s="21"/>
      <c r="M38" s="23">
        <v>1018079</v>
      </c>
    </row>
    <row r="39" spans="1:13" ht="16" customHeight="1" x14ac:dyDescent="0.35">
      <c r="A39" s="26" t="s">
        <v>34</v>
      </c>
      <c r="B39" s="26"/>
      <c r="C39" s="26"/>
      <c r="D39" s="26"/>
      <c r="E39" s="17"/>
      <c r="F39" s="17"/>
      <c r="G39" s="18">
        <v>10170846</v>
      </c>
      <c r="H39" s="21"/>
      <c r="I39" s="22">
        <v>9902975</v>
      </c>
      <c r="J39" s="21"/>
      <c r="K39" s="18">
        <v>0</v>
      </c>
      <c r="L39" s="21"/>
      <c r="M39" s="23">
        <v>0</v>
      </c>
    </row>
    <row r="40" spans="1:13" ht="16" customHeight="1" x14ac:dyDescent="0.35">
      <c r="A40" s="13" t="s">
        <v>35</v>
      </c>
      <c r="E40" s="17"/>
      <c r="F40" s="17"/>
      <c r="G40" s="29">
        <v>3249466</v>
      </c>
      <c r="H40" s="21"/>
      <c r="I40" s="28">
        <v>4030329</v>
      </c>
      <c r="J40" s="21"/>
      <c r="K40" s="29">
        <v>29400</v>
      </c>
      <c r="L40" s="21"/>
      <c r="M40" s="29">
        <v>285214</v>
      </c>
    </row>
    <row r="41" spans="1:13" ht="16" customHeight="1" x14ac:dyDescent="0.35">
      <c r="E41" s="17"/>
      <c r="F41" s="17"/>
      <c r="G41" s="21"/>
      <c r="H41" s="21"/>
      <c r="I41" s="21"/>
      <c r="J41" s="21"/>
      <c r="K41" s="21"/>
      <c r="L41" s="21"/>
      <c r="M41" s="21"/>
    </row>
    <row r="42" spans="1:13" ht="16" customHeight="1" x14ac:dyDescent="0.35">
      <c r="A42" s="6" t="s">
        <v>36</v>
      </c>
      <c r="B42" s="6"/>
      <c r="C42" s="6"/>
      <c r="D42" s="6"/>
      <c r="E42" s="17"/>
      <c r="F42" s="17"/>
      <c r="G42" s="28">
        <f>SUM(G29:G40)</f>
        <v>320620782</v>
      </c>
      <c r="H42" s="21"/>
      <c r="I42" s="28">
        <f>SUM(I29:I40)</f>
        <v>307913616</v>
      </c>
      <c r="J42" s="21"/>
      <c r="K42" s="28">
        <f>SUM(K29:K40)</f>
        <v>155462888</v>
      </c>
      <c r="L42" s="21"/>
      <c r="M42" s="29">
        <f>SUM(M29:M40)</f>
        <v>145338581</v>
      </c>
    </row>
    <row r="43" spans="1:13" ht="16" customHeight="1" x14ac:dyDescent="0.35">
      <c r="E43" s="17"/>
      <c r="F43" s="17"/>
      <c r="G43" s="21"/>
      <c r="H43" s="21"/>
      <c r="I43" s="21"/>
      <c r="J43" s="21"/>
      <c r="K43" s="21"/>
      <c r="L43" s="21"/>
      <c r="M43" s="21"/>
    </row>
    <row r="44" spans="1:13" ht="16" customHeight="1" thickBot="1" x14ac:dyDescent="0.4">
      <c r="A44" s="6" t="s">
        <v>37</v>
      </c>
      <c r="B44" s="6"/>
      <c r="C44" s="6"/>
      <c r="D44" s="6"/>
      <c r="E44" s="17"/>
      <c r="F44" s="17"/>
      <c r="G44" s="30">
        <f>+G42+G25</f>
        <v>370070456</v>
      </c>
      <c r="H44" s="21"/>
      <c r="I44" s="30">
        <f>+I42+I25</f>
        <v>358209761</v>
      </c>
      <c r="J44" s="21"/>
      <c r="K44" s="30">
        <f>+K42+K25</f>
        <v>164452928</v>
      </c>
      <c r="L44" s="21"/>
      <c r="M44" s="31">
        <f>+M42+M25</f>
        <v>156077235</v>
      </c>
    </row>
    <row r="45" spans="1:13" ht="16" customHeight="1" thickTop="1" x14ac:dyDescent="0.35">
      <c r="A45" s="6"/>
      <c r="B45" s="6"/>
      <c r="C45" s="6"/>
      <c r="D45" s="6"/>
      <c r="E45" s="17"/>
      <c r="F45" s="17"/>
      <c r="G45" s="21"/>
      <c r="H45" s="21"/>
      <c r="I45" s="21"/>
      <c r="J45" s="21"/>
      <c r="K45" s="21"/>
      <c r="L45" s="21"/>
      <c r="M45" s="21"/>
    </row>
    <row r="46" spans="1:13" ht="13.5" customHeight="1" x14ac:dyDescent="0.35">
      <c r="A46" s="6"/>
      <c r="B46" s="6"/>
      <c r="C46" s="6"/>
      <c r="D46" s="6"/>
      <c r="E46" s="17"/>
      <c r="F46" s="17"/>
      <c r="G46" s="21"/>
      <c r="H46" s="21"/>
      <c r="I46" s="21"/>
      <c r="J46" s="21"/>
      <c r="K46" s="21"/>
      <c r="L46" s="21"/>
      <c r="M46" s="21"/>
    </row>
    <row r="47" spans="1:13" ht="9.75" customHeight="1" x14ac:dyDescent="0.35">
      <c r="A47" s="6"/>
      <c r="B47" s="6"/>
      <c r="C47" s="6"/>
      <c r="D47" s="6"/>
      <c r="E47" s="17"/>
      <c r="F47" s="17"/>
      <c r="G47" s="21"/>
      <c r="H47" s="21"/>
      <c r="I47" s="21"/>
      <c r="J47" s="21"/>
      <c r="K47" s="21"/>
      <c r="L47" s="21"/>
      <c r="M47" s="21"/>
    </row>
    <row r="48" spans="1:13" ht="16" customHeight="1" x14ac:dyDescent="0.35">
      <c r="A48" s="13" t="s">
        <v>38</v>
      </c>
      <c r="G48" s="24"/>
      <c r="H48" s="24"/>
      <c r="I48" s="24"/>
      <c r="J48" s="32"/>
      <c r="K48" s="32"/>
      <c r="L48" s="32"/>
      <c r="M48" s="32"/>
    </row>
    <row r="49" spans="1:13" ht="10.5" customHeight="1" x14ac:dyDescent="0.35">
      <c r="G49" s="24"/>
      <c r="H49" s="24"/>
      <c r="I49" s="24"/>
      <c r="J49" s="32"/>
      <c r="K49" s="32"/>
      <c r="L49" s="32"/>
      <c r="M49" s="32"/>
    </row>
    <row r="50" spans="1:13" ht="22" customHeight="1" x14ac:dyDescent="0.35">
      <c r="A50" s="33" t="s">
        <v>39</v>
      </c>
      <c r="B50" s="33"/>
      <c r="C50" s="33"/>
      <c r="D50" s="33"/>
      <c r="E50" s="34"/>
      <c r="F50" s="34"/>
      <c r="G50" s="250"/>
      <c r="H50" s="250"/>
      <c r="I50" s="250"/>
      <c r="J50" s="250"/>
      <c r="K50" s="250"/>
      <c r="L50" s="250"/>
      <c r="M50" s="250"/>
    </row>
    <row r="51" spans="1:13" s="6" customFormat="1" ht="16.5" customHeight="1" x14ac:dyDescent="0.35">
      <c r="A51" s="1" t="s">
        <v>0</v>
      </c>
      <c r="B51" s="1"/>
      <c r="C51" s="1"/>
      <c r="D51" s="1"/>
      <c r="E51" s="2"/>
      <c r="F51" s="2"/>
      <c r="G51" s="3"/>
      <c r="H51" s="3"/>
      <c r="I51" s="3"/>
      <c r="J51" s="3"/>
      <c r="K51" s="4"/>
      <c r="L51" s="5"/>
      <c r="M51" s="4"/>
    </row>
    <row r="52" spans="1:13" s="6" customFormat="1" ht="16.5" customHeight="1" x14ac:dyDescent="0.35">
      <c r="A52" s="1" t="s">
        <v>40</v>
      </c>
      <c r="B52" s="1"/>
      <c r="C52" s="1"/>
      <c r="D52" s="1"/>
      <c r="E52" s="2"/>
      <c r="F52" s="2"/>
      <c r="G52" s="3"/>
      <c r="H52" s="3"/>
      <c r="I52" s="3"/>
      <c r="J52" s="3"/>
      <c r="K52" s="5"/>
      <c r="L52" s="5"/>
      <c r="M52" s="5"/>
    </row>
    <row r="53" spans="1:13" s="6" customFormat="1" ht="16.5" customHeight="1" x14ac:dyDescent="0.35">
      <c r="A53" s="35" t="str">
        <f>A3</f>
        <v>As at 30 September 2023</v>
      </c>
      <c r="B53" s="35"/>
      <c r="C53" s="35"/>
      <c r="D53" s="35"/>
      <c r="E53" s="8"/>
      <c r="F53" s="8"/>
      <c r="G53" s="9"/>
      <c r="H53" s="9"/>
      <c r="I53" s="9"/>
      <c r="J53" s="9"/>
      <c r="K53" s="9"/>
      <c r="L53" s="9"/>
      <c r="M53" s="9"/>
    </row>
    <row r="54" spans="1:13" s="6" customFormat="1" ht="16.5" customHeight="1" x14ac:dyDescent="0.35">
      <c r="A54" s="1"/>
      <c r="B54" s="1"/>
      <c r="C54" s="1"/>
      <c r="D54" s="1"/>
      <c r="E54" s="2"/>
      <c r="F54" s="2"/>
      <c r="G54" s="10"/>
      <c r="H54" s="10"/>
      <c r="I54" s="10"/>
      <c r="J54" s="10"/>
      <c r="K54" s="10"/>
      <c r="L54" s="10"/>
      <c r="M54" s="3"/>
    </row>
    <row r="55" spans="1:13" s="6" customFormat="1" ht="16.5" customHeight="1" x14ac:dyDescent="0.35">
      <c r="A55" s="1"/>
      <c r="B55" s="1"/>
      <c r="C55" s="1"/>
      <c r="D55" s="1"/>
      <c r="E55" s="2"/>
      <c r="F55" s="2"/>
      <c r="G55" s="3"/>
      <c r="H55" s="3"/>
      <c r="I55" s="3"/>
      <c r="J55" s="3"/>
      <c r="K55" s="3"/>
      <c r="L55" s="3"/>
      <c r="M55" s="3"/>
    </row>
    <row r="56" spans="1:13" s="6" customFormat="1" ht="16.5" customHeight="1" x14ac:dyDescent="0.35">
      <c r="A56" s="1"/>
      <c r="B56" s="1"/>
      <c r="C56" s="1"/>
      <c r="D56" s="1"/>
      <c r="E56" s="2"/>
      <c r="F56" s="2"/>
      <c r="G56" s="253" t="s">
        <v>3</v>
      </c>
      <c r="H56" s="253"/>
      <c r="I56" s="253"/>
      <c r="J56" s="3"/>
      <c r="K56" s="253" t="s">
        <v>4</v>
      </c>
      <c r="L56" s="253"/>
      <c r="M56" s="253"/>
    </row>
    <row r="57" spans="1:13" s="6" customFormat="1" ht="16.5" customHeight="1" x14ac:dyDescent="0.35">
      <c r="E57" s="12"/>
      <c r="F57" s="12"/>
      <c r="G57" s="252" t="s">
        <v>5</v>
      </c>
      <c r="H57" s="252"/>
      <c r="I57" s="252"/>
      <c r="J57" s="11"/>
      <c r="K57" s="252" t="s">
        <v>5</v>
      </c>
      <c r="L57" s="252"/>
      <c r="M57" s="252"/>
    </row>
    <row r="58" spans="1:13" ht="16.5" customHeight="1" x14ac:dyDescent="0.35">
      <c r="E58" s="14"/>
      <c r="F58" s="14"/>
      <c r="G58" s="3" t="s">
        <v>6</v>
      </c>
      <c r="H58" s="3"/>
      <c r="I58" s="3" t="s">
        <v>8</v>
      </c>
      <c r="J58" s="15"/>
      <c r="K58" s="3" t="s">
        <v>6</v>
      </c>
      <c r="L58" s="3"/>
      <c r="M58" s="3" t="s">
        <v>8</v>
      </c>
    </row>
    <row r="59" spans="1:13" ht="16.5" customHeight="1" x14ac:dyDescent="0.35">
      <c r="E59" s="14"/>
      <c r="F59" s="14"/>
      <c r="G59" s="15" t="s">
        <v>9</v>
      </c>
      <c r="H59" s="3"/>
      <c r="I59" s="15" t="s">
        <v>10</v>
      </c>
      <c r="J59" s="15"/>
      <c r="K59" s="15" t="s">
        <v>9</v>
      </c>
      <c r="L59" s="3"/>
      <c r="M59" s="15" t="s">
        <v>10</v>
      </c>
    </row>
    <row r="60" spans="1:13" ht="16.5" customHeight="1" x14ac:dyDescent="0.35">
      <c r="E60" s="14"/>
      <c r="F60" s="14"/>
      <c r="G60" s="15" t="s">
        <v>11</v>
      </c>
      <c r="H60" s="15"/>
      <c r="I60" s="15" t="s">
        <v>12</v>
      </c>
      <c r="J60" s="15"/>
      <c r="K60" s="15" t="s">
        <v>11</v>
      </c>
      <c r="L60" s="15"/>
      <c r="M60" s="15" t="s">
        <v>12</v>
      </c>
    </row>
    <row r="61" spans="1:13" s="6" customFormat="1" ht="16.5" customHeight="1" x14ac:dyDescent="0.35">
      <c r="E61" s="16" t="s">
        <v>13</v>
      </c>
      <c r="F61" s="12"/>
      <c r="G61" s="9" t="s">
        <v>14</v>
      </c>
      <c r="H61" s="3"/>
      <c r="I61" s="9" t="s">
        <v>14</v>
      </c>
      <c r="J61" s="3"/>
      <c r="K61" s="9" t="s">
        <v>14</v>
      </c>
      <c r="L61" s="3"/>
      <c r="M61" s="9" t="s">
        <v>14</v>
      </c>
    </row>
    <row r="62" spans="1:13" s="6" customFormat="1" ht="16.5" customHeight="1" x14ac:dyDescent="0.35">
      <c r="E62" s="12"/>
      <c r="F62" s="12"/>
      <c r="G62" s="3"/>
      <c r="H62" s="3"/>
      <c r="I62" s="3"/>
      <c r="J62" s="3"/>
      <c r="K62" s="3"/>
      <c r="L62" s="3"/>
      <c r="M62" s="3"/>
    </row>
    <row r="63" spans="1:13" ht="16.5" customHeight="1" x14ac:dyDescent="0.35">
      <c r="A63" s="6" t="s">
        <v>41</v>
      </c>
      <c r="B63" s="6"/>
      <c r="C63" s="6"/>
      <c r="D63" s="6"/>
      <c r="E63" s="12"/>
      <c r="F63" s="12"/>
      <c r="G63" s="3"/>
      <c r="H63" s="3"/>
      <c r="I63" s="3"/>
      <c r="J63" s="3"/>
      <c r="K63" s="3"/>
      <c r="L63" s="3"/>
      <c r="M63" s="3"/>
    </row>
    <row r="64" spans="1:13" ht="16.5" customHeight="1" x14ac:dyDescent="0.35">
      <c r="A64" s="6"/>
      <c r="B64" s="6"/>
      <c r="C64" s="6"/>
      <c r="D64" s="6"/>
      <c r="E64" s="17"/>
      <c r="F64" s="17"/>
      <c r="G64" s="18"/>
      <c r="H64" s="18"/>
      <c r="I64" s="18"/>
      <c r="J64" s="18"/>
      <c r="K64" s="18"/>
      <c r="L64" s="18"/>
      <c r="M64" s="18"/>
    </row>
    <row r="65" spans="1:13" ht="16.5" customHeight="1" x14ac:dyDescent="0.35">
      <c r="A65" s="6" t="s">
        <v>42</v>
      </c>
      <c r="B65" s="6"/>
      <c r="C65" s="6"/>
      <c r="D65" s="6"/>
      <c r="E65" s="17"/>
      <c r="F65" s="17"/>
      <c r="H65" s="18"/>
      <c r="J65" s="18"/>
      <c r="L65" s="18"/>
    </row>
    <row r="66" spans="1:13" ht="16.5" customHeight="1" x14ac:dyDescent="0.35">
      <c r="A66" s="6"/>
      <c r="B66" s="6"/>
      <c r="C66" s="6"/>
      <c r="D66" s="6"/>
      <c r="E66" s="17"/>
      <c r="F66" s="17"/>
      <c r="H66" s="18"/>
      <c r="J66" s="18"/>
      <c r="L66" s="18"/>
    </row>
    <row r="67" spans="1:13" ht="16.5" customHeight="1" x14ac:dyDescent="0.35">
      <c r="A67" s="13" t="s">
        <v>43</v>
      </c>
      <c r="E67" s="17"/>
      <c r="F67" s="17"/>
      <c r="H67" s="18"/>
      <c r="J67" s="18"/>
      <c r="L67" s="18"/>
    </row>
    <row r="68" spans="1:13" ht="16.5" customHeight="1" x14ac:dyDescent="0.35">
      <c r="B68" s="13" t="s">
        <v>44</v>
      </c>
      <c r="E68" s="17">
        <v>15</v>
      </c>
      <c r="F68" s="17"/>
      <c r="G68" s="18">
        <v>4400000</v>
      </c>
      <c r="H68" s="18"/>
      <c r="I68" s="18">
        <v>0</v>
      </c>
      <c r="J68" s="18"/>
      <c r="K68" s="18">
        <v>4400000</v>
      </c>
      <c r="L68" s="18"/>
      <c r="M68" s="18">
        <v>0</v>
      </c>
    </row>
    <row r="69" spans="1:13" ht="16.5" customHeight="1" x14ac:dyDescent="0.35">
      <c r="A69" s="13" t="s">
        <v>45</v>
      </c>
      <c r="E69" s="17"/>
      <c r="F69" s="17"/>
      <c r="G69" s="18">
        <v>23542235</v>
      </c>
      <c r="H69" s="18"/>
      <c r="I69" s="18">
        <v>21806521</v>
      </c>
      <c r="J69" s="18"/>
      <c r="K69" s="18">
        <v>886650</v>
      </c>
      <c r="L69" s="18"/>
      <c r="M69" s="18">
        <v>1115296</v>
      </c>
    </row>
    <row r="70" spans="1:13" ht="16.5" customHeight="1" x14ac:dyDescent="0.35">
      <c r="A70" s="13" t="s">
        <v>46</v>
      </c>
      <c r="E70" s="17">
        <v>15</v>
      </c>
      <c r="F70" s="17"/>
      <c r="G70" s="18">
        <v>0</v>
      </c>
      <c r="H70" s="18"/>
      <c r="I70" s="18">
        <v>0</v>
      </c>
      <c r="J70" s="18"/>
      <c r="K70" s="18">
        <v>6164191</v>
      </c>
      <c r="L70" s="18"/>
      <c r="M70" s="18">
        <v>5128455</v>
      </c>
    </row>
    <row r="71" spans="1:13" ht="16.5" customHeight="1" x14ac:dyDescent="0.35">
      <c r="A71" s="13" t="s">
        <v>47</v>
      </c>
      <c r="E71" s="17"/>
      <c r="F71" s="17"/>
      <c r="G71" s="18"/>
      <c r="H71" s="18"/>
      <c r="I71" s="18"/>
      <c r="J71" s="18"/>
      <c r="K71" s="18"/>
      <c r="L71" s="18"/>
      <c r="M71" s="18"/>
    </row>
    <row r="72" spans="1:13" ht="16.5" customHeight="1" x14ac:dyDescent="0.35">
      <c r="B72" s="13" t="s">
        <v>44</v>
      </c>
      <c r="E72" s="17">
        <v>15</v>
      </c>
      <c r="F72" s="17"/>
      <c r="G72" s="18">
        <v>2656263</v>
      </c>
      <c r="H72" s="18"/>
      <c r="I72" s="18">
        <v>18343688</v>
      </c>
      <c r="J72" s="18"/>
      <c r="K72" s="18">
        <v>999471</v>
      </c>
      <c r="L72" s="18"/>
      <c r="M72" s="18">
        <v>13401746</v>
      </c>
    </row>
    <row r="73" spans="1:13" ht="16.5" customHeight="1" x14ac:dyDescent="0.35">
      <c r="A73" s="13" t="s">
        <v>48</v>
      </c>
      <c r="E73" s="17">
        <v>15</v>
      </c>
      <c r="F73" s="17"/>
      <c r="G73" s="18">
        <v>11290350</v>
      </c>
      <c r="H73" s="18"/>
      <c r="I73" s="18">
        <v>3408268</v>
      </c>
      <c r="J73" s="18"/>
      <c r="K73" s="18">
        <v>11290350</v>
      </c>
      <c r="L73" s="18"/>
      <c r="M73" s="18">
        <v>3408268</v>
      </c>
    </row>
    <row r="74" spans="1:13" ht="16.5" customHeight="1" x14ac:dyDescent="0.35">
      <c r="A74" s="13" t="s">
        <v>49</v>
      </c>
      <c r="E74" s="17"/>
      <c r="F74" s="17"/>
      <c r="G74" s="18">
        <v>387114</v>
      </c>
      <c r="H74" s="18"/>
      <c r="I74" s="18">
        <v>315339</v>
      </c>
      <c r="J74" s="18"/>
      <c r="K74" s="18">
        <v>316</v>
      </c>
      <c r="L74" s="18"/>
      <c r="M74" s="18">
        <v>186</v>
      </c>
    </row>
    <row r="75" spans="1:13" ht="16.5" customHeight="1" x14ac:dyDescent="0.35">
      <c r="A75" s="26" t="s">
        <v>50</v>
      </c>
      <c r="B75" s="26"/>
      <c r="C75" s="26"/>
      <c r="D75" s="26"/>
      <c r="E75" s="17"/>
      <c r="F75" s="17"/>
      <c r="G75" s="18">
        <v>2436160</v>
      </c>
      <c r="H75" s="18"/>
      <c r="I75" s="18">
        <v>1350087</v>
      </c>
      <c r="J75" s="18"/>
      <c r="K75" s="18">
        <v>5264</v>
      </c>
      <c r="L75" s="18"/>
      <c r="M75" s="18">
        <v>57266</v>
      </c>
    </row>
    <row r="76" spans="1:13" ht="16.5" customHeight="1" x14ac:dyDescent="0.35">
      <c r="A76" s="13" t="s">
        <v>51</v>
      </c>
      <c r="E76" s="17"/>
      <c r="F76" s="17"/>
      <c r="G76" s="18">
        <v>14811592</v>
      </c>
      <c r="H76" s="18"/>
      <c r="I76" s="18">
        <v>13085841</v>
      </c>
      <c r="J76" s="18"/>
      <c r="K76" s="18">
        <v>184935</v>
      </c>
      <c r="L76" s="18"/>
      <c r="M76" s="18">
        <v>184886</v>
      </c>
    </row>
    <row r="77" spans="1:13" ht="16.5" customHeight="1" x14ac:dyDescent="0.35">
      <c r="A77" s="13" t="s">
        <v>52</v>
      </c>
      <c r="E77" s="17">
        <v>7</v>
      </c>
      <c r="F77" s="17"/>
      <c r="G77" s="18">
        <v>1296066</v>
      </c>
      <c r="H77" s="18"/>
      <c r="I77" s="18">
        <v>1123465</v>
      </c>
      <c r="J77" s="18"/>
      <c r="K77" s="18">
        <v>1312797</v>
      </c>
      <c r="L77" s="18"/>
      <c r="M77" s="18">
        <v>1121697</v>
      </c>
    </row>
    <row r="78" spans="1:13" ht="16.5" customHeight="1" x14ac:dyDescent="0.35">
      <c r="A78" s="13" t="s">
        <v>53</v>
      </c>
      <c r="E78" s="17"/>
      <c r="F78" s="17"/>
      <c r="G78" s="29">
        <v>8863848</v>
      </c>
      <c r="H78" s="18"/>
      <c r="I78" s="29">
        <v>8120807</v>
      </c>
      <c r="J78" s="18"/>
      <c r="K78" s="29">
        <v>224545</v>
      </c>
      <c r="L78" s="18"/>
      <c r="M78" s="29">
        <v>78690</v>
      </c>
    </row>
    <row r="79" spans="1:13" ht="16.5" customHeight="1" x14ac:dyDescent="0.35">
      <c r="E79" s="17"/>
      <c r="F79" s="17"/>
      <c r="G79" s="18"/>
      <c r="H79" s="18"/>
      <c r="I79" s="18"/>
      <c r="J79" s="18"/>
      <c r="K79" s="18"/>
      <c r="L79" s="18"/>
      <c r="M79" s="18"/>
    </row>
    <row r="80" spans="1:13" ht="16.5" customHeight="1" x14ac:dyDescent="0.35">
      <c r="A80" s="6" t="s">
        <v>54</v>
      </c>
      <c r="B80" s="6"/>
      <c r="C80" s="6"/>
      <c r="D80" s="6"/>
      <c r="E80" s="17"/>
      <c r="F80" s="17"/>
      <c r="G80" s="27">
        <f>SUM(G68:G78)</f>
        <v>69683628</v>
      </c>
      <c r="H80" s="18"/>
      <c r="I80" s="27">
        <f>SUM(I68:I78)</f>
        <v>67554016</v>
      </c>
      <c r="J80" s="18"/>
      <c r="K80" s="27">
        <f>SUM(K68:K78)</f>
        <v>25468519</v>
      </c>
      <c r="L80" s="18"/>
      <c r="M80" s="27">
        <f>SUM(M68:M78)</f>
        <v>24496490</v>
      </c>
    </row>
    <row r="81" spans="1:13" ht="16.5" customHeight="1" x14ac:dyDescent="0.35">
      <c r="E81" s="17"/>
      <c r="F81" s="17"/>
      <c r="H81" s="18"/>
      <c r="J81" s="18"/>
      <c r="L81" s="18"/>
    </row>
    <row r="82" spans="1:13" ht="16.5" customHeight="1" x14ac:dyDescent="0.35">
      <c r="A82" s="6" t="s">
        <v>55</v>
      </c>
      <c r="B82" s="6"/>
      <c r="C82" s="6"/>
      <c r="D82" s="6"/>
      <c r="E82" s="17"/>
      <c r="F82" s="17"/>
      <c r="G82" s="18"/>
      <c r="H82" s="18"/>
      <c r="I82" s="18"/>
      <c r="J82" s="18"/>
      <c r="K82" s="18"/>
      <c r="L82" s="18"/>
      <c r="M82" s="18"/>
    </row>
    <row r="83" spans="1:13" ht="16.5" customHeight="1" x14ac:dyDescent="0.35">
      <c r="A83" s="6"/>
      <c r="B83" s="6"/>
      <c r="C83" s="6"/>
      <c r="D83" s="6"/>
      <c r="E83" s="17"/>
      <c r="F83" s="17"/>
      <c r="G83" s="18"/>
      <c r="H83" s="18"/>
      <c r="I83" s="18"/>
      <c r="J83" s="18"/>
      <c r="K83" s="18"/>
      <c r="L83" s="18"/>
      <c r="M83" s="18"/>
    </row>
    <row r="84" spans="1:13" ht="16.5" customHeight="1" x14ac:dyDescent="0.35">
      <c r="A84" s="26" t="s">
        <v>56</v>
      </c>
      <c r="C84" s="26"/>
      <c r="D84" s="26"/>
      <c r="E84" s="17">
        <v>15</v>
      </c>
      <c r="F84" s="17"/>
      <c r="G84" s="18">
        <v>36599410</v>
      </c>
      <c r="H84" s="18"/>
      <c r="I84" s="18">
        <v>33374983</v>
      </c>
      <c r="J84" s="18"/>
      <c r="K84" s="18">
        <v>16464277</v>
      </c>
      <c r="L84" s="18"/>
      <c r="M84" s="18">
        <v>9610951</v>
      </c>
    </row>
    <row r="85" spans="1:13" ht="16.5" customHeight="1" x14ac:dyDescent="0.35">
      <c r="A85" s="26" t="s">
        <v>57</v>
      </c>
      <c r="B85" s="26"/>
      <c r="C85" s="26"/>
      <c r="D85" s="26"/>
      <c r="E85" s="17">
        <v>15</v>
      </c>
      <c r="F85" s="17"/>
      <c r="G85" s="18">
        <v>56984865</v>
      </c>
      <c r="H85" s="18"/>
      <c r="I85" s="18">
        <v>63225901</v>
      </c>
      <c r="J85" s="18"/>
      <c r="K85" s="18">
        <v>43434402</v>
      </c>
      <c r="L85" s="18"/>
      <c r="M85" s="18">
        <v>50335847</v>
      </c>
    </row>
    <row r="86" spans="1:13" ht="16.5" customHeight="1" x14ac:dyDescent="0.35">
      <c r="A86" s="13" t="s">
        <v>58</v>
      </c>
      <c r="E86" s="17"/>
      <c r="F86" s="17"/>
      <c r="G86" s="18">
        <v>77888995</v>
      </c>
      <c r="H86" s="18"/>
      <c r="I86" s="18">
        <v>75687163</v>
      </c>
      <c r="J86" s="18"/>
      <c r="K86" s="18">
        <v>822296</v>
      </c>
      <c r="L86" s="18"/>
      <c r="M86" s="18">
        <v>1017837</v>
      </c>
    </row>
    <row r="87" spans="1:13" ht="16.5" customHeight="1" x14ac:dyDescent="0.35">
      <c r="A87" s="26" t="s">
        <v>59</v>
      </c>
      <c r="B87" s="26"/>
      <c r="C87" s="26"/>
      <c r="D87" s="26"/>
      <c r="E87" s="17"/>
      <c r="F87" s="17"/>
      <c r="G87" s="18">
        <v>1250086</v>
      </c>
      <c r="H87" s="36"/>
      <c r="I87" s="18">
        <v>1179640</v>
      </c>
      <c r="J87" s="36"/>
      <c r="K87" s="18">
        <v>42824</v>
      </c>
      <c r="L87" s="36"/>
      <c r="M87" s="18">
        <v>38782</v>
      </c>
    </row>
    <row r="88" spans="1:13" ht="16.5" customHeight="1" x14ac:dyDescent="0.35">
      <c r="A88" s="13" t="s">
        <v>52</v>
      </c>
      <c r="E88" s="17">
        <v>7</v>
      </c>
      <c r="F88" s="17"/>
      <c r="G88" s="18">
        <v>4577049</v>
      </c>
      <c r="H88" s="18"/>
      <c r="I88" s="18">
        <v>1252039</v>
      </c>
      <c r="J88" s="18"/>
      <c r="K88" s="18">
        <v>4577050</v>
      </c>
      <c r="L88" s="18"/>
      <c r="M88" s="18">
        <v>1253798</v>
      </c>
    </row>
    <row r="89" spans="1:13" ht="16.5" customHeight="1" x14ac:dyDescent="0.35">
      <c r="A89" s="26" t="s">
        <v>60</v>
      </c>
      <c r="B89" s="26"/>
      <c r="C89" s="26"/>
      <c r="D89" s="26"/>
      <c r="E89" s="17"/>
      <c r="F89" s="17"/>
      <c r="G89" s="18">
        <v>30902018</v>
      </c>
      <c r="H89" s="36"/>
      <c r="I89" s="18">
        <v>29244234</v>
      </c>
      <c r="J89" s="36"/>
      <c r="K89" s="18">
        <v>264789</v>
      </c>
      <c r="L89" s="36"/>
      <c r="M89" s="18">
        <v>250333</v>
      </c>
    </row>
    <row r="90" spans="1:13" ht="16.5" customHeight="1" x14ac:dyDescent="0.35">
      <c r="A90" s="13" t="s">
        <v>61</v>
      </c>
      <c r="E90" s="17"/>
      <c r="F90" s="17"/>
      <c r="G90" s="27">
        <v>4111199</v>
      </c>
      <c r="H90" s="18"/>
      <c r="I90" s="27">
        <v>4082815</v>
      </c>
      <c r="J90" s="18"/>
      <c r="K90" s="27">
        <v>8477</v>
      </c>
      <c r="L90" s="18"/>
      <c r="M90" s="27">
        <v>5466</v>
      </c>
    </row>
    <row r="91" spans="1:13" ht="16.5" customHeight="1" x14ac:dyDescent="0.35">
      <c r="E91" s="17"/>
      <c r="F91" s="17"/>
      <c r="G91" s="18"/>
      <c r="H91" s="18"/>
      <c r="I91" s="18"/>
      <c r="J91" s="18"/>
      <c r="K91" s="18"/>
      <c r="L91" s="18"/>
      <c r="M91" s="18"/>
    </row>
    <row r="92" spans="1:13" ht="16.5" customHeight="1" x14ac:dyDescent="0.35">
      <c r="A92" s="6" t="s">
        <v>62</v>
      </c>
      <c r="B92" s="6"/>
      <c r="C92" s="6"/>
      <c r="D92" s="6"/>
      <c r="E92" s="17"/>
      <c r="F92" s="17"/>
      <c r="G92" s="27">
        <f>SUM(G84:G91)</f>
        <v>212313622</v>
      </c>
      <c r="H92" s="18"/>
      <c r="I92" s="27">
        <f>SUM(I84:I91)</f>
        <v>208046775</v>
      </c>
      <c r="J92" s="18"/>
      <c r="K92" s="27">
        <f>SUM(K84:K91)</f>
        <v>65614115</v>
      </c>
      <c r="L92" s="18"/>
      <c r="M92" s="27">
        <f>SUM(M84:M91)</f>
        <v>62513014</v>
      </c>
    </row>
    <row r="93" spans="1:13" ht="16.5" customHeight="1" x14ac:dyDescent="0.35">
      <c r="A93" s="6"/>
      <c r="B93" s="6"/>
      <c r="C93" s="6"/>
      <c r="D93" s="6"/>
      <c r="E93" s="17"/>
      <c r="F93" s="17"/>
      <c r="G93" s="18"/>
      <c r="H93" s="18"/>
      <c r="I93" s="18"/>
      <c r="J93" s="18"/>
      <c r="K93" s="18"/>
      <c r="L93" s="18"/>
      <c r="M93" s="18"/>
    </row>
    <row r="94" spans="1:13" ht="16.5" customHeight="1" x14ac:dyDescent="0.35">
      <c r="A94" s="6" t="s">
        <v>63</v>
      </c>
      <c r="B94" s="6"/>
      <c r="C94" s="6"/>
      <c r="D94" s="6"/>
      <c r="E94" s="17"/>
      <c r="F94" s="17"/>
      <c r="G94" s="27">
        <f>+G92+G80</f>
        <v>281997250</v>
      </c>
      <c r="H94" s="18"/>
      <c r="I94" s="27">
        <f>+I92+I80</f>
        <v>275600791</v>
      </c>
      <c r="J94" s="18"/>
      <c r="K94" s="27">
        <f>+K92+K80</f>
        <v>91082634</v>
      </c>
      <c r="L94" s="18"/>
      <c r="M94" s="27">
        <f>+M92+M80</f>
        <v>87009504</v>
      </c>
    </row>
    <row r="95" spans="1:13" ht="16.5" customHeight="1" x14ac:dyDescent="0.35">
      <c r="A95" s="6"/>
      <c r="B95" s="6"/>
      <c r="C95" s="6"/>
      <c r="D95" s="6"/>
      <c r="E95" s="17"/>
      <c r="F95" s="17"/>
      <c r="G95" s="18"/>
      <c r="H95" s="18"/>
      <c r="I95" s="18"/>
      <c r="J95" s="18"/>
      <c r="K95" s="18"/>
      <c r="L95" s="18"/>
      <c r="M95" s="18"/>
    </row>
    <row r="96" spans="1:13" ht="15" customHeight="1" x14ac:dyDescent="0.35">
      <c r="A96" s="6"/>
      <c r="B96" s="6"/>
      <c r="C96" s="6"/>
      <c r="D96" s="6"/>
      <c r="E96" s="17"/>
      <c r="F96" s="17"/>
      <c r="G96" s="18"/>
      <c r="H96" s="18"/>
      <c r="I96" s="18"/>
      <c r="J96" s="18"/>
      <c r="K96" s="18"/>
      <c r="L96" s="18"/>
      <c r="M96" s="18"/>
    </row>
    <row r="97" spans="1:13" ht="11.25" customHeight="1" x14ac:dyDescent="0.35">
      <c r="A97" s="6"/>
      <c r="B97" s="6"/>
      <c r="C97" s="6"/>
      <c r="D97" s="6"/>
      <c r="E97" s="17"/>
      <c r="F97" s="17"/>
      <c r="G97" s="18"/>
      <c r="H97" s="18"/>
      <c r="I97" s="18"/>
      <c r="J97" s="18"/>
      <c r="K97" s="18"/>
      <c r="L97" s="18"/>
      <c r="M97" s="18"/>
    </row>
    <row r="98" spans="1:13" ht="22" customHeight="1" x14ac:dyDescent="0.35">
      <c r="A98" s="251" t="str">
        <f>A50</f>
        <v>The accompanying notes are an integral part of these interim financial information.</v>
      </c>
      <c r="B98" s="251"/>
      <c r="C98" s="251"/>
      <c r="D98" s="251"/>
      <c r="E98" s="251"/>
      <c r="F98" s="251"/>
      <c r="G98" s="251"/>
      <c r="H98" s="251"/>
      <c r="I98" s="251"/>
      <c r="J98" s="251"/>
      <c r="K98" s="251"/>
      <c r="L98" s="251"/>
      <c r="M98" s="251"/>
    </row>
    <row r="99" spans="1:13" ht="16.5" customHeight="1" x14ac:dyDescent="0.35">
      <c r="A99" s="1" t="s">
        <v>0</v>
      </c>
      <c r="B99" s="1"/>
      <c r="C99" s="1"/>
      <c r="D99" s="1"/>
      <c r="E99" s="2"/>
      <c r="F99" s="2"/>
      <c r="G99" s="3"/>
      <c r="H99" s="3"/>
      <c r="I99" s="3"/>
      <c r="J99" s="3"/>
      <c r="K99" s="4"/>
      <c r="L99" s="5"/>
      <c r="M99" s="4"/>
    </row>
    <row r="100" spans="1:13" ht="16.5" customHeight="1" x14ac:dyDescent="0.35">
      <c r="A100" s="1" t="s">
        <v>64</v>
      </c>
      <c r="B100" s="1"/>
      <c r="C100" s="1"/>
      <c r="D100" s="1"/>
      <c r="E100" s="2"/>
      <c r="F100" s="2"/>
      <c r="G100" s="3"/>
      <c r="H100" s="3"/>
      <c r="I100" s="3"/>
      <c r="J100" s="3"/>
      <c r="K100" s="5"/>
      <c r="L100" s="5"/>
      <c r="M100" s="5"/>
    </row>
    <row r="101" spans="1:13" ht="16.5" customHeight="1" x14ac:dyDescent="0.35">
      <c r="A101" s="35" t="str">
        <f>A53</f>
        <v>As at 30 September 2023</v>
      </c>
      <c r="B101" s="35"/>
      <c r="C101" s="35"/>
      <c r="D101" s="35"/>
      <c r="E101" s="8"/>
      <c r="F101" s="8"/>
      <c r="G101" s="9"/>
      <c r="H101" s="9"/>
      <c r="I101" s="9"/>
      <c r="J101" s="9"/>
      <c r="K101" s="9"/>
      <c r="L101" s="9"/>
      <c r="M101" s="9"/>
    </row>
    <row r="102" spans="1:13" ht="16.5" customHeight="1" x14ac:dyDescent="0.35">
      <c r="A102" s="1"/>
      <c r="B102" s="1"/>
      <c r="C102" s="1"/>
      <c r="D102" s="1"/>
      <c r="E102" s="2"/>
      <c r="F102" s="2"/>
      <c r="G102" s="10"/>
      <c r="H102" s="10"/>
      <c r="I102" s="10"/>
      <c r="J102" s="10"/>
      <c r="K102" s="10"/>
      <c r="L102" s="10"/>
      <c r="M102" s="3"/>
    </row>
    <row r="103" spans="1:13" ht="16.5" customHeight="1" x14ac:dyDescent="0.35">
      <c r="A103" s="1"/>
      <c r="B103" s="1"/>
      <c r="C103" s="1"/>
      <c r="D103" s="1"/>
      <c r="E103" s="2"/>
      <c r="F103" s="2"/>
      <c r="G103" s="3"/>
      <c r="H103" s="3"/>
      <c r="I103" s="3"/>
      <c r="J103" s="3"/>
      <c r="K103" s="3"/>
      <c r="L103" s="3"/>
      <c r="M103" s="3"/>
    </row>
    <row r="104" spans="1:13" ht="16.5" customHeight="1" x14ac:dyDescent="0.35">
      <c r="A104" s="1"/>
      <c r="B104" s="1"/>
      <c r="C104" s="1"/>
      <c r="D104" s="1"/>
      <c r="E104" s="2"/>
      <c r="F104" s="2"/>
      <c r="G104" s="253" t="s">
        <v>3</v>
      </c>
      <c r="H104" s="253"/>
      <c r="I104" s="253"/>
      <c r="J104" s="3"/>
      <c r="K104" s="253" t="s">
        <v>4</v>
      </c>
      <c r="L104" s="253"/>
      <c r="M104" s="253"/>
    </row>
    <row r="105" spans="1:13" s="6" customFormat="1" ht="16.5" customHeight="1" x14ac:dyDescent="0.35">
      <c r="E105" s="12"/>
      <c r="F105" s="12"/>
      <c r="G105" s="252" t="s">
        <v>5</v>
      </c>
      <c r="H105" s="252"/>
      <c r="I105" s="252"/>
      <c r="J105" s="11"/>
      <c r="K105" s="252" t="s">
        <v>5</v>
      </c>
      <c r="L105" s="252"/>
      <c r="M105" s="252"/>
    </row>
    <row r="106" spans="1:13" ht="16.5" customHeight="1" x14ac:dyDescent="0.35">
      <c r="E106" s="14"/>
      <c r="F106" s="14"/>
      <c r="G106" s="3" t="s">
        <v>6</v>
      </c>
      <c r="H106" s="3"/>
      <c r="I106" s="3" t="s">
        <v>8</v>
      </c>
      <c r="J106" s="15"/>
      <c r="K106" s="3" t="s">
        <v>6</v>
      </c>
      <c r="L106" s="3"/>
      <c r="M106" s="3" t="s">
        <v>8</v>
      </c>
    </row>
    <row r="107" spans="1:13" ht="16.5" customHeight="1" x14ac:dyDescent="0.35">
      <c r="E107" s="14"/>
      <c r="F107" s="14"/>
      <c r="G107" s="15" t="s">
        <v>9</v>
      </c>
      <c r="H107" s="3"/>
      <c r="I107" s="15" t="s">
        <v>10</v>
      </c>
      <c r="J107" s="15"/>
      <c r="K107" s="15" t="s">
        <v>9</v>
      </c>
      <c r="L107" s="3"/>
      <c r="M107" s="15" t="s">
        <v>10</v>
      </c>
    </row>
    <row r="108" spans="1:13" ht="16.5" customHeight="1" x14ac:dyDescent="0.35">
      <c r="E108" s="14"/>
      <c r="F108" s="14"/>
      <c r="G108" s="15" t="s">
        <v>11</v>
      </c>
      <c r="H108" s="15"/>
      <c r="I108" s="15" t="s">
        <v>12</v>
      </c>
      <c r="J108" s="15"/>
      <c r="K108" s="15" t="s">
        <v>11</v>
      </c>
      <c r="L108" s="15"/>
      <c r="M108" s="15" t="s">
        <v>12</v>
      </c>
    </row>
    <row r="109" spans="1:13" s="6" customFormat="1" ht="16.5" customHeight="1" x14ac:dyDescent="0.35">
      <c r="E109" s="16" t="s">
        <v>13</v>
      </c>
      <c r="F109" s="12"/>
      <c r="G109" s="9" t="s">
        <v>14</v>
      </c>
      <c r="H109" s="3"/>
      <c r="I109" s="9" t="s">
        <v>14</v>
      </c>
      <c r="J109" s="3"/>
      <c r="K109" s="9" t="s">
        <v>14</v>
      </c>
      <c r="L109" s="3"/>
      <c r="M109" s="9" t="s">
        <v>14</v>
      </c>
    </row>
    <row r="110" spans="1:13" s="6" customFormat="1" ht="16.5" customHeight="1" x14ac:dyDescent="0.35">
      <c r="E110" s="12"/>
      <c r="F110" s="12"/>
      <c r="G110" s="3"/>
      <c r="H110" s="3"/>
      <c r="I110" s="3"/>
      <c r="J110" s="3"/>
      <c r="K110" s="3"/>
      <c r="L110" s="3"/>
      <c r="M110" s="3"/>
    </row>
    <row r="111" spans="1:13" ht="16.5" customHeight="1" x14ac:dyDescent="0.35">
      <c r="A111" s="6" t="s">
        <v>65</v>
      </c>
      <c r="B111" s="6"/>
      <c r="C111" s="6"/>
      <c r="D111" s="6"/>
      <c r="E111" s="12"/>
      <c r="F111" s="12"/>
      <c r="G111" s="3"/>
      <c r="H111" s="3"/>
      <c r="I111" s="3"/>
      <c r="J111" s="3"/>
      <c r="K111" s="3"/>
      <c r="L111" s="3"/>
      <c r="M111" s="3"/>
    </row>
    <row r="112" spans="1:13" ht="16.5" customHeight="1" x14ac:dyDescent="0.35">
      <c r="A112" s="6"/>
      <c r="B112" s="6"/>
      <c r="C112" s="6"/>
      <c r="D112" s="6"/>
      <c r="E112" s="12"/>
      <c r="F112" s="12"/>
      <c r="G112" s="3"/>
      <c r="H112" s="3"/>
      <c r="I112" s="3"/>
      <c r="J112" s="3"/>
      <c r="K112" s="3"/>
      <c r="L112" s="3"/>
      <c r="M112" s="3"/>
    </row>
    <row r="113" spans="1:13" ht="16.5" customHeight="1" x14ac:dyDescent="0.35">
      <c r="A113" s="6" t="s">
        <v>66</v>
      </c>
      <c r="B113" s="6"/>
      <c r="C113" s="6"/>
      <c r="D113" s="6"/>
      <c r="E113" s="17"/>
      <c r="F113" s="17"/>
      <c r="G113" s="18"/>
      <c r="H113" s="18"/>
      <c r="I113" s="18"/>
      <c r="J113" s="18"/>
      <c r="K113" s="18"/>
      <c r="L113" s="18"/>
      <c r="M113" s="18"/>
    </row>
    <row r="114" spans="1:13" ht="16.5" customHeight="1" x14ac:dyDescent="0.35">
      <c r="A114" s="6"/>
      <c r="B114" s="6"/>
      <c r="C114" s="6"/>
      <c r="D114" s="6"/>
      <c r="E114" s="17"/>
      <c r="F114" s="17"/>
      <c r="G114" s="18"/>
      <c r="H114" s="18"/>
      <c r="I114" s="18"/>
      <c r="J114" s="18"/>
      <c r="K114" s="18"/>
      <c r="L114" s="18"/>
      <c r="M114" s="18"/>
    </row>
    <row r="115" spans="1:13" ht="16.5" customHeight="1" x14ac:dyDescent="0.35">
      <c r="A115" s="13" t="s">
        <v>67</v>
      </c>
      <c r="E115" s="17"/>
      <c r="F115" s="17"/>
      <c r="G115" s="18"/>
      <c r="H115" s="18"/>
      <c r="I115" s="18"/>
      <c r="J115" s="18"/>
      <c r="K115" s="18"/>
      <c r="L115" s="18"/>
      <c r="M115" s="18"/>
    </row>
    <row r="116" spans="1:13" ht="16.5" customHeight="1" x14ac:dyDescent="0.35">
      <c r="A116" s="13" t="s">
        <v>68</v>
      </c>
      <c r="B116" s="13" t="s">
        <v>69</v>
      </c>
      <c r="E116" s="17"/>
      <c r="F116" s="17"/>
      <c r="G116" s="18"/>
      <c r="H116" s="18"/>
      <c r="I116" s="18"/>
      <c r="J116" s="18"/>
      <c r="K116" s="18"/>
      <c r="L116" s="18"/>
      <c r="M116" s="18"/>
    </row>
    <row r="117" spans="1:13" ht="16.5" customHeight="1" x14ac:dyDescent="0.35">
      <c r="C117" s="13" t="s">
        <v>70</v>
      </c>
      <c r="E117" s="17"/>
      <c r="F117" s="17"/>
      <c r="G117" s="18"/>
      <c r="H117" s="18"/>
      <c r="I117" s="18"/>
      <c r="J117" s="18"/>
      <c r="K117" s="18"/>
      <c r="L117" s="18"/>
      <c r="M117" s="18"/>
    </row>
    <row r="118" spans="1:13" ht="16.5" customHeight="1" x14ac:dyDescent="0.35">
      <c r="D118" s="13" t="s">
        <v>71</v>
      </c>
      <c r="E118" s="17"/>
      <c r="F118" s="17"/>
      <c r="G118" s="18"/>
      <c r="H118" s="18"/>
      <c r="I118" s="18"/>
      <c r="J118" s="18"/>
      <c r="K118" s="18"/>
      <c r="L118" s="18"/>
      <c r="M118" s="18"/>
    </row>
    <row r="119" spans="1:13" ht="16.5" customHeight="1" x14ac:dyDescent="0.35">
      <c r="D119" s="13" t="s">
        <v>72</v>
      </c>
      <c r="E119" s="17"/>
      <c r="F119" s="17"/>
      <c r="G119" s="18"/>
      <c r="H119" s="18"/>
      <c r="I119" s="18"/>
      <c r="J119" s="18"/>
      <c r="K119" s="18"/>
      <c r="L119" s="18"/>
      <c r="M119" s="18"/>
    </row>
    <row r="120" spans="1:13" ht="16.5" customHeight="1" thickBot="1" x14ac:dyDescent="0.4">
      <c r="A120" s="13" t="s">
        <v>73</v>
      </c>
      <c r="C120" s="37"/>
      <c r="D120" s="13" t="s">
        <v>74</v>
      </c>
      <c r="E120" s="17">
        <v>16</v>
      </c>
      <c r="F120" s="17"/>
      <c r="G120" s="38">
        <v>5997928</v>
      </c>
      <c r="H120" s="18"/>
      <c r="I120" s="38">
        <v>5997928</v>
      </c>
      <c r="J120" s="18"/>
      <c r="K120" s="38">
        <v>5997928</v>
      </c>
      <c r="L120" s="18"/>
      <c r="M120" s="38">
        <v>5997928</v>
      </c>
    </row>
    <row r="121" spans="1:13" ht="16.5" customHeight="1" thickTop="1" x14ac:dyDescent="0.35">
      <c r="E121" s="17"/>
      <c r="F121" s="17"/>
      <c r="G121" s="18"/>
      <c r="H121" s="18"/>
      <c r="I121" s="18"/>
      <c r="J121" s="18"/>
      <c r="K121" s="18"/>
      <c r="L121" s="18"/>
      <c r="M121" s="39"/>
    </row>
    <row r="122" spans="1:13" ht="16.5" customHeight="1" x14ac:dyDescent="0.35">
      <c r="A122" s="13" t="s">
        <v>68</v>
      </c>
      <c r="B122" s="13" t="s">
        <v>75</v>
      </c>
      <c r="E122" s="17"/>
      <c r="F122" s="17"/>
      <c r="G122" s="18"/>
      <c r="H122" s="18"/>
      <c r="I122" s="18"/>
      <c r="J122" s="18"/>
      <c r="K122" s="18"/>
      <c r="L122" s="18"/>
      <c r="M122" s="39"/>
    </row>
    <row r="123" spans="1:13" ht="16.5" customHeight="1" x14ac:dyDescent="0.35">
      <c r="C123" s="37" t="s">
        <v>76</v>
      </c>
      <c r="E123" s="17"/>
      <c r="F123" s="17"/>
      <c r="G123" s="18"/>
      <c r="H123" s="18"/>
      <c r="I123" s="18"/>
      <c r="J123" s="18"/>
      <c r="K123" s="18"/>
      <c r="L123" s="18"/>
      <c r="M123" s="39"/>
    </row>
    <row r="124" spans="1:13" ht="16.5" customHeight="1" x14ac:dyDescent="0.35">
      <c r="C124" s="37"/>
      <c r="D124" s="13" t="s">
        <v>71</v>
      </c>
      <c r="E124" s="17"/>
      <c r="F124" s="17"/>
      <c r="G124" s="18"/>
      <c r="H124" s="18"/>
      <c r="I124" s="18"/>
      <c r="J124" s="18"/>
      <c r="K124" s="18"/>
      <c r="L124" s="18"/>
      <c r="M124" s="39"/>
    </row>
    <row r="125" spans="1:13" ht="16.5" customHeight="1" x14ac:dyDescent="0.35">
      <c r="C125" s="37"/>
      <c r="D125" s="13" t="s">
        <v>77</v>
      </c>
      <c r="E125" s="17"/>
      <c r="F125" s="17"/>
      <c r="G125" s="18"/>
      <c r="H125" s="18"/>
      <c r="I125" s="18"/>
      <c r="J125" s="18"/>
      <c r="K125" s="18"/>
      <c r="L125" s="18"/>
      <c r="M125" s="39"/>
    </row>
    <row r="126" spans="1:13" ht="16.5" customHeight="1" x14ac:dyDescent="0.35">
      <c r="A126" s="13" t="s">
        <v>78</v>
      </c>
      <c r="D126" s="13" t="s">
        <v>74</v>
      </c>
      <c r="E126" s="17">
        <v>16</v>
      </c>
      <c r="F126" s="17"/>
      <c r="G126" s="18">
        <v>5595798</v>
      </c>
      <c r="H126" s="18"/>
      <c r="I126" s="18">
        <v>5275015</v>
      </c>
      <c r="J126" s="18"/>
      <c r="K126" s="18">
        <v>5595798</v>
      </c>
      <c r="L126" s="18"/>
      <c r="M126" s="39">
        <v>5275015</v>
      </c>
    </row>
    <row r="127" spans="1:13" ht="16.5" customHeight="1" x14ac:dyDescent="0.35">
      <c r="A127" s="26" t="s">
        <v>79</v>
      </c>
      <c r="B127" s="26"/>
      <c r="C127" s="26"/>
      <c r="D127" s="26"/>
      <c r="E127" s="17">
        <v>16</v>
      </c>
      <c r="F127" s="17"/>
      <c r="G127" s="18">
        <v>33879600</v>
      </c>
      <c r="H127" s="18"/>
      <c r="I127" s="18">
        <v>26306769</v>
      </c>
      <c r="J127" s="18"/>
      <c r="K127" s="18">
        <v>33853948</v>
      </c>
      <c r="L127" s="18"/>
      <c r="M127" s="39">
        <v>26281117</v>
      </c>
    </row>
    <row r="128" spans="1:13" ht="16.5" customHeight="1" x14ac:dyDescent="0.35">
      <c r="A128" s="26" t="s">
        <v>80</v>
      </c>
      <c r="B128" s="26"/>
      <c r="C128" s="26"/>
      <c r="D128" s="26"/>
      <c r="E128" s="17"/>
      <c r="F128" s="17"/>
      <c r="G128" s="18">
        <v>104789</v>
      </c>
      <c r="H128" s="18"/>
      <c r="I128" s="18">
        <v>104789</v>
      </c>
      <c r="J128" s="18"/>
      <c r="K128" s="18">
        <v>0</v>
      </c>
      <c r="L128" s="18"/>
      <c r="M128" s="39">
        <v>0</v>
      </c>
    </row>
    <row r="129" spans="1:13" ht="16.5" customHeight="1" x14ac:dyDescent="0.35">
      <c r="A129" s="26" t="s">
        <v>81</v>
      </c>
      <c r="B129" s="26"/>
      <c r="C129" s="26"/>
      <c r="D129" s="26"/>
      <c r="G129" s="18"/>
      <c r="H129" s="18"/>
      <c r="I129" s="18"/>
      <c r="J129" s="18"/>
      <c r="K129" s="18"/>
      <c r="L129" s="18"/>
      <c r="M129" s="39"/>
    </row>
    <row r="130" spans="1:13" ht="16.5" customHeight="1" x14ac:dyDescent="0.35">
      <c r="B130" s="13" t="s">
        <v>82</v>
      </c>
      <c r="E130" s="17"/>
      <c r="F130" s="17"/>
      <c r="G130" s="18">
        <v>599793</v>
      </c>
      <c r="H130" s="18"/>
      <c r="I130" s="18">
        <v>599793</v>
      </c>
      <c r="J130" s="18"/>
      <c r="K130" s="18">
        <v>599793</v>
      </c>
      <c r="L130" s="18"/>
      <c r="M130" s="39">
        <v>599793</v>
      </c>
    </row>
    <row r="131" spans="1:13" ht="16.5" customHeight="1" x14ac:dyDescent="0.35">
      <c r="B131" s="13" t="s">
        <v>83</v>
      </c>
      <c r="E131" s="17"/>
      <c r="F131" s="17"/>
      <c r="G131" s="18">
        <v>459349</v>
      </c>
      <c r="H131" s="18"/>
      <c r="I131" s="18">
        <v>2386409</v>
      </c>
      <c r="J131" s="18"/>
      <c r="K131" s="18">
        <v>5637106</v>
      </c>
      <c r="L131" s="18"/>
      <c r="M131" s="39">
        <v>10354359</v>
      </c>
    </row>
    <row r="132" spans="1:13" ht="16.5" customHeight="1" x14ac:dyDescent="0.35">
      <c r="A132" s="13" t="s">
        <v>84</v>
      </c>
      <c r="E132" s="17"/>
      <c r="F132" s="17"/>
      <c r="G132" s="27">
        <v>5560297</v>
      </c>
      <c r="H132" s="18"/>
      <c r="I132" s="27">
        <v>7487108</v>
      </c>
      <c r="J132" s="18"/>
      <c r="K132" s="27">
        <v>-3363477</v>
      </c>
      <c r="L132" s="18"/>
      <c r="M132" s="29">
        <v>-2341605</v>
      </c>
    </row>
    <row r="133" spans="1:13" ht="16.5" customHeight="1" x14ac:dyDescent="0.35">
      <c r="E133" s="17"/>
      <c r="F133" s="17"/>
      <c r="G133" s="18"/>
      <c r="H133" s="18"/>
      <c r="I133" s="18"/>
      <c r="J133" s="18"/>
      <c r="K133" s="18"/>
      <c r="L133" s="18"/>
      <c r="M133" s="39"/>
    </row>
    <row r="134" spans="1:13" s="40" customFormat="1" ht="16.5" customHeight="1" x14ac:dyDescent="0.35">
      <c r="A134" s="40" t="s">
        <v>85</v>
      </c>
      <c r="E134" s="41"/>
      <c r="F134" s="41"/>
      <c r="G134" s="19">
        <f>SUM(G126:G132)</f>
        <v>46199626</v>
      </c>
      <c r="H134" s="19"/>
      <c r="I134" s="19">
        <f>SUM(I126:I132)</f>
        <v>42159883</v>
      </c>
      <c r="J134" s="19"/>
      <c r="K134" s="19">
        <f>SUM(K126:K132)</f>
        <v>42323168</v>
      </c>
      <c r="L134" s="19"/>
      <c r="M134" s="19">
        <f>SUM(M126:M132)</f>
        <v>40168679</v>
      </c>
    </row>
    <row r="135" spans="1:13" s="40" customFormat="1" ht="16.5" customHeight="1" x14ac:dyDescent="0.35">
      <c r="A135" s="40" t="s">
        <v>86</v>
      </c>
      <c r="E135" s="41">
        <v>21</v>
      </c>
      <c r="F135" s="41"/>
      <c r="G135" s="27">
        <v>31047126</v>
      </c>
      <c r="H135" s="18"/>
      <c r="I135" s="27">
        <v>28899052</v>
      </c>
      <c r="J135" s="18"/>
      <c r="K135" s="27">
        <v>31047126</v>
      </c>
      <c r="L135" s="18"/>
      <c r="M135" s="29">
        <v>28899052</v>
      </c>
    </row>
    <row r="136" spans="1:13" s="40" customFormat="1" ht="16.5" customHeight="1" x14ac:dyDescent="0.35">
      <c r="E136" s="41"/>
      <c r="F136" s="41"/>
      <c r="G136" s="18"/>
      <c r="H136" s="18"/>
      <c r="I136" s="18"/>
      <c r="J136" s="18"/>
      <c r="K136" s="18"/>
      <c r="L136" s="18"/>
      <c r="M136" s="39"/>
    </row>
    <row r="137" spans="1:13" ht="16.5" customHeight="1" x14ac:dyDescent="0.35">
      <c r="A137" s="13" t="s">
        <v>87</v>
      </c>
      <c r="E137" s="17"/>
      <c r="F137" s="17"/>
      <c r="G137" s="19">
        <f>SUM(G134:G135)</f>
        <v>77246752</v>
      </c>
      <c r="I137" s="19">
        <f>SUM(I134:I135)</f>
        <v>71058935</v>
      </c>
      <c r="K137" s="19">
        <f>SUM(K134:K135)</f>
        <v>73370294</v>
      </c>
      <c r="M137" s="19">
        <f>SUM(M134:M135)</f>
        <v>69067731</v>
      </c>
    </row>
    <row r="138" spans="1:13" ht="16.5" customHeight="1" x14ac:dyDescent="0.35">
      <c r="A138" s="26" t="s">
        <v>88</v>
      </c>
      <c r="B138" s="26"/>
      <c r="C138" s="26"/>
      <c r="D138" s="26"/>
      <c r="E138" s="17"/>
      <c r="F138" s="42"/>
      <c r="G138" s="27">
        <v>10826454</v>
      </c>
      <c r="H138" s="18"/>
      <c r="I138" s="27">
        <v>11550035</v>
      </c>
      <c r="J138" s="18"/>
      <c r="K138" s="27">
        <v>0</v>
      </c>
      <c r="L138" s="18"/>
      <c r="M138" s="29">
        <v>0</v>
      </c>
    </row>
    <row r="139" spans="1:13" ht="16.5" customHeight="1" x14ac:dyDescent="0.35">
      <c r="A139" s="26"/>
      <c r="B139" s="26"/>
      <c r="C139" s="26"/>
      <c r="D139" s="26"/>
      <c r="E139" s="17"/>
      <c r="F139" s="42"/>
      <c r="G139" s="18"/>
      <c r="H139" s="18"/>
      <c r="I139" s="18"/>
      <c r="J139" s="18"/>
      <c r="K139" s="18"/>
      <c r="L139" s="18"/>
      <c r="M139" s="18"/>
    </row>
    <row r="140" spans="1:13" ht="16.5" customHeight="1" x14ac:dyDescent="0.35">
      <c r="A140" s="1" t="s">
        <v>89</v>
      </c>
      <c r="B140" s="1"/>
      <c r="C140" s="1"/>
      <c r="D140" s="1"/>
      <c r="E140" s="17"/>
      <c r="F140" s="42"/>
      <c r="G140" s="27">
        <f>SUM(G137:G138)</f>
        <v>88073206</v>
      </c>
      <c r="I140" s="27">
        <f>SUM(I137:I138)</f>
        <v>82608970</v>
      </c>
      <c r="K140" s="27">
        <f>SUM(K137:K138)</f>
        <v>73370294</v>
      </c>
      <c r="M140" s="27">
        <f>SUM(M137:M138)</f>
        <v>69067731</v>
      </c>
    </row>
    <row r="141" spans="1:13" ht="16.5" customHeight="1" x14ac:dyDescent="0.35">
      <c r="A141" s="1"/>
      <c r="B141" s="1"/>
      <c r="C141" s="1"/>
      <c r="D141" s="1"/>
      <c r="E141" s="17"/>
      <c r="F141" s="17"/>
      <c r="G141" s="18"/>
      <c r="H141" s="18"/>
      <c r="I141" s="18"/>
      <c r="J141" s="18"/>
      <c r="K141" s="18"/>
      <c r="L141" s="18"/>
      <c r="M141" s="18"/>
    </row>
    <row r="142" spans="1:13" ht="16.5" customHeight="1" thickBot="1" x14ac:dyDescent="0.4">
      <c r="A142" s="1" t="s">
        <v>90</v>
      </c>
      <c r="B142" s="1"/>
      <c r="C142" s="1"/>
      <c r="D142" s="1"/>
      <c r="E142" s="17"/>
      <c r="F142" s="17"/>
      <c r="G142" s="38">
        <f>SUM(G94+G140)</f>
        <v>370070456</v>
      </c>
      <c r="I142" s="38">
        <f>SUM(I94+I140)</f>
        <v>358209761</v>
      </c>
      <c r="K142" s="38">
        <f>SUM(K94+K140)</f>
        <v>164452928</v>
      </c>
      <c r="M142" s="38">
        <f>SUM(M94+M140)</f>
        <v>156077235</v>
      </c>
    </row>
    <row r="143" spans="1:13" ht="16.5" customHeight="1" thickTop="1" x14ac:dyDescent="0.35">
      <c r="A143" s="1"/>
      <c r="B143" s="1"/>
      <c r="C143" s="1"/>
      <c r="D143" s="1"/>
      <c r="E143" s="17"/>
      <c r="F143" s="17"/>
      <c r="G143" s="18"/>
      <c r="H143" s="18"/>
      <c r="I143" s="18"/>
      <c r="J143" s="18"/>
      <c r="K143" s="18"/>
      <c r="L143" s="18"/>
      <c r="M143" s="18"/>
    </row>
    <row r="144" spans="1:13" ht="15" customHeight="1" x14ac:dyDescent="0.35">
      <c r="A144" s="1"/>
      <c r="B144" s="1"/>
      <c r="C144" s="1"/>
      <c r="D144" s="1"/>
      <c r="E144" s="17"/>
      <c r="F144" s="17"/>
      <c r="G144" s="18"/>
      <c r="H144" s="18"/>
      <c r="I144" s="18"/>
      <c r="J144" s="18"/>
      <c r="K144" s="18"/>
      <c r="L144" s="18"/>
      <c r="M144" s="18"/>
    </row>
    <row r="145" spans="1:13" ht="11.25" customHeight="1" x14ac:dyDescent="0.35">
      <c r="A145" s="1"/>
      <c r="B145" s="1"/>
      <c r="C145" s="1"/>
      <c r="D145" s="1"/>
      <c r="E145" s="17"/>
      <c r="F145" s="17"/>
    </row>
    <row r="146" spans="1:13" ht="22" customHeight="1" x14ac:dyDescent="0.35">
      <c r="A146" s="251" t="str">
        <f>A50</f>
        <v>The accompanying notes are an integral part of these interim financial information.</v>
      </c>
      <c r="B146" s="251"/>
      <c r="C146" s="251"/>
      <c r="D146" s="251"/>
      <c r="E146" s="251"/>
      <c r="F146" s="251"/>
      <c r="G146" s="251"/>
      <c r="H146" s="251"/>
      <c r="I146" s="251"/>
      <c r="J146" s="251"/>
      <c r="K146" s="251"/>
      <c r="L146" s="251"/>
      <c r="M146" s="251"/>
    </row>
  </sheetData>
  <mergeCells count="14">
    <mergeCell ref="G6:I6"/>
    <mergeCell ref="K6:M6"/>
    <mergeCell ref="G7:I7"/>
    <mergeCell ref="K7:M7"/>
    <mergeCell ref="G56:I56"/>
    <mergeCell ref="K56:M56"/>
    <mergeCell ref="A146:M146"/>
    <mergeCell ref="G57:I57"/>
    <mergeCell ref="K57:M57"/>
    <mergeCell ref="A98:M98"/>
    <mergeCell ref="G104:I104"/>
    <mergeCell ref="K104:M104"/>
    <mergeCell ref="G105:I105"/>
    <mergeCell ref="K105:M105"/>
  </mergeCells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58CBD-2C4E-4C44-B2D4-354610BC0F5C}">
  <dimension ref="A1:J107"/>
  <sheetViews>
    <sheetView showZeros="0" view="pageBreakPreview" topLeftCell="A31" zoomScale="85" zoomScaleNormal="115" zoomScaleSheetLayoutView="85" workbookViewId="0">
      <selection activeCell="J92" sqref="J92"/>
    </sheetView>
  </sheetViews>
  <sheetFormatPr defaultColWidth="8.1796875" defaultRowHeight="16.5" customHeight="1" x14ac:dyDescent="0.35"/>
  <cols>
    <col min="1" max="1" width="44" style="24" customWidth="1"/>
    <col min="2" max="2" width="4.7265625" style="24" customWidth="1"/>
    <col min="3" max="3" width="0.7265625" style="24" customWidth="1"/>
    <col min="4" max="4" width="10" style="19" customWidth="1"/>
    <col min="5" max="5" width="0.7265625" style="19" customWidth="1"/>
    <col min="6" max="6" width="10" style="19" customWidth="1"/>
    <col min="7" max="7" width="0.7265625" style="19" customWidth="1"/>
    <col min="8" max="8" width="10" style="19" customWidth="1"/>
    <col min="9" max="9" width="0.7265625" style="19" customWidth="1"/>
    <col min="10" max="10" width="10" style="19" customWidth="1"/>
    <col min="11" max="16384" width="8.1796875" style="13"/>
  </cols>
  <sheetData>
    <row r="1" spans="1:10" s="6" customFormat="1" ht="16.5" customHeight="1" x14ac:dyDescent="0.35">
      <c r="A1" s="43" t="s">
        <v>0</v>
      </c>
      <c r="B1" s="44"/>
      <c r="C1" s="44"/>
      <c r="D1" s="3"/>
      <c r="E1" s="3"/>
      <c r="F1" s="3"/>
      <c r="G1" s="3"/>
      <c r="H1" s="45"/>
      <c r="I1" s="5"/>
      <c r="J1" s="45"/>
    </row>
    <row r="2" spans="1:10" s="6" customFormat="1" ht="16.5" customHeight="1" x14ac:dyDescent="0.35">
      <c r="A2" s="43" t="s">
        <v>91</v>
      </c>
      <c r="B2" s="44"/>
      <c r="C2" s="44"/>
      <c r="D2" s="3"/>
      <c r="E2" s="3"/>
      <c r="F2" s="3"/>
      <c r="G2" s="3"/>
      <c r="H2" s="5"/>
      <c r="I2" s="5"/>
      <c r="J2" s="5"/>
    </row>
    <row r="3" spans="1:10" ht="16.5" customHeight="1" x14ac:dyDescent="0.35">
      <c r="A3" s="7" t="s">
        <v>92</v>
      </c>
      <c r="B3" s="46"/>
      <c r="C3" s="46"/>
      <c r="D3" s="9"/>
      <c r="E3" s="9"/>
      <c r="F3" s="9"/>
      <c r="G3" s="9"/>
      <c r="H3" s="9"/>
      <c r="I3" s="9"/>
      <c r="J3" s="9"/>
    </row>
    <row r="4" spans="1:10" ht="12" customHeight="1" x14ac:dyDescent="0.35">
      <c r="A4" s="43"/>
      <c r="B4" s="44"/>
      <c r="C4" s="44"/>
      <c r="D4" s="3"/>
      <c r="E4" s="3"/>
      <c r="F4" s="3"/>
      <c r="G4" s="3"/>
      <c r="H4" s="3"/>
      <c r="I4" s="3"/>
      <c r="J4" s="3"/>
    </row>
    <row r="5" spans="1:10" ht="12" customHeight="1" x14ac:dyDescent="0.35">
      <c r="A5" s="43"/>
      <c r="B5" s="44"/>
      <c r="C5" s="44"/>
      <c r="D5" s="3"/>
      <c r="E5" s="3"/>
      <c r="F5" s="3"/>
      <c r="G5" s="3"/>
      <c r="H5" s="3"/>
      <c r="I5" s="3"/>
      <c r="J5" s="3"/>
    </row>
    <row r="6" spans="1:10" ht="15" customHeight="1" x14ac:dyDescent="0.35">
      <c r="A6" s="43"/>
      <c r="B6" s="44"/>
      <c r="C6" s="44"/>
      <c r="D6" s="253" t="s">
        <v>3</v>
      </c>
      <c r="E6" s="253"/>
      <c r="F6" s="253"/>
      <c r="G6" s="3"/>
      <c r="H6" s="253" t="s">
        <v>4</v>
      </c>
      <c r="I6" s="253"/>
      <c r="J6" s="253"/>
    </row>
    <row r="7" spans="1:10" ht="15" customHeight="1" x14ac:dyDescent="0.35">
      <c r="A7" s="47"/>
      <c r="B7" s="48"/>
      <c r="C7" s="48"/>
      <c r="D7" s="252" t="s">
        <v>5</v>
      </c>
      <c r="E7" s="252"/>
      <c r="F7" s="252"/>
      <c r="G7" s="11"/>
      <c r="H7" s="252" t="s">
        <v>5</v>
      </c>
      <c r="I7" s="252"/>
      <c r="J7" s="252"/>
    </row>
    <row r="8" spans="1:10" ht="15" customHeight="1" x14ac:dyDescent="0.35">
      <c r="A8" s="47"/>
      <c r="B8" s="48"/>
      <c r="C8" s="48"/>
      <c r="D8" s="11"/>
      <c r="E8" s="11"/>
      <c r="F8" s="3" t="s">
        <v>7</v>
      </c>
      <c r="G8" s="11"/>
      <c r="H8" s="11"/>
      <c r="I8" s="11"/>
      <c r="J8" s="11"/>
    </row>
    <row r="9" spans="1:10" ht="15" customHeight="1" x14ac:dyDescent="0.35">
      <c r="B9" s="49"/>
      <c r="C9" s="49"/>
      <c r="D9" s="50" t="s">
        <v>11</v>
      </c>
      <c r="E9" s="50"/>
      <c r="F9" s="50" t="s">
        <v>12</v>
      </c>
      <c r="G9" s="50"/>
      <c r="H9" s="50" t="s">
        <v>11</v>
      </c>
      <c r="I9" s="50"/>
      <c r="J9" s="50" t="s">
        <v>12</v>
      </c>
    </row>
    <row r="10" spans="1:10" ht="15" customHeight="1" x14ac:dyDescent="0.35">
      <c r="A10" s="47"/>
      <c r="B10" s="51" t="s">
        <v>13</v>
      </c>
      <c r="C10" s="48"/>
      <c r="D10" s="9" t="s">
        <v>14</v>
      </c>
      <c r="E10" s="3"/>
      <c r="F10" s="9" t="s">
        <v>14</v>
      </c>
      <c r="G10" s="3"/>
      <c r="H10" s="9" t="s">
        <v>14</v>
      </c>
      <c r="I10" s="3"/>
      <c r="J10" s="9" t="s">
        <v>14</v>
      </c>
    </row>
    <row r="11" spans="1:10" ht="11.15" customHeight="1" x14ac:dyDescent="0.35">
      <c r="A11" s="47"/>
      <c r="B11" s="48"/>
      <c r="C11" s="48"/>
      <c r="D11" s="3"/>
      <c r="E11" s="3"/>
      <c r="F11" s="3"/>
      <c r="G11" s="3"/>
      <c r="H11" s="3"/>
      <c r="I11" s="3"/>
      <c r="J11" s="3"/>
    </row>
    <row r="12" spans="1:10" ht="15" customHeight="1" x14ac:dyDescent="0.35">
      <c r="A12" s="52" t="s">
        <v>93</v>
      </c>
      <c r="B12" s="53"/>
      <c r="C12" s="53"/>
      <c r="E12" s="18"/>
      <c r="G12" s="18"/>
      <c r="I12" s="18"/>
    </row>
    <row r="13" spans="1:10" ht="11.15" customHeight="1" x14ac:dyDescent="0.35">
      <c r="A13" s="52"/>
      <c r="B13" s="53"/>
      <c r="C13" s="53"/>
      <c r="E13" s="18"/>
      <c r="G13" s="18"/>
      <c r="I13" s="18"/>
    </row>
    <row r="14" spans="1:10" ht="15" customHeight="1" x14ac:dyDescent="0.35">
      <c r="A14" s="24" t="s">
        <v>94</v>
      </c>
      <c r="B14" s="53">
        <v>3</v>
      </c>
      <c r="C14" s="13"/>
      <c r="D14" s="19">
        <v>29688092</v>
      </c>
      <c r="E14" s="18"/>
      <c r="F14" s="19">
        <v>25732483</v>
      </c>
      <c r="G14" s="18"/>
      <c r="H14" s="19">
        <v>169410</v>
      </c>
      <c r="I14" s="18"/>
      <c r="J14" s="19">
        <v>110317</v>
      </c>
    </row>
    <row r="15" spans="1:10" ht="15" customHeight="1" x14ac:dyDescent="0.35">
      <c r="A15" s="54" t="s">
        <v>95</v>
      </c>
      <c r="B15" s="53"/>
      <c r="C15" s="53"/>
      <c r="D15" s="19">
        <v>1405470</v>
      </c>
      <c r="E15" s="18"/>
      <c r="F15" s="19">
        <v>1109221</v>
      </c>
      <c r="G15" s="18"/>
      <c r="H15" s="19">
        <v>0</v>
      </c>
      <c r="I15" s="18"/>
      <c r="J15" s="19">
        <v>0</v>
      </c>
    </row>
    <row r="16" spans="1:10" ht="15" customHeight="1" x14ac:dyDescent="0.35">
      <c r="A16" s="54" t="s">
        <v>96</v>
      </c>
      <c r="B16" s="53"/>
      <c r="C16" s="53"/>
      <c r="D16" s="19">
        <v>7274629</v>
      </c>
      <c r="E16" s="18"/>
      <c r="F16" s="19">
        <v>7034797</v>
      </c>
      <c r="G16" s="18"/>
      <c r="H16" s="19">
        <v>23621</v>
      </c>
      <c r="I16" s="18"/>
      <c r="J16" s="19">
        <v>238272</v>
      </c>
    </row>
    <row r="17" spans="1:10" ht="15" customHeight="1" x14ac:dyDescent="0.35">
      <c r="A17" s="54" t="s">
        <v>97</v>
      </c>
      <c r="B17" s="53"/>
      <c r="C17" s="53"/>
      <c r="D17" s="19">
        <v>536217</v>
      </c>
      <c r="E17" s="18"/>
      <c r="F17" s="19">
        <v>639107</v>
      </c>
      <c r="G17" s="18"/>
      <c r="H17" s="19">
        <v>0</v>
      </c>
      <c r="I17" s="18"/>
      <c r="J17" s="19">
        <v>0</v>
      </c>
    </row>
    <row r="18" spans="1:10" ht="15" customHeight="1" x14ac:dyDescent="0.35">
      <c r="A18" s="55" t="s">
        <v>98</v>
      </c>
      <c r="B18" s="53"/>
      <c r="C18" s="53"/>
      <c r="D18" s="19">
        <v>18036</v>
      </c>
      <c r="E18" s="18"/>
      <c r="F18" s="19">
        <v>0</v>
      </c>
      <c r="G18" s="18"/>
      <c r="H18" s="19">
        <v>46257</v>
      </c>
      <c r="I18" s="18"/>
      <c r="J18" s="19">
        <v>82038</v>
      </c>
    </row>
    <row r="19" spans="1:10" ht="15" customHeight="1" x14ac:dyDescent="0.35">
      <c r="A19" s="54" t="s">
        <v>99</v>
      </c>
      <c r="B19" s="53"/>
      <c r="C19" s="53"/>
      <c r="D19" s="19">
        <v>373021</v>
      </c>
      <c r="E19" s="18"/>
      <c r="F19" s="19">
        <v>237947</v>
      </c>
      <c r="G19" s="18"/>
      <c r="H19" s="19">
        <v>1681354</v>
      </c>
      <c r="I19" s="18"/>
      <c r="J19" s="19">
        <v>1266737</v>
      </c>
    </row>
    <row r="20" spans="1:10" ht="15" customHeight="1" x14ac:dyDescent="0.35">
      <c r="A20" s="54" t="s">
        <v>100</v>
      </c>
      <c r="B20" s="53"/>
      <c r="C20" s="53"/>
      <c r="D20" s="27">
        <v>545350</v>
      </c>
      <c r="E20" s="18"/>
      <c r="F20" s="27">
        <v>985700</v>
      </c>
      <c r="G20" s="18"/>
      <c r="H20" s="27">
        <v>52760</v>
      </c>
      <c r="I20" s="18"/>
      <c r="J20" s="27">
        <v>39014</v>
      </c>
    </row>
    <row r="21" spans="1:10" ht="11.15" customHeight="1" x14ac:dyDescent="0.35">
      <c r="A21" s="52"/>
      <c r="B21" s="53"/>
      <c r="C21" s="53"/>
      <c r="E21" s="18"/>
      <c r="G21" s="18"/>
      <c r="I21" s="18"/>
    </row>
    <row r="22" spans="1:10" ht="15" customHeight="1" x14ac:dyDescent="0.35">
      <c r="A22" s="43" t="s">
        <v>101</v>
      </c>
      <c r="B22" s="53"/>
      <c r="C22" s="53"/>
      <c r="D22" s="27">
        <f>SUM(D14:D20)</f>
        <v>39840815</v>
      </c>
      <c r="E22" s="18"/>
      <c r="F22" s="27">
        <f>SUM(F14:F20)</f>
        <v>35739255</v>
      </c>
      <c r="G22" s="18"/>
      <c r="H22" s="27">
        <f>SUM(H14:H20)</f>
        <v>1973402</v>
      </c>
      <c r="I22" s="18"/>
      <c r="J22" s="27">
        <f>SUM(J14:J20)</f>
        <v>1736378</v>
      </c>
    </row>
    <row r="23" spans="1:10" ht="11.15" customHeight="1" x14ac:dyDescent="0.35">
      <c r="A23" s="43"/>
      <c r="C23" s="53"/>
      <c r="E23" s="18"/>
      <c r="G23" s="18"/>
      <c r="I23" s="18"/>
    </row>
    <row r="24" spans="1:10" ht="15" customHeight="1" x14ac:dyDescent="0.35">
      <c r="A24" s="47" t="s">
        <v>102</v>
      </c>
      <c r="B24" s="53"/>
      <c r="C24" s="53"/>
      <c r="E24" s="18"/>
      <c r="G24" s="18"/>
      <c r="I24" s="18"/>
    </row>
    <row r="25" spans="1:10" ht="11.15" customHeight="1" x14ac:dyDescent="0.35">
      <c r="A25" s="52"/>
      <c r="B25" s="53"/>
      <c r="C25" s="53"/>
      <c r="E25" s="18"/>
      <c r="G25" s="18"/>
      <c r="I25" s="18"/>
    </row>
    <row r="26" spans="1:10" ht="15" customHeight="1" x14ac:dyDescent="0.35">
      <c r="A26" s="54" t="s">
        <v>103</v>
      </c>
      <c r="B26" s="53">
        <v>3</v>
      </c>
      <c r="C26" s="53"/>
      <c r="D26" s="19">
        <v>17380543</v>
      </c>
      <c r="E26" s="18"/>
      <c r="F26" s="19">
        <v>15615172</v>
      </c>
      <c r="G26" s="18"/>
      <c r="H26" s="19">
        <v>57897</v>
      </c>
      <c r="I26" s="18"/>
      <c r="J26" s="19">
        <v>41839</v>
      </c>
    </row>
    <row r="27" spans="1:10" ht="15" customHeight="1" x14ac:dyDescent="0.35">
      <c r="A27" s="54" t="s">
        <v>104</v>
      </c>
      <c r="B27" s="53"/>
      <c r="C27" s="53"/>
      <c r="D27" s="19">
        <v>820381</v>
      </c>
      <c r="E27" s="18"/>
      <c r="F27" s="19">
        <v>636583</v>
      </c>
      <c r="G27" s="18"/>
      <c r="H27" s="19">
        <v>0</v>
      </c>
      <c r="I27" s="18"/>
      <c r="J27" s="19">
        <v>0</v>
      </c>
    </row>
    <row r="28" spans="1:10" ht="15" customHeight="1" x14ac:dyDescent="0.35">
      <c r="A28" s="54" t="s">
        <v>105</v>
      </c>
      <c r="B28" s="53"/>
      <c r="C28" s="53"/>
      <c r="D28" s="19">
        <v>2253097</v>
      </c>
      <c r="E28" s="18"/>
      <c r="F28" s="19">
        <v>2192746</v>
      </c>
      <c r="G28" s="18"/>
      <c r="H28" s="19">
        <v>23161</v>
      </c>
      <c r="I28" s="18"/>
      <c r="J28" s="19">
        <v>194800</v>
      </c>
    </row>
    <row r="29" spans="1:10" ht="15" customHeight="1" x14ac:dyDescent="0.35">
      <c r="A29" s="54" t="s">
        <v>106</v>
      </c>
      <c r="B29" s="53"/>
      <c r="C29" s="53"/>
      <c r="D29" s="19">
        <v>234003</v>
      </c>
      <c r="E29" s="18"/>
      <c r="F29" s="19">
        <v>380713</v>
      </c>
      <c r="G29" s="18"/>
      <c r="H29" s="19">
        <v>0</v>
      </c>
      <c r="I29" s="18"/>
      <c r="J29" s="19">
        <v>0</v>
      </c>
    </row>
    <row r="30" spans="1:10" ht="15" customHeight="1" x14ac:dyDescent="0.35">
      <c r="A30" s="24" t="s">
        <v>107</v>
      </c>
      <c r="B30" s="53"/>
      <c r="C30" s="53"/>
      <c r="D30" s="19">
        <v>6979032</v>
      </c>
      <c r="E30" s="18"/>
      <c r="F30" s="19">
        <v>6051427</v>
      </c>
      <c r="G30" s="18"/>
      <c r="H30" s="19">
        <v>28402</v>
      </c>
      <c r="I30" s="18"/>
      <c r="J30" s="19">
        <v>30220</v>
      </c>
    </row>
    <row r="31" spans="1:10" ht="15" customHeight="1" x14ac:dyDescent="0.35">
      <c r="A31" s="24" t="s">
        <v>108</v>
      </c>
      <c r="B31" s="53"/>
      <c r="C31" s="53"/>
      <c r="D31" s="19">
        <v>5597096</v>
      </c>
      <c r="E31" s="18"/>
      <c r="F31" s="19">
        <v>5131197</v>
      </c>
      <c r="G31" s="18"/>
      <c r="H31" s="19">
        <v>472397</v>
      </c>
      <c r="I31" s="18"/>
      <c r="J31" s="19">
        <v>219022</v>
      </c>
    </row>
    <row r="32" spans="1:10" ht="15" customHeight="1" x14ac:dyDescent="0.35">
      <c r="A32" s="24" t="s">
        <v>109</v>
      </c>
      <c r="B32" s="53"/>
      <c r="C32" s="53"/>
      <c r="D32" s="18">
        <v>337561</v>
      </c>
      <c r="E32" s="18"/>
      <c r="F32" s="18">
        <v>-1977875</v>
      </c>
      <c r="G32" s="18"/>
      <c r="H32" s="18">
        <v>50972</v>
      </c>
      <c r="I32" s="18"/>
      <c r="J32" s="18">
        <v>-1563948</v>
      </c>
    </row>
    <row r="33" spans="1:10" ht="15" customHeight="1" x14ac:dyDescent="0.35">
      <c r="A33" s="24" t="s">
        <v>110</v>
      </c>
      <c r="B33" s="53"/>
      <c r="C33" s="53"/>
      <c r="D33" s="27">
        <v>2902429</v>
      </c>
      <c r="E33" s="18"/>
      <c r="F33" s="27">
        <v>2289434</v>
      </c>
      <c r="G33" s="18"/>
      <c r="H33" s="27">
        <v>976651</v>
      </c>
      <c r="I33" s="18"/>
      <c r="J33" s="27">
        <v>503704</v>
      </c>
    </row>
    <row r="34" spans="1:10" ht="11.15" customHeight="1" x14ac:dyDescent="0.35">
      <c r="A34" s="52"/>
      <c r="B34" s="53"/>
      <c r="C34" s="53"/>
      <c r="E34" s="18"/>
      <c r="G34" s="18"/>
      <c r="I34" s="18"/>
    </row>
    <row r="35" spans="1:10" ht="15" customHeight="1" x14ac:dyDescent="0.35">
      <c r="A35" s="47" t="s">
        <v>111</v>
      </c>
      <c r="B35" s="53"/>
      <c r="C35" s="53"/>
      <c r="D35" s="27">
        <f>SUM(D26:D33)</f>
        <v>36504142</v>
      </c>
      <c r="E35" s="18"/>
      <c r="F35" s="27">
        <f>SUM(F26:F33)</f>
        <v>30319397</v>
      </c>
      <c r="G35" s="18"/>
      <c r="H35" s="27">
        <f>SUM(H26:H33)</f>
        <v>1609480</v>
      </c>
      <c r="I35" s="18"/>
      <c r="J35" s="27">
        <f>SUM(J26:J33)</f>
        <v>-574363</v>
      </c>
    </row>
    <row r="36" spans="1:10" ht="11.15" customHeight="1" x14ac:dyDescent="0.35">
      <c r="A36" s="43"/>
      <c r="C36" s="53"/>
      <c r="E36" s="18"/>
      <c r="G36" s="18"/>
      <c r="I36" s="18"/>
    </row>
    <row r="37" spans="1:10" ht="15" customHeight="1" x14ac:dyDescent="0.35">
      <c r="A37" s="43" t="s">
        <v>112</v>
      </c>
      <c r="B37" s="53"/>
      <c r="C37" s="53"/>
      <c r="D37" s="19">
        <f>D22-D35</f>
        <v>3336673</v>
      </c>
      <c r="E37" s="18"/>
      <c r="F37" s="19">
        <f>F22-F35</f>
        <v>5419858</v>
      </c>
      <c r="G37" s="18"/>
      <c r="H37" s="19">
        <f>H22-H35</f>
        <v>363922</v>
      </c>
      <c r="I37" s="18"/>
      <c r="J37" s="19">
        <f>J22-J35</f>
        <v>2310741</v>
      </c>
    </row>
    <row r="38" spans="1:10" ht="11.15" customHeight="1" x14ac:dyDescent="0.35">
      <c r="A38" s="52"/>
      <c r="B38" s="53"/>
      <c r="C38" s="53"/>
      <c r="E38" s="18"/>
      <c r="G38" s="18"/>
      <c r="I38" s="18"/>
    </row>
    <row r="39" spans="1:10" ht="15" customHeight="1" x14ac:dyDescent="0.35">
      <c r="A39" s="54" t="s">
        <v>113</v>
      </c>
      <c r="B39" s="53"/>
      <c r="C39" s="53"/>
      <c r="D39" s="56"/>
      <c r="E39" s="56"/>
      <c r="F39" s="56"/>
      <c r="G39" s="56"/>
      <c r="H39" s="56"/>
      <c r="I39" s="56"/>
      <c r="J39" s="56"/>
    </row>
    <row r="40" spans="1:10" ht="15" customHeight="1" x14ac:dyDescent="0.35">
      <c r="A40" s="57" t="s">
        <v>308</v>
      </c>
      <c r="B40" s="53"/>
      <c r="C40" s="53"/>
      <c r="D40" s="27">
        <v>46980</v>
      </c>
      <c r="E40" s="18"/>
      <c r="F40" s="27">
        <v>171265</v>
      </c>
      <c r="G40" s="18"/>
      <c r="H40" s="27">
        <v>0</v>
      </c>
      <c r="I40" s="18"/>
      <c r="J40" s="27">
        <v>0</v>
      </c>
    </row>
    <row r="41" spans="1:10" ht="11.15" customHeight="1" x14ac:dyDescent="0.35">
      <c r="A41" s="54"/>
      <c r="C41" s="53"/>
      <c r="E41" s="18"/>
      <c r="G41" s="18"/>
      <c r="I41" s="18"/>
    </row>
    <row r="42" spans="1:10" ht="15" customHeight="1" x14ac:dyDescent="0.35">
      <c r="A42" s="43" t="s">
        <v>114</v>
      </c>
      <c r="C42" s="53"/>
      <c r="D42" s="19">
        <f>SUM(D37:D40)</f>
        <v>3383653</v>
      </c>
      <c r="E42" s="18"/>
      <c r="F42" s="19">
        <f>SUM(F37:F40)</f>
        <v>5591123</v>
      </c>
      <c r="G42" s="18"/>
      <c r="H42" s="19">
        <f>SUM(H37:H40)</f>
        <v>363922</v>
      </c>
      <c r="I42" s="18"/>
      <c r="J42" s="19">
        <f>SUM(J37:J40)</f>
        <v>2310741</v>
      </c>
    </row>
    <row r="43" spans="1:10" ht="15" customHeight="1" x14ac:dyDescent="0.35">
      <c r="A43" s="24" t="s">
        <v>115</v>
      </c>
      <c r="B43" s="53"/>
      <c r="C43" s="53"/>
      <c r="D43" s="27">
        <v>-1059917</v>
      </c>
      <c r="E43" s="18"/>
      <c r="F43" s="27">
        <v>-815677</v>
      </c>
      <c r="G43" s="18"/>
      <c r="H43" s="27">
        <v>-41655</v>
      </c>
      <c r="I43" s="18"/>
      <c r="J43" s="27">
        <v>145101</v>
      </c>
    </row>
    <row r="44" spans="1:10" ht="11.15" customHeight="1" x14ac:dyDescent="0.35">
      <c r="A44" s="52"/>
      <c r="B44" s="53"/>
      <c r="C44" s="53"/>
      <c r="E44" s="18"/>
      <c r="G44" s="18"/>
      <c r="I44" s="18"/>
    </row>
    <row r="45" spans="1:10" ht="15" customHeight="1" thickBot="1" x14ac:dyDescent="0.4">
      <c r="A45" s="58" t="s">
        <v>116</v>
      </c>
      <c r="B45" s="53"/>
      <c r="C45" s="53"/>
      <c r="D45" s="38">
        <f>SUM(D42:D43)</f>
        <v>2323736</v>
      </c>
      <c r="E45" s="18"/>
      <c r="F45" s="38">
        <f>SUM(F42:F43)</f>
        <v>4775446</v>
      </c>
      <c r="G45" s="18"/>
      <c r="H45" s="38">
        <f>SUM(H42:H43)</f>
        <v>322267</v>
      </c>
      <c r="I45" s="18"/>
      <c r="J45" s="38">
        <f>SUM(J42:J43)</f>
        <v>2455842</v>
      </c>
    </row>
    <row r="46" spans="1:10" ht="11.15" customHeight="1" thickTop="1" x14ac:dyDescent="0.35">
      <c r="A46" s="58"/>
      <c r="B46" s="53"/>
      <c r="C46" s="53"/>
      <c r="D46" s="18"/>
      <c r="E46" s="18"/>
      <c r="F46" s="18"/>
      <c r="G46" s="18"/>
      <c r="H46" s="18"/>
      <c r="I46" s="18"/>
      <c r="J46" s="18"/>
    </row>
    <row r="47" spans="1:10" ht="15" customHeight="1" x14ac:dyDescent="0.35">
      <c r="A47" s="47" t="s">
        <v>117</v>
      </c>
      <c r="B47" s="53"/>
      <c r="C47" s="53"/>
      <c r="D47" s="18"/>
      <c r="E47" s="18"/>
      <c r="F47" s="18"/>
      <c r="G47" s="18"/>
      <c r="H47" s="18"/>
      <c r="I47" s="18"/>
      <c r="J47" s="18"/>
    </row>
    <row r="48" spans="1:10" ht="15" customHeight="1" x14ac:dyDescent="0.35">
      <c r="A48" s="57" t="s">
        <v>118</v>
      </c>
      <c r="B48" s="53"/>
      <c r="C48" s="53"/>
      <c r="D48" s="18">
        <f>D51-D49</f>
        <v>2143757</v>
      </c>
      <c r="E48" s="18"/>
      <c r="F48" s="18">
        <f>F51-F49</f>
        <v>4607942</v>
      </c>
      <c r="G48" s="18"/>
      <c r="H48" s="18">
        <f>H51-H49</f>
        <v>322267</v>
      </c>
      <c r="I48" s="18"/>
      <c r="J48" s="18">
        <f>J51-J49</f>
        <v>2455842</v>
      </c>
    </row>
    <row r="49" spans="1:10" ht="15" customHeight="1" x14ac:dyDescent="0.35">
      <c r="A49" s="57" t="s">
        <v>88</v>
      </c>
      <c r="B49" s="53"/>
      <c r="C49" s="53"/>
      <c r="D49" s="27">
        <v>179979</v>
      </c>
      <c r="E49" s="18"/>
      <c r="F49" s="27">
        <v>167504</v>
      </c>
      <c r="G49" s="18"/>
      <c r="H49" s="27">
        <v>0</v>
      </c>
      <c r="I49" s="18"/>
      <c r="J49" s="27">
        <v>0</v>
      </c>
    </row>
    <row r="50" spans="1:10" ht="11.15" customHeight="1" x14ac:dyDescent="0.35">
      <c r="B50" s="53"/>
      <c r="C50" s="53"/>
      <c r="D50" s="18"/>
      <c r="E50" s="18"/>
      <c r="F50" s="18"/>
      <c r="G50" s="18"/>
      <c r="H50" s="18"/>
      <c r="I50" s="18"/>
      <c r="J50" s="18"/>
    </row>
    <row r="51" spans="1:10" ht="15" customHeight="1" thickBot="1" x14ac:dyDescent="0.4">
      <c r="B51" s="53"/>
      <c r="C51" s="53"/>
      <c r="D51" s="38">
        <f>D45</f>
        <v>2323736</v>
      </c>
      <c r="E51" s="18"/>
      <c r="F51" s="38">
        <f>F45</f>
        <v>4775446</v>
      </c>
      <c r="G51" s="18"/>
      <c r="H51" s="38">
        <f>H45</f>
        <v>322267</v>
      </c>
      <c r="I51" s="18"/>
      <c r="J51" s="38">
        <f>J45</f>
        <v>2455842</v>
      </c>
    </row>
    <row r="52" spans="1:10" ht="11.15" customHeight="1" thickTop="1" x14ac:dyDescent="0.35">
      <c r="B52" s="53"/>
      <c r="C52" s="53"/>
      <c r="D52" s="18"/>
      <c r="E52" s="18"/>
      <c r="F52" s="18"/>
      <c r="G52" s="18"/>
      <c r="H52" s="18"/>
      <c r="I52" s="18"/>
      <c r="J52" s="18"/>
    </row>
    <row r="53" spans="1:10" ht="11.15" customHeight="1" x14ac:dyDescent="0.35">
      <c r="B53" s="53"/>
      <c r="C53" s="53"/>
      <c r="D53" s="18"/>
      <c r="E53" s="18"/>
      <c r="F53" s="18"/>
      <c r="G53" s="18"/>
      <c r="H53" s="18"/>
      <c r="I53" s="18"/>
      <c r="J53" s="18"/>
    </row>
    <row r="54" spans="1:10" ht="15" customHeight="1" x14ac:dyDescent="0.35">
      <c r="A54" s="47" t="s">
        <v>119</v>
      </c>
      <c r="B54" s="53">
        <v>19</v>
      </c>
      <c r="C54" s="53"/>
      <c r="D54" s="18"/>
      <c r="E54" s="18"/>
      <c r="F54" s="18"/>
      <c r="G54" s="18"/>
      <c r="H54" s="18"/>
      <c r="I54" s="18"/>
      <c r="J54" s="18"/>
    </row>
    <row r="55" spans="1:10" ht="15" customHeight="1" x14ac:dyDescent="0.35">
      <c r="A55" s="24" t="s">
        <v>120</v>
      </c>
      <c r="B55" s="53"/>
      <c r="C55" s="53"/>
      <c r="D55" s="59">
        <v>0.31</v>
      </c>
      <c r="E55" s="60"/>
      <c r="F55" s="59">
        <v>0.81</v>
      </c>
      <c r="G55" s="60"/>
      <c r="H55" s="59">
        <v>-0.02</v>
      </c>
      <c r="I55" s="60"/>
      <c r="J55" s="59">
        <v>0.4</v>
      </c>
    </row>
    <row r="56" spans="1:10" ht="15" customHeight="1" x14ac:dyDescent="0.35">
      <c r="A56" s="24" t="s">
        <v>121</v>
      </c>
      <c r="B56" s="53"/>
      <c r="C56" s="53"/>
      <c r="D56" s="59">
        <v>0.31</v>
      </c>
      <c r="E56" s="60"/>
      <c r="F56" s="59">
        <v>0.8</v>
      </c>
      <c r="G56" s="60"/>
      <c r="H56" s="59">
        <v>-0.02</v>
      </c>
      <c r="I56" s="60"/>
      <c r="J56" s="59">
        <v>0.4</v>
      </c>
    </row>
    <row r="57" spans="1:10" ht="5.25" customHeight="1" x14ac:dyDescent="0.35">
      <c r="B57" s="53"/>
      <c r="C57" s="53"/>
      <c r="D57" s="59"/>
      <c r="E57" s="60"/>
      <c r="F57" s="59"/>
      <c r="G57" s="60"/>
      <c r="H57" s="59"/>
      <c r="I57" s="60"/>
      <c r="J57" s="59"/>
    </row>
    <row r="58" spans="1:10" ht="22" customHeight="1" x14ac:dyDescent="0.35">
      <c r="A58" s="255" t="s">
        <v>39</v>
      </c>
      <c r="B58" s="255"/>
      <c r="C58" s="255"/>
      <c r="D58" s="255"/>
      <c r="E58" s="255"/>
      <c r="F58" s="255"/>
      <c r="G58" s="255"/>
      <c r="H58" s="255"/>
      <c r="I58" s="255"/>
      <c r="J58" s="255"/>
    </row>
    <row r="59" spans="1:10" ht="16.5" customHeight="1" x14ac:dyDescent="0.35">
      <c r="A59" s="43" t="s">
        <v>0</v>
      </c>
      <c r="B59" s="44"/>
      <c r="C59" s="44"/>
      <c r="D59" s="3"/>
      <c r="E59" s="3"/>
      <c r="F59" s="3"/>
      <c r="G59" s="3"/>
      <c r="H59" s="45"/>
      <c r="I59" s="5"/>
      <c r="J59" s="45"/>
    </row>
    <row r="60" spans="1:10" ht="16.5" customHeight="1" x14ac:dyDescent="0.35">
      <c r="A60" s="43" t="s">
        <v>122</v>
      </c>
      <c r="B60" s="44"/>
      <c r="C60" s="44"/>
      <c r="D60" s="3"/>
      <c r="E60" s="3"/>
      <c r="F60" s="3"/>
      <c r="G60" s="3"/>
      <c r="H60" s="5"/>
      <c r="I60" s="5"/>
      <c r="J60" s="5"/>
    </row>
    <row r="61" spans="1:10" ht="16.5" customHeight="1" x14ac:dyDescent="0.35">
      <c r="A61" s="61" t="str">
        <f>+A3</f>
        <v>For the three-month period ended 30 September 2023</v>
      </c>
      <c r="B61" s="46"/>
      <c r="C61" s="46"/>
      <c r="D61" s="9"/>
      <c r="E61" s="9"/>
      <c r="F61" s="9"/>
      <c r="G61" s="9"/>
      <c r="H61" s="9"/>
      <c r="I61" s="9"/>
      <c r="J61" s="9"/>
    </row>
    <row r="62" spans="1:10" ht="16.5" customHeight="1" x14ac:dyDescent="0.35">
      <c r="B62" s="53"/>
      <c r="C62" s="53"/>
      <c r="D62" s="22"/>
      <c r="E62" s="18"/>
      <c r="F62" s="22"/>
      <c r="G62" s="18"/>
      <c r="H62" s="22"/>
      <c r="I62" s="18"/>
      <c r="J62" s="22"/>
    </row>
    <row r="63" spans="1:10" ht="16.5" customHeight="1" x14ac:dyDescent="0.35">
      <c r="B63" s="53"/>
      <c r="C63" s="53"/>
      <c r="D63" s="22"/>
      <c r="E63" s="18"/>
      <c r="F63" s="22"/>
      <c r="G63" s="18"/>
      <c r="H63" s="22"/>
      <c r="I63" s="18"/>
      <c r="J63" s="22"/>
    </row>
    <row r="64" spans="1:10" ht="16.5" customHeight="1" x14ac:dyDescent="0.35">
      <c r="A64" s="43"/>
      <c r="B64" s="44"/>
      <c r="C64" s="44"/>
      <c r="D64" s="253" t="s">
        <v>3</v>
      </c>
      <c r="E64" s="253"/>
      <c r="F64" s="253"/>
      <c r="G64" s="3"/>
      <c r="H64" s="253" t="s">
        <v>4</v>
      </c>
      <c r="I64" s="253"/>
      <c r="J64" s="253"/>
    </row>
    <row r="65" spans="1:10" ht="16.5" customHeight="1" x14ac:dyDescent="0.35">
      <c r="A65" s="47"/>
      <c r="B65" s="48"/>
      <c r="C65" s="48"/>
      <c r="D65" s="252" t="s">
        <v>5</v>
      </c>
      <c r="E65" s="252"/>
      <c r="F65" s="252"/>
      <c r="G65" s="11"/>
      <c r="H65" s="252" t="s">
        <v>5</v>
      </c>
      <c r="I65" s="252"/>
      <c r="J65" s="252"/>
    </row>
    <row r="66" spans="1:10" ht="16.5" customHeight="1" x14ac:dyDescent="0.35">
      <c r="A66" s="47"/>
      <c r="B66" s="48"/>
      <c r="C66" s="48"/>
      <c r="D66" s="11"/>
      <c r="E66" s="11"/>
      <c r="F66" s="3" t="s">
        <v>7</v>
      </c>
      <c r="G66" s="11"/>
      <c r="H66" s="11"/>
      <c r="I66" s="11"/>
      <c r="J66" s="11"/>
    </row>
    <row r="67" spans="1:10" ht="16.5" customHeight="1" x14ac:dyDescent="0.35">
      <c r="B67" s="49"/>
      <c r="C67" s="49"/>
      <c r="D67" s="62">
        <v>2023</v>
      </c>
      <c r="E67" s="50"/>
      <c r="F67" s="50" t="s">
        <v>12</v>
      </c>
      <c r="G67" s="50"/>
      <c r="H67" s="62">
        <v>2023</v>
      </c>
      <c r="I67" s="50"/>
      <c r="J67" s="50" t="s">
        <v>12</v>
      </c>
    </row>
    <row r="68" spans="1:10" ht="16.5" customHeight="1" x14ac:dyDescent="0.35">
      <c r="A68" s="47"/>
      <c r="B68" s="48"/>
      <c r="C68" s="48"/>
      <c r="D68" s="9" t="s">
        <v>14</v>
      </c>
      <c r="E68" s="3"/>
      <c r="F68" s="9" t="s">
        <v>14</v>
      </c>
      <c r="G68" s="3"/>
      <c r="H68" s="9" t="s">
        <v>14</v>
      </c>
      <c r="I68" s="3"/>
      <c r="J68" s="9" t="s">
        <v>14</v>
      </c>
    </row>
    <row r="69" spans="1:10" ht="16.5" customHeight="1" x14ac:dyDescent="0.35">
      <c r="A69" s="63"/>
      <c r="B69" s="64"/>
      <c r="C69" s="65"/>
      <c r="D69" s="22"/>
      <c r="E69" s="66"/>
      <c r="F69" s="22"/>
      <c r="G69" s="66"/>
      <c r="H69" s="67"/>
      <c r="I69" s="66"/>
      <c r="J69" s="67"/>
    </row>
    <row r="70" spans="1:10" ht="16.5" customHeight="1" x14ac:dyDescent="0.35">
      <c r="A70" s="63" t="s">
        <v>116</v>
      </c>
      <c r="B70" s="64"/>
      <c r="C70" s="65"/>
      <c r="D70" s="18">
        <f>D45</f>
        <v>2323736</v>
      </c>
      <c r="E70" s="66"/>
      <c r="F70" s="18">
        <f>F45</f>
        <v>4775446</v>
      </c>
      <c r="G70" s="66"/>
      <c r="H70" s="18">
        <f>H45</f>
        <v>322267</v>
      </c>
      <c r="I70" s="66"/>
      <c r="J70" s="18">
        <f>J45</f>
        <v>2455842</v>
      </c>
    </row>
    <row r="71" spans="1:10" ht="16.5" customHeight="1" x14ac:dyDescent="0.35">
      <c r="A71" s="68"/>
      <c r="B71" s="64"/>
      <c r="C71" s="65"/>
      <c r="D71" s="69"/>
      <c r="E71" s="22"/>
      <c r="F71" s="69"/>
      <c r="G71" s="22"/>
      <c r="H71" s="69"/>
      <c r="I71" s="22"/>
      <c r="J71" s="69"/>
    </row>
    <row r="72" spans="1:10" ht="16.5" customHeight="1" x14ac:dyDescent="0.35">
      <c r="A72" s="6" t="s">
        <v>123</v>
      </c>
      <c r="B72" s="13"/>
      <c r="C72" s="70"/>
      <c r="D72" s="71"/>
      <c r="E72" s="72"/>
      <c r="F72" s="71"/>
      <c r="G72" s="72"/>
      <c r="H72" s="71"/>
      <c r="I72" s="72"/>
      <c r="J72" s="71"/>
    </row>
    <row r="73" spans="1:10" ht="16.5" customHeight="1" x14ac:dyDescent="0.35">
      <c r="A73" s="6" t="s">
        <v>124</v>
      </c>
      <c r="B73" s="13"/>
      <c r="C73" s="70"/>
      <c r="D73" s="71"/>
      <c r="E73" s="72"/>
      <c r="F73" s="71"/>
      <c r="G73" s="72"/>
      <c r="H73" s="71"/>
      <c r="I73" s="72"/>
      <c r="J73" s="71"/>
    </row>
    <row r="74" spans="1:10" ht="16.5" customHeight="1" x14ac:dyDescent="0.35">
      <c r="A74" s="6" t="s">
        <v>125</v>
      </c>
      <c r="B74" s="13"/>
      <c r="C74" s="70"/>
      <c r="D74" s="71"/>
      <c r="E74" s="72"/>
      <c r="F74" s="71"/>
      <c r="G74" s="72"/>
      <c r="H74" s="71"/>
      <c r="I74" s="72"/>
      <c r="J74" s="71"/>
    </row>
    <row r="75" spans="1:10" ht="16.5" customHeight="1" x14ac:dyDescent="0.35">
      <c r="A75" s="73" t="s">
        <v>126</v>
      </c>
      <c r="B75" s="70"/>
      <c r="C75" s="70"/>
      <c r="D75" s="67"/>
      <c r="E75" s="22"/>
      <c r="F75" s="67"/>
      <c r="G75" s="22"/>
      <c r="H75" s="67"/>
      <c r="I75" s="67"/>
      <c r="J75" s="67"/>
    </row>
    <row r="76" spans="1:10" ht="16.5" customHeight="1" x14ac:dyDescent="0.35">
      <c r="A76" s="74" t="s">
        <v>127</v>
      </c>
      <c r="B76" s="70"/>
      <c r="C76" s="70"/>
      <c r="D76" s="67"/>
      <c r="E76" s="22"/>
      <c r="F76" s="67"/>
      <c r="G76" s="22"/>
      <c r="H76" s="67"/>
      <c r="I76" s="67"/>
      <c r="J76" s="67"/>
    </row>
    <row r="77" spans="1:10" ht="16.5" customHeight="1" x14ac:dyDescent="0.35">
      <c r="A77" s="74" t="s">
        <v>128</v>
      </c>
      <c r="B77" s="70"/>
      <c r="C77" s="70"/>
      <c r="D77" s="18">
        <v>-83</v>
      </c>
      <c r="E77" s="66"/>
      <c r="F77" s="22">
        <v>-2455</v>
      </c>
      <c r="G77" s="66"/>
      <c r="H77" s="18">
        <v>-73</v>
      </c>
      <c r="I77" s="66"/>
      <c r="J77" s="22">
        <v>-564</v>
      </c>
    </row>
    <row r="78" spans="1:10" ht="16.5" customHeight="1" x14ac:dyDescent="0.35">
      <c r="A78" s="74"/>
      <c r="B78" s="70"/>
      <c r="C78" s="70"/>
      <c r="D78" s="22"/>
      <c r="E78" s="66"/>
      <c r="F78" s="22"/>
      <c r="G78" s="66"/>
      <c r="H78" s="22"/>
      <c r="I78" s="66"/>
      <c r="J78" s="22"/>
    </row>
    <row r="79" spans="1:10" ht="16.5" customHeight="1" x14ac:dyDescent="0.35">
      <c r="A79" s="6" t="s">
        <v>129</v>
      </c>
      <c r="B79" s="13"/>
      <c r="C79" s="70"/>
      <c r="D79" s="71"/>
      <c r="E79" s="72"/>
      <c r="F79" s="71"/>
      <c r="G79" s="72"/>
      <c r="H79" s="71"/>
      <c r="I79" s="72"/>
      <c r="J79" s="71"/>
    </row>
    <row r="80" spans="1:10" ht="16.5" customHeight="1" x14ac:dyDescent="0.35">
      <c r="A80" s="6" t="s">
        <v>125</v>
      </c>
      <c r="B80" s="13"/>
      <c r="C80" s="70"/>
      <c r="D80" s="71"/>
      <c r="E80" s="72"/>
      <c r="F80" s="71"/>
      <c r="G80" s="72"/>
      <c r="H80" s="71"/>
      <c r="I80" s="72"/>
      <c r="J80" s="71"/>
    </row>
    <row r="81" spans="1:10" ht="16.5" customHeight="1" x14ac:dyDescent="0.35">
      <c r="A81" s="73" t="s">
        <v>130</v>
      </c>
      <c r="B81" s="70"/>
      <c r="C81" s="70"/>
      <c r="D81" s="22">
        <v>27782</v>
      </c>
      <c r="E81" s="66"/>
      <c r="F81" s="22">
        <v>70142</v>
      </c>
      <c r="G81" s="66"/>
      <c r="H81" s="22">
        <v>-332706</v>
      </c>
      <c r="I81" s="66"/>
      <c r="J81" s="22">
        <v>171057</v>
      </c>
    </row>
    <row r="82" spans="1:10" ht="16.5" customHeight="1" x14ac:dyDescent="0.35">
      <c r="A82" s="73" t="s">
        <v>131</v>
      </c>
      <c r="B82" s="70"/>
      <c r="C82" s="70"/>
      <c r="D82" s="22">
        <v>-15600</v>
      </c>
      <c r="E82" s="66"/>
      <c r="F82" s="22">
        <v>953398</v>
      </c>
      <c r="G82" s="66"/>
      <c r="H82" s="22">
        <v>-23517</v>
      </c>
      <c r="I82" s="66"/>
      <c r="J82" s="22">
        <v>898211</v>
      </c>
    </row>
    <row r="83" spans="1:10" ht="16.5" customHeight="1" x14ac:dyDescent="0.35">
      <c r="A83" s="73" t="s">
        <v>132</v>
      </c>
      <c r="B83" s="70"/>
      <c r="C83" s="70"/>
      <c r="D83" s="28">
        <v>-343619</v>
      </c>
      <c r="E83" s="66"/>
      <c r="F83" s="28">
        <v>1660550</v>
      </c>
      <c r="G83" s="66"/>
      <c r="H83" s="28">
        <v>0</v>
      </c>
      <c r="I83" s="66"/>
      <c r="J83" s="28">
        <v>0</v>
      </c>
    </row>
    <row r="84" spans="1:10" ht="16.5" customHeight="1" x14ac:dyDescent="0.35">
      <c r="A84" s="13"/>
      <c r="B84" s="70"/>
      <c r="C84" s="70"/>
      <c r="D84" s="22"/>
      <c r="E84" s="66"/>
      <c r="F84" s="22"/>
      <c r="G84" s="66"/>
      <c r="H84" s="22"/>
      <c r="I84" s="22"/>
      <c r="J84" s="22"/>
    </row>
    <row r="85" spans="1:10" ht="16.5" customHeight="1" x14ac:dyDescent="0.35">
      <c r="A85" s="6" t="s">
        <v>133</v>
      </c>
      <c r="B85" s="13"/>
      <c r="C85" s="70"/>
      <c r="D85" s="71"/>
      <c r="E85" s="72"/>
      <c r="F85" s="71"/>
      <c r="G85" s="72"/>
      <c r="H85" s="71"/>
      <c r="I85" s="72"/>
      <c r="J85" s="71"/>
    </row>
    <row r="86" spans="1:10" ht="16.5" customHeight="1" x14ac:dyDescent="0.35">
      <c r="A86" s="6" t="s">
        <v>134</v>
      </c>
      <c r="B86" s="70"/>
      <c r="C86" s="70"/>
      <c r="D86" s="28">
        <f>SUM(D77:D83)</f>
        <v>-331520</v>
      </c>
      <c r="E86" s="22"/>
      <c r="F86" s="28">
        <f>SUM(F77:F83)</f>
        <v>2681635</v>
      </c>
      <c r="G86" s="22"/>
      <c r="H86" s="28">
        <f>SUM(H77:H83)</f>
        <v>-356296</v>
      </c>
      <c r="I86" s="22"/>
      <c r="J86" s="28">
        <f>SUM(J77:J83)</f>
        <v>1068704</v>
      </c>
    </row>
    <row r="87" spans="1:10" ht="16.5" customHeight="1" x14ac:dyDescent="0.35">
      <c r="A87" s="63"/>
      <c r="B87" s="63"/>
      <c r="C87" s="70"/>
      <c r="D87" s="71"/>
      <c r="E87" s="72"/>
      <c r="F87" s="71"/>
      <c r="G87" s="72"/>
      <c r="H87" s="71"/>
      <c r="I87" s="72"/>
      <c r="J87" s="71"/>
    </row>
    <row r="88" spans="1:10" ht="16.5" customHeight="1" thickBot="1" x14ac:dyDescent="0.4">
      <c r="A88" s="68" t="s">
        <v>135</v>
      </c>
      <c r="B88" s="13"/>
      <c r="C88" s="70"/>
      <c r="D88" s="30">
        <f>D70+D86</f>
        <v>1992216</v>
      </c>
      <c r="E88" s="72"/>
      <c r="F88" s="30">
        <f>F70+F86</f>
        <v>7457081</v>
      </c>
      <c r="G88" s="72"/>
      <c r="H88" s="30">
        <f>H70+H86</f>
        <v>-34029</v>
      </c>
      <c r="I88" s="22"/>
      <c r="J88" s="30">
        <f>J70+J86</f>
        <v>3524546</v>
      </c>
    </row>
    <row r="89" spans="1:10" ht="16.5" customHeight="1" thickTop="1" x14ac:dyDescent="0.35">
      <c r="A89" s="13"/>
      <c r="B89" s="13"/>
      <c r="C89" s="70"/>
      <c r="D89" s="75"/>
      <c r="E89" s="76"/>
      <c r="F89" s="77"/>
      <c r="G89" s="72"/>
      <c r="H89" s="71"/>
      <c r="I89" s="72"/>
      <c r="J89" s="71"/>
    </row>
    <row r="90" spans="1:10" ht="16.5" customHeight="1" x14ac:dyDescent="0.35">
      <c r="A90" s="13"/>
      <c r="B90" s="13"/>
      <c r="C90" s="78"/>
      <c r="D90" s="79"/>
      <c r="E90" s="80"/>
      <c r="F90" s="81"/>
      <c r="G90" s="22"/>
      <c r="H90" s="69"/>
      <c r="I90" s="22"/>
      <c r="J90" s="69"/>
    </row>
    <row r="91" spans="1:10" ht="16.5" customHeight="1" x14ac:dyDescent="0.35">
      <c r="A91" s="6" t="s">
        <v>136</v>
      </c>
      <c r="B91" s="13"/>
      <c r="C91" s="70"/>
      <c r="D91" s="71"/>
      <c r="E91" s="72"/>
      <c r="F91" s="71"/>
      <c r="G91" s="72"/>
      <c r="H91" s="71"/>
      <c r="I91" s="72"/>
      <c r="J91" s="71"/>
    </row>
    <row r="92" spans="1:10" ht="16.5" customHeight="1" x14ac:dyDescent="0.35">
      <c r="A92" s="13" t="s">
        <v>137</v>
      </c>
      <c r="B92" s="70"/>
      <c r="C92" s="70"/>
      <c r="D92" s="18">
        <f>D95-D93</f>
        <v>1812787</v>
      </c>
      <c r="E92" s="66"/>
      <c r="F92" s="18">
        <f>F95-F93</f>
        <v>7081039</v>
      </c>
      <c r="G92" s="66"/>
      <c r="H92" s="18">
        <f>H95-H93</f>
        <v>-34029</v>
      </c>
      <c r="I92" s="66"/>
      <c r="J92" s="18">
        <f>J95-J93</f>
        <v>3524546</v>
      </c>
    </row>
    <row r="93" spans="1:10" ht="16.5" customHeight="1" x14ac:dyDescent="0.35">
      <c r="A93" s="13" t="s">
        <v>138</v>
      </c>
      <c r="B93" s="70"/>
      <c r="C93" s="70"/>
      <c r="D93" s="28">
        <v>179429</v>
      </c>
      <c r="E93" s="72"/>
      <c r="F93" s="28">
        <v>376042</v>
      </c>
      <c r="G93" s="72"/>
      <c r="H93" s="28">
        <v>0</v>
      </c>
      <c r="I93" s="72"/>
      <c r="J93" s="28">
        <v>0</v>
      </c>
    </row>
    <row r="94" spans="1:10" ht="16.5" customHeight="1" x14ac:dyDescent="0.35">
      <c r="A94" s="13"/>
      <c r="B94" s="78"/>
      <c r="C94" s="78"/>
      <c r="D94" s="22"/>
      <c r="E94" s="22"/>
      <c r="F94" s="22"/>
      <c r="G94" s="22"/>
      <c r="H94" s="22"/>
      <c r="I94" s="22"/>
      <c r="J94" s="22"/>
    </row>
    <row r="95" spans="1:10" ht="16.5" customHeight="1" thickBot="1" x14ac:dyDescent="0.4">
      <c r="A95" s="64"/>
      <c r="B95" s="78"/>
      <c r="C95" s="78"/>
      <c r="D95" s="38">
        <f>D88</f>
        <v>1992216</v>
      </c>
      <c r="E95" s="22"/>
      <c r="F95" s="38">
        <f>F88</f>
        <v>7457081</v>
      </c>
      <c r="G95" s="22"/>
      <c r="H95" s="38">
        <f>H88</f>
        <v>-34029</v>
      </c>
      <c r="I95" s="22"/>
      <c r="J95" s="38">
        <f>J88</f>
        <v>3524546</v>
      </c>
    </row>
    <row r="96" spans="1:10" ht="16.5" customHeight="1" thickTop="1" x14ac:dyDescent="0.35">
      <c r="A96" s="68"/>
      <c r="B96" s="64"/>
      <c r="C96" s="65"/>
      <c r="D96" s="79"/>
      <c r="E96" s="80"/>
      <c r="F96" s="81"/>
      <c r="G96" s="80"/>
      <c r="H96" s="80"/>
      <c r="I96" s="22"/>
      <c r="J96" s="22"/>
    </row>
    <row r="97" spans="1:10" ht="16.5" customHeight="1" x14ac:dyDescent="0.35">
      <c r="A97" s="68"/>
      <c r="B97" s="64"/>
      <c r="C97" s="65"/>
      <c r="D97" s="81"/>
      <c r="E97" s="80"/>
      <c r="F97" s="81"/>
      <c r="G97" s="80"/>
      <c r="H97" s="81"/>
      <c r="I97" s="22"/>
      <c r="J97" s="22"/>
    </row>
    <row r="98" spans="1:10" ht="16.5" customHeight="1" x14ac:dyDescent="0.35">
      <c r="A98" s="68"/>
      <c r="B98" s="64"/>
      <c r="C98" s="65"/>
      <c r="D98" s="69"/>
      <c r="E98" s="22"/>
      <c r="F98" s="69"/>
      <c r="G98" s="22"/>
      <c r="H98" s="22"/>
      <c r="I98" s="22"/>
      <c r="J98" s="22"/>
    </row>
    <row r="99" spans="1:10" ht="16.5" customHeight="1" x14ac:dyDescent="0.35">
      <c r="A99" s="68"/>
      <c r="B99" s="64"/>
      <c r="C99" s="65"/>
      <c r="D99" s="69"/>
      <c r="E99" s="22"/>
      <c r="F99" s="69"/>
      <c r="G99" s="22"/>
      <c r="H99" s="22"/>
      <c r="I99" s="22"/>
      <c r="J99" s="22"/>
    </row>
    <row r="100" spans="1:10" ht="16.5" customHeight="1" x14ac:dyDescent="0.35">
      <c r="A100" s="68"/>
      <c r="B100" s="64"/>
      <c r="C100" s="65"/>
      <c r="D100" s="69"/>
      <c r="E100" s="22"/>
      <c r="F100" s="69"/>
      <c r="G100" s="22"/>
      <c r="H100" s="22"/>
      <c r="I100" s="22"/>
      <c r="J100" s="22"/>
    </row>
    <row r="101" spans="1:10" ht="16.5" customHeight="1" x14ac:dyDescent="0.35">
      <c r="A101" s="68"/>
      <c r="B101" s="64"/>
      <c r="C101" s="65"/>
      <c r="D101" s="69"/>
      <c r="E101" s="22"/>
      <c r="F101" s="69"/>
      <c r="G101" s="22"/>
      <c r="H101" s="22"/>
      <c r="I101" s="22"/>
      <c r="J101" s="22"/>
    </row>
    <row r="102" spans="1:10" ht="16.5" customHeight="1" x14ac:dyDescent="0.35">
      <c r="A102" s="68"/>
      <c r="B102" s="64"/>
      <c r="C102" s="65"/>
      <c r="D102" s="69"/>
      <c r="E102" s="22"/>
      <c r="F102" s="69"/>
      <c r="G102" s="22"/>
      <c r="H102" s="22"/>
      <c r="I102" s="22"/>
      <c r="J102" s="22"/>
    </row>
    <row r="103" spans="1:10" ht="16.5" customHeight="1" x14ac:dyDescent="0.35">
      <c r="A103" s="68"/>
      <c r="B103" s="64"/>
      <c r="C103" s="65"/>
      <c r="D103" s="69"/>
      <c r="E103" s="22"/>
      <c r="F103" s="69"/>
      <c r="G103" s="22"/>
      <c r="H103" s="22"/>
      <c r="I103" s="22"/>
      <c r="J103" s="22"/>
    </row>
    <row r="104" spans="1:10" ht="16.5" customHeight="1" x14ac:dyDescent="0.35">
      <c r="A104" s="68"/>
      <c r="B104" s="64"/>
      <c r="C104" s="65"/>
      <c r="D104" s="69"/>
      <c r="E104" s="22"/>
      <c r="F104" s="69"/>
      <c r="G104" s="22"/>
      <c r="H104" s="22"/>
      <c r="I104" s="22"/>
      <c r="J104" s="22"/>
    </row>
    <row r="105" spans="1:10" ht="16.5" customHeight="1" x14ac:dyDescent="0.35">
      <c r="A105" s="68"/>
      <c r="B105" s="64"/>
      <c r="C105" s="65"/>
      <c r="D105" s="69"/>
      <c r="E105" s="22"/>
      <c r="F105" s="69"/>
      <c r="G105" s="22"/>
      <c r="H105" s="22"/>
      <c r="I105" s="22"/>
      <c r="J105" s="22"/>
    </row>
    <row r="106" spans="1:10" ht="9.75" customHeight="1" x14ac:dyDescent="0.35">
      <c r="A106" s="68"/>
      <c r="B106" s="64"/>
      <c r="C106" s="65"/>
      <c r="D106" s="69"/>
      <c r="E106" s="22"/>
      <c r="F106" s="69"/>
      <c r="G106" s="22"/>
      <c r="H106" s="22"/>
      <c r="I106" s="22"/>
      <c r="J106" s="22"/>
    </row>
    <row r="107" spans="1:10" ht="22" customHeight="1" x14ac:dyDescent="0.35">
      <c r="A107" s="254" t="str">
        <f>A58</f>
        <v>The accompanying notes are an integral part of these interim financial information.</v>
      </c>
      <c r="B107" s="254"/>
      <c r="C107" s="254"/>
      <c r="D107" s="254"/>
      <c r="E107" s="254"/>
      <c r="F107" s="254"/>
      <c r="G107" s="254"/>
      <c r="H107" s="254"/>
      <c r="I107" s="254"/>
      <c r="J107" s="254"/>
    </row>
  </sheetData>
  <mergeCells count="10">
    <mergeCell ref="D65:F65"/>
    <mergeCell ref="H65:J65"/>
    <mergeCell ref="A107:J107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54" header="0.49" footer="0.4"/>
  <pageSetup paperSize="9" scale="94" firstPageNumber="5" fitToHeight="0" orientation="portrait" useFirstPageNumber="1" horizontalDpi="1200" verticalDpi="1200" r:id="rId1"/>
  <headerFooter>
    <oddFooter>&amp;R&amp;"Cordia New,Regular"&amp;13&amp;P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2B6F-CA69-4E15-99E7-FD2E00324EC1}">
  <dimension ref="A1:J108"/>
  <sheetViews>
    <sheetView showZeros="0" view="pageBreakPreview" topLeftCell="A88" zoomScale="85" zoomScaleNormal="100" zoomScaleSheetLayoutView="85" workbookViewId="0">
      <selection activeCell="H51" sqref="H51"/>
    </sheetView>
  </sheetViews>
  <sheetFormatPr defaultColWidth="8.1796875" defaultRowHeight="16.149999999999999" customHeight="1" x14ac:dyDescent="0.35"/>
  <cols>
    <col min="1" max="1" width="44" style="24" customWidth="1"/>
    <col min="2" max="2" width="4.7265625" style="24" customWidth="1"/>
    <col min="3" max="3" width="0.7265625" style="24" customWidth="1"/>
    <col min="4" max="4" width="10" style="19" customWidth="1"/>
    <col min="5" max="5" width="0.7265625" style="19" customWidth="1"/>
    <col min="6" max="6" width="10" style="19" customWidth="1"/>
    <col min="7" max="7" width="0.7265625" style="19" customWidth="1"/>
    <col min="8" max="8" width="10" style="19" customWidth="1"/>
    <col min="9" max="9" width="0.7265625" style="19" customWidth="1"/>
    <col min="10" max="10" width="10" style="19" customWidth="1"/>
    <col min="11" max="132" width="8.1796875" style="13"/>
    <col min="133" max="133" width="33.1796875" style="13" customWidth="1"/>
    <col min="134" max="134" width="4.7265625" style="13" customWidth="1"/>
    <col min="135" max="135" width="0.54296875" style="13" customWidth="1"/>
    <col min="136" max="136" width="11.7265625" style="13" customWidth="1"/>
    <col min="137" max="137" width="0.54296875" style="13" customWidth="1"/>
    <col min="138" max="138" width="11.7265625" style="13" customWidth="1"/>
    <col min="139" max="139" width="0.54296875" style="13" customWidth="1"/>
    <col min="140" max="140" width="11.7265625" style="13" customWidth="1"/>
    <col min="141" max="141" width="0.54296875" style="13" customWidth="1"/>
    <col min="142" max="142" width="11.7265625" style="13" customWidth="1"/>
    <col min="143" max="144" width="8.1796875" style="13"/>
    <col min="145" max="145" width="13" style="13" bestFit="1" customWidth="1"/>
    <col min="146" max="146" width="16" style="13" bestFit="1" customWidth="1"/>
    <col min="147" max="147" width="8.1796875" style="13"/>
    <col min="148" max="148" width="12.1796875" style="13" bestFit="1" customWidth="1"/>
    <col min="149" max="149" width="14.7265625" style="13" bestFit="1" customWidth="1"/>
    <col min="150" max="388" width="8.1796875" style="13"/>
    <col min="389" max="389" width="33.1796875" style="13" customWidth="1"/>
    <col min="390" max="390" width="4.7265625" style="13" customWidth="1"/>
    <col min="391" max="391" width="0.54296875" style="13" customWidth="1"/>
    <col min="392" max="392" width="11.7265625" style="13" customWidth="1"/>
    <col min="393" max="393" width="0.54296875" style="13" customWidth="1"/>
    <col min="394" max="394" width="11.7265625" style="13" customWidth="1"/>
    <col min="395" max="395" width="0.54296875" style="13" customWidth="1"/>
    <col min="396" max="396" width="11.7265625" style="13" customWidth="1"/>
    <col min="397" max="397" width="0.54296875" style="13" customWidth="1"/>
    <col min="398" max="398" width="11.7265625" style="13" customWidth="1"/>
    <col min="399" max="400" width="8.1796875" style="13"/>
    <col min="401" max="401" width="13" style="13" bestFit="1" customWidth="1"/>
    <col min="402" max="402" width="16" style="13" bestFit="1" customWidth="1"/>
    <col min="403" max="403" width="8.1796875" style="13"/>
    <col min="404" max="404" width="12.1796875" style="13" bestFit="1" customWidth="1"/>
    <col min="405" max="405" width="14.7265625" style="13" bestFit="1" customWidth="1"/>
    <col min="406" max="644" width="8.1796875" style="13"/>
    <col min="645" max="645" width="33.1796875" style="13" customWidth="1"/>
    <col min="646" max="646" width="4.7265625" style="13" customWidth="1"/>
    <col min="647" max="647" width="0.54296875" style="13" customWidth="1"/>
    <col min="648" max="648" width="11.7265625" style="13" customWidth="1"/>
    <col min="649" max="649" width="0.54296875" style="13" customWidth="1"/>
    <col min="650" max="650" width="11.7265625" style="13" customWidth="1"/>
    <col min="651" max="651" width="0.54296875" style="13" customWidth="1"/>
    <col min="652" max="652" width="11.7265625" style="13" customWidth="1"/>
    <col min="653" max="653" width="0.54296875" style="13" customWidth="1"/>
    <col min="654" max="654" width="11.7265625" style="13" customWidth="1"/>
    <col min="655" max="656" width="8.1796875" style="13"/>
    <col min="657" max="657" width="13" style="13" bestFit="1" customWidth="1"/>
    <col min="658" max="658" width="16" style="13" bestFit="1" customWidth="1"/>
    <col min="659" max="659" width="8.1796875" style="13"/>
    <col min="660" max="660" width="12.1796875" style="13" bestFit="1" customWidth="1"/>
    <col min="661" max="661" width="14.7265625" style="13" bestFit="1" customWidth="1"/>
    <col min="662" max="900" width="8.1796875" style="13"/>
    <col min="901" max="901" width="33.1796875" style="13" customWidth="1"/>
    <col min="902" max="902" width="4.7265625" style="13" customWidth="1"/>
    <col min="903" max="903" width="0.54296875" style="13" customWidth="1"/>
    <col min="904" max="904" width="11.7265625" style="13" customWidth="1"/>
    <col min="905" max="905" width="0.54296875" style="13" customWidth="1"/>
    <col min="906" max="906" width="11.7265625" style="13" customWidth="1"/>
    <col min="907" max="907" width="0.54296875" style="13" customWidth="1"/>
    <col min="908" max="908" width="11.7265625" style="13" customWidth="1"/>
    <col min="909" max="909" width="0.54296875" style="13" customWidth="1"/>
    <col min="910" max="910" width="11.7265625" style="13" customWidth="1"/>
    <col min="911" max="912" width="8.1796875" style="13"/>
    <col min="913" max="913" width="13" style="13" bestFit="1" customWidth="1"/>
    <col min="914" max="914" width="16" style="13" bestFit="1" customWidth="1"/>
    <col min="915" max="915" width="8.1796875" style="13"/>
    <col min="916" max="916" width="12.1796875" style="13" bestFit="1" customWidth="1"/>
    <col min="917" max="917" width="14.7265625" style="13" bestFit="1" customWidth="1"/>
    <col min="918" max="1156" width="8.1796875" style="13"/>
    <col min="1157" max="1157" width="33.1796875" style="13" customWidth="1"/>
    <col min="1158" max="1158" width="4.7265625" style="13" customWidth="1"/>
    <col min="1159" max="1159" width="0.54296875" style="13" customWidth="1"/>
    <col min="1160" max="1160" width="11.7265625" style="13" customWidth="1"/>
    <col min="1161" max="1161" width="0.54296875" style="13" customWidth="1"/>
    <col min="1162" max="1162" width="11.7265625" style="13" customWidth="1"/>
    <col min="1163" max="1163" width="0.54296875" style="13" customWidth="1"/>
    <col min="1164" max="1164" width="11.7265625" style="13" customWidth="1"/>
    <col min="1165" max="1165" width="0.54296875" style="13" customWidth="1"/>
    <col min="1166" max="1166" width="11.7265625" style="13" customWidth="1"/>
    <col min="1167" max="1168" width="8.1796875" style="13"/>
    <col min="1169" max="1169" width="13" style="13" bestFit="1" customWidth="1"/>
    <col min="1170" max="1170" width="16" style="13" bestFit="1" customWidth="1"/>
    <col min="1171" max="1171" width="8.1796875" style="13"/>
    <col min="1172" max="1172" width="12.1796875" style="13" bestFit="1" customWidth="1"/>
    <col min="1173" max="1173" width="14.7265625" style="13" bestFit="1" customWidth="1"/>
    <col min="1174" max="1412" width="8.1796875" style="13"/>
    <col min="1413" max="1413" width="33.1796875" style="13" customWidth="1"/>
    <col min="1414" max="1414" width="4.7265625" style="13" customWidth="1"/>
    <col min="1415" max="1415" width="0.54296875" style="13" customWidth="1"/>
    <col min="1416" max="1416" width="11.7265625" style="13" customWidth="1"/>
    <col min="1417" max="1417" width="0.54296875" style="13" customWidth="1"/>
    <col min="1418" max="1418" width="11.7265625" style="13" customWidth="1"/>
    <col min="1419" max="1419" width="0.54296875" style="13" customWidth="1"/>
    <col min="1420" max="1420" width="11.7265625" style="13" customWidth="1"/>
    <col min="1421" max="1421" width="0.54296875" style="13" customWidth="1"/>
    <col min="1422" max="1422" width="11.7265625" style="13" customWidth="1"/>
    <col min="1423" max="1424" width="8.1796875" style="13"/>
    <col min="1425" max="1425" width="13" style="13" bestFit="1" customWidth="1"/>
    <col min="1426" max="1426" width="16" style="13" bestFit="1" customWidth="1"/>
    <col min="1427" max="1427" width="8.1796875" style="13"/>
    <col min="1428" max="1428" width="12.1796875" style="13" bestFit="1" customWidth="1"/>
    <col min="1429" max="1429" width="14.7265625" style="13" bestFit="1" customWidth="1"/>
    <col min="1430" max="1668" width="8.1796875" style="13"/>
    <col min="1669" max="1669" width="33.1796875" style="13" customWidth="1"/>
    <col min="1670" max="1670" width="4.7265625" style="13" customWidth="1"/>
    <col min="1671" max="1671" width="0.54296875" style="13" customWidth="1"/>
    <col min="1672" max="1672" width="11.7265625" style="13" customWidth="1"/>
    <col min="1673" max="1673" width="0.54296875" style="13" customWidth="1"/>
    <col min="1674" max="1674" width="11.7265625" style="13" customWidth="1"/>
    <col min="1675" max="1675" width="0.54296875" style="13" customWidth="1"/>
    <col min="1676" max="1676" width="11.7265625" style="13" customWidth="1"/>
    <col min="1677" max="1677" width="0.54296875" style="13" customWidth="1"/>
    <col min="1678" max="1678" width="11.7265625" style="13" customWidth="1"/>
    <col min="1679" max="1680" width="8.1796875" style="13"/>
    <col min="1681" max="1681" width="13" style="13" bestFit="1" customWidth="1"/>
    <col min="1682" max="1682" width="16" style="13" bestFit="1" customWidth="1"/>
    <col min="1683" max="1683" width="8.1796875" style="13"/>
    <col min="1684" max="1684" width="12.1796875" style="13" bestFit="1" customWidth="1"/>
    <col min="1685" max="1685" width="14.7265625" style="13" bestFit="1" customWidth="1"/>
    <col min="1686" max="1924" width="8.1796875" style="13"/>
    <col min="1925" max="1925" width="33.1796875" style="13" customWidth="1"/>
    <col min="1926" max="1926" width="4.7265625" style="13" customWidth="1"/>
    <col min="1927" max="1927" width="0.54296875" style="13" customWidth="1"/>
    <col min="1928" max="1928" width="11.7265625" style="13" customWidth="1"/>
    <col min="1929" max="1929" width="0.54296875" style="13" customWidth="1"/>
    <col min="1930" max="1930" width="11.7265625" style="13" customWidth="1"/>
    <col min="1931" max="1931" width="0.54296875" style="13" customWidth="1"/>
    <col min="1932" max="1932" width="11.7265625" style="13" customWidth="1"/>
    <col min="1933" max="1933" width="0.54296875" style="13" customWidth="1"/>
    <col min="1934" max="1934" width="11.7265625" style="13" customWidth="1"/>
    <col min="1935" max="1936" width="8.1796875" style="13"/>
    <col min="1937" max="1937" width="13" style="13" bestFit="1" customWidth="1"/>
    <col min="1938" max="1938" width="16" style="13" bestFit="1" customWidth="1"/>
    <col min="1939" max="1939" width="8.1796875" style="13"/>
    <col min="1940" max="1940" width="12.1796875" style="13" bestFit="1" customWidth="1"/>
    <col min="1941" max="1941" width="14.7265625" style="13" bestFit="1" customWidth="1"/>
    <col min="1942" max="2180" width="8.1796875" style="13"/>
    <col min="2181" max="2181" width="33.1796875" style="13" customWidth="1"/>
    <col min="2182" max="2182" width="4.7265625" style="13" customWidth="1"/>
    <col min="2183" max="2183" width="0.54296875" style="13" customWidth="1"/>
    <col min="2184" max="2184" width="11.7265625" style="13" customWidth="1"/>
    <col min="2185" max="2185" width="0.54296875" style="13" customWidth="1"/>
    <col min="2186" max="2186" width="11.7265625" style="13" customWidth="1"/>
    <col min="2187" max="2187" width="0.54296875" style="13" customWidth="1"/>
    <col min="2188" max="2188" width="11.7265625" style="13" customWidth="1"/>
    <col min="2189" max="2189" width="0.54296875" style="13" customWidth="1"/>
    <col min="2190" max="2190" width="11.7265625" style="13" customWidth="1"/>
    <col min="2191" max="2192" width="8.1796875" style="13"/>
    <col min="2193" max="2193" width="13" style="13" bestFit="1" customWidth="1"/>
    <col min="2194" max="2194" width="16" style="13" bestFit="1" customWidth="1"/>
    <col min="2195" max="2195" width="8.1796875" style="13"/>
    <col min="2196" max="2196" width="12.1796875" style="13" bestFit="1" customWidth="1"/>
    <col min="2197" max="2197" width="14.7265625" style="13" bestFit="1" customWidth="1"/>
    <col min="2198" max="2436" width="8.1796875" style="13"/>
    <col min="2437" max="2437" width="33.1796875" style="13" customWidth="1"/>
    <col min="2438" max="2438" width="4.7265625" style="13" customWidth="1"/>
    <col min="2439" max="2439" width="0.54296875" style="13" customWidth="1"/>
    <col min="2440" max="2440" width="11.7265625" style="13" customWidth="1"/>
    <col min="2441" max="2441" width="0.54296875" style="13" customWidth="1"/>
    <col min="2442" max="2442" width="11.7265625" style="13" customWidth="1"/>
    <col min="2443" max="2443" width="0.54296875" style="13" customWidth="1"/>
    <col min="2444" max="2444" width="11.7265625" style="13" customWidth="1"/>
    <col min="2445" max="2445" width="0.54296875" style="13" customWidth="1"/>
    <col min="2446" max="2446" width="11.7265625" style="13" customWidth="1"/>
    <col min="2447" max="2448" width="8.1796875" style="13"/>
    <col min="2449" max="2449" width="13" style="13" bestFit="1" customWidth="1"/>
    <col min="2450" max="2450" width="16" style="13" bestFit="1" customWidth="1"/>
    <col min="2451" max="2451" width="8.1796875" style="13"/>
    <col min="2452" max="2452" width="12.1796875" style="13" bestFit="1" customWidth="1"/>
    <col min="2453" max="2453" width="14.7265625" style="13" bestFit="1" customWidth="1"/>
    <col min="2454" max="2692" width="8.1796875" style="13"/>
    <col min="2693" max="2693" width="33.1796875" style="13" customWidth="1"/>
    <col min="2694" max="2694" width="4.7265625" style="13" customWidth="1"/>
    <col min="2695" max="2695" width="0.54296875" style="13" customWidth="1"/>
    <col min="2696" max="2696" width="11.7265625" style="13" customWidth="1"/>
    <col min="2697" max="2697" width="0.54296875" style="13" customWidth="1"/>
    <col min="2698" max="2698" width="11.7265625" style="13" customWidth="1"/>
    <col min="2699" max="2699" width="0.54296875" style="13" customWidth="1"/>
    <col min="2700" max="2700" width="11.7265625" style="13" customWidth="1"/>
    <col min="2701" max="2701" width="0.54296875" style="13" customWidth="1"/>
    <col min="2702" max="2702" width="11.7265625" style="13" customWidth="1"/>
    <col min="2703" max="2704" width="8.1796875" style="13"/>
    <col min="2705" max="2705" width="13" style="13" bestFit="1" customWidth="1"/>
    <col min="2706" max="2706" width="16" style="13" bestFit="1" customWidth="1"/>
    <col min="2707" max="2707" width="8.1796875" style="13"/>
    <col min="2708" max="2708" width="12.1796875" style="13" bestFit="1" customWidth="1"/>
    <col min="2709" max="2709" width="14.7265625" style="13" bestFit="1" customWidth="1"/>
    <col min="2710" max="2948" width="8.1796875" style="13"/>
    <col min="2949" max="2949" width="33.1796875" style="13" customWidth="1"/>
    <col min="2950" max="2950" width="4.7265625" style="13" customWidth="1"/>
    <col min="2951" max="2951" width="0.54296875" style="13" customWidth="1"/>
    <col min="2952" max="2952" width="11.7265625" style="13" customWidth="1"/>
    <col min="2953" max="2953" width="0.54296875" style="13" customWidth="1"/>
    <col min="2954" max="2954" width="11.7265625" style="13" customWidth="1"/>
    <col min="2955" max="2955" width="0.54296875" style="13" customWidth="1"/>
    <col min="2956" max="2956" width="11.7265625" style="13" customWidth="1"/>
    <col min="2957" max="2957" width="0.54296875" style="13" customWidth="1"/>
    <col min="2958" max="2958" width="11.7265625" style="13" customWidth="1"/>
    <col min="2959" max="2960" width="8.1796875" style="13"/>
    <col min="2961" max="2961" width="13" style="13" bestFit="1" customWidth="1"/>
    <col min="2962" max="2962" width="16" style="13" bestFit="1" customWidth="1"/>
    <col min="2963" max="2963" width="8.1796875" style="13"/>
    <col min="2964" max="2964" width="12.1796875" style="13" bestFit="1" customWidth="1"/>
    <col min="2965" max="2965" width="14.7265625" style="13" bestFit="1" customWidth="1"/>
    <col min="2966" max="3204" width="8.1796875" style="13"/>
    <col min="3205" max="3205" width="33.1796875" style="13" customWidth="1"/>
    <col min="3206" max="3206" width="4.7265625" style="13" customWidth="1"/>
    <col min="3207" max="3207" width="0.54296875" style="13" customWidth="1"/>
    <col min="3208" max="3208" width="11.7265625" style="13" customWidth="1"/>
    <col min="3209" max="3209" width="0.54296875" style="13" customWidth="1"/>
    <col min="3210" max="3210" width="11.7265625" style="13" customWidth="1"/>
    <col min="3211" max="3211" width="0.54296875" style="13" customWidth="1"/>
    <col min="3212" max="3212" width="11.7265625" style="13" customWidth="1"/>
    <col min="3213" max="3213" width="0.54296875" style="13" customWidth="1"/>
    <col min="3214" max="3214" width="11.7265625" style="13" customWidth="1"/>
    <col min="3215" max="3216" width="8.1796875" style="13"/>
    <col min="3217" max="3217" width="13" style="13" bestFit="1" customWidth="1"/>
    <col min="3218" max="3218" width="16" style="13" bestFit="1" customWidth="1"/>
    <col min="3219" max="3219" width="8.1796875" style="13"/>
    <col min="3220" max="3220" width="12.1796875" style="13" bestFit="1" customWidth="1"/>
    <col min="3221" max="3221" width="14.7265625" style="13" bestFit="1" customWidth="1"/>
    <col min="3222" max="3460" width="8.1796875" style="13"/>
    <col min="3461" max="3461" width="33.1796875" style="13" customWidth="1"/>
    <col min="3462" max="3462" width="4.7265625" style="13" customWidth="1"/>
    <col min="3463" max="3463" width="0.54296875" style="13" customWidth="1"/>
    <col min="3464" max="3464" width="11.7265625" style="13" customWidth="1"/>
    <col min="3465" max="3465" width="0.54296875" style="13" customWidth="1"/>
    <col min="3466" max="3466" width="11.7265625" style="13" customWidth="1"/>
    <col min="3467" max="3467" width="0.54296875" style="13" customWidth="1"/>
    <col min="3468" max="3468" width="11.7265625" style="13" customWidth="1"/>
    <col min="3469" max="3469" width="0.54296875" style="13" customWidth="1"/>
    <col min="3470" max="3470" width="11.7265625" style="13" customWidth="1"/>
    <col min="3471" max="3472" width="8.1796875" style="13"/>
    <col min="3473" max="3473" width="13" style="13" bestFit="1" customWidth="1"/>
    <col min="3474" max="3474" width="16" style="13" bestFit="1" customWidth="1"/>
    <col min="3475" max="3475" width="8.1796875" style="13"/>
    <col min="3476" max="3476" width="12.1796875" style="13" bestFit="1" customWidth="1"/>
    <col min="3477" max="3477" width="14.7265625" style="13" bestFit="1" customWidth="1"/>
    <col min="3478" max="3716" width="8.1796875" style="13"/>
    <col min="3717" max="3717" width="33.1796875" style="13" customWidth="1"/>
    <col min="3718" max="3718" width="4.7265625" style="13" customWidth="1"/>
    <col min="3719" max="3719" width="0.54296875" style="13" customWidth="1"/>
    <col min="3720" max="3720" width="11.7265625" style="13" customWidth="1"/>
    <col min="3721" max="3721" width="0.54296875" style="13" customWidth="1"/>
    <col min="3722" max="3722" width="11.7265625" style="13" customWidth="1"/>
    <col min="3723" max="3723" width="0.54296875" style="13" customWidth="1"/>
    <col min="3724" max="3724" width="11.7265625" style="13" customWidth="1"/>
    <col min="3725" max="3725" width="0.54296875" style="13" customWidth="1"/>
    <col min="3726" max="3726" width="11.7265625" style="13" customWidth="1"/>
    <col min="3727" max="3728" width="8.1796875" style="13"/>
    <col min="3729" max="3729" width="13" style="13" bestFit="1" customWidth="1"/>
    <col min="3730" max="3730" width="16" style="13" bestFit="1" customWidth="1"/>
    <col min="3731" max="3731" width="8.1796875" style="13"/>
    <col min="3732" max="3732" width="12.1796875" style="13" bestFit="1" customWidth="1"/>
    <col min="3733" max="3733" width="14.7265625" style="13" bestFit="1" customWidth="1"/>
    <col min="3734" max="3972" width="8.1796875" style="13"/>
    <col min="3973" max="3973" width="33.1796875" style="13" customWidth="1"/>
    <col min="3974" max="3974" width="4.7265625" style="13" customWidth="1"/>
    <col min="3975" max="3975" width="0.54296875" style="13" customWidth="1"/>
    <col min="3976" max="3976" width="11.7265625" style="13" customWidth="1"/>
    <col min="3977" max="3977" width="0.54296875" style="13" customWidth="1"/>
    <col min="3978" max="3978" width="11.7265625" style="13" customWidth="1"/>
    <col min="3979" max="3979" width="0.54296875" style="13" customWidth="1"/>
    <col min="3980" max="3980" width="11.7265625" style="13" customWidth="1"/>
    <col min="3981" max="3981" width="0.54296875" style="13" customWidth="1"/>
    <col min="3982" max="3982" width="11.7265625" style="13" customWidth="1"/>
    <col min="3983" max="3984" width="8.1796875" style="13"/>
    <col min="3985" max="3985" width="13" style="13" bestFit="1" customWidth="1"/>
    <col min="3986" max="3986" width="16" style="13" bestFit="1" customWidth="1"/>
    <col min="3987" max="3987" width="8.1796875" style="13"/>
    <col min="3988" max="3988" width="12.1796875" style="13" bestFit="1" customWidth="1"/>
    <col min="3989" max="3989" width="14.7265625" style="13" bestFit="1" customWidth="1"/>
    <col min="3990" max="4228" width="8.1796875" style="13"/>
    <col min="4229" max="4229" width="33.1796875" style="13" customWidth="1"/>
    <col min="4230" max="4230" width="4.7265625" style="13" customWidth="1"/>
    <col min="4231" max="4231" width="0.54296875" style="13" customWidth="1"/>
    <col min="4232" max="4232" width="11.7265625" style="13" customWidth="1"/>
    <col min="4233" max="4233" width="0.54296875" style="13" customWidth="1"/>
    <col min="4234" max="4234" width="11.7265625" style="13" customWidth="1"/>
    <col min="4235" max="4235" width="0.54296875" style="13" customWidth="1"/>
    <col min="4236" max="4236" width="11.7265625" style="13" customWidth="1"/>
    <col min="4237" max="4237" width="0.54296875" style="13" customWidth="1"/>
    <col min="4238" max="4238" width="11.7265625" style="13" customWidth="1"/>
    <col min="4239" max="4240" width="8.1796875" style="13"/>
    <col min="4241" max="4241" width="13" style="13" bestFit="1" customWidth="1"/>
    <col min="4242" max="4242" width="16" style="13" bestFit="1" customWidth="1"/>
    <col min="4243" max="4243" width="8.1796875" style="13"/>
    <col min="4244" max="4244" width="12.1796875" style="13" bestFit="1" customWidth="1"/>
    <col min="4245" max="4245" width="14.7265625" style="13" bestFit="1" customWidth="1"/>
    <col min="4246" max="4484" width="8.1796875" style="13"/>
    <col min="4485" max="4485" width="33.1796875" style="13" customWidth="1"/>
    <col min="4486" max="4486" width="4.7265625" style="13" customWidth="1"/>
    <col min="4487" max="4487" width="0.54296875" style="13" customWidth="1"/>
    <col min="4488" max="4488" width="11.7265625" style="13" customWidth="1"/>
    <col min="4489" max="4489" width="0.54296875" style="13" customWidth="1"/>
    <col min="4490" max="4490" width="11.7265625" style="13" customWidth="1"/>
    <col min="4491" max="4491" width="0.54296875" style="13" customWidth="1"/>
    <col min="4492" max="4492" width="11.7265625" style="13" customWidth="1"/>
    <col min="4493" max="4493" width="0.54296875" style="13" customWidth="1"/>
    <col min="4494" max="4494" width="11.7265625" style="13" customWidth="1"/>
    <col min="4495" max="4496" width="8.1796875" style="13"/>
    <col min="4497" max="4497" width="13" style="13" bestFit="1" customWidth="1"/>
    <col min="4498" max="4498" width="16" style="13" bestFit="1" customWidth="1"/>
    <col min="4499" max="4499" width="8.1796875" style="13"/>
    <col min="4500" max="4500" width="12.1796875" style="13" bestFit="1" customWidth="1"/>
    <col min="4501" max="4501" width="14.7265625" style="13" bestFit="1" customWidth="1"/>
    <col min="4502" max="4740" width="8.1796875" style="13"/>
    <col min="4741" max="4741" width="33.1796875" style="13" customWidth="1"/>
    <col min="4742" max="4742" width="4.7265625" style="13" customWidth="1"/>
    <col min="4743" max="4743" width="0.54296875" style="13" customWidth="1"/>
    <col min="4744" max="4744" width="11.7265625" style="13" customWidth="1"/>
    <col min="4745" max="4745" width="0.54296875" style="13" customWidth="1"/>
    <col min="4746" max="4746" width="11.7265625" style="13" customWidth="1"/>
    <col min="4747" max="4747" width="0.54296875" style="13" customWidth="1"/>
    <col min="4748" max="4748" width="11.7265625" style="13" customWidth="1"/>
    <col min="4749" max="4749" width="0.54296875" style="13" customWidth="1"/>
    <col min="4750" max="4750" width="11.7265625" style="13" customWidth="1"/>
    <col min="4751" max="4752" width="8.1796875" style="13"/>
    <col min="4753" max="4753" width="13" style="13" bestFit="1" customWidth="1"/>
    <col min="4754" max="4754" width="16" style="13" bestFit="1" customWidth="1"/>
    <col min="4755" max="4755" width="8.1796875" style="13"/>
    <col min="4756" max="4756" width="12.1796875" style="13" bestFit="1" customWidth="1"/>
    <col min="4757" max="4757" width="14.7265625" style="13" bestFit="1" customWidth="1"/>
    <col min="4758" max="4996" width="8.1796875" style="13"/>
    <col min="4997" max="4997" width="33.1796875" style="13" customWidth="1"/>
    <col min="4998" max="4998" width="4.7265625" style="13" customWidth="1"/>
    <col min="4999" max="4999" width="0.54296875" style="13" customWidth="1"/>
    <col min="5000" max="5000" width="11.7265625" style="13" customWidth="1"/>
    <col min="5001" max="5001" width="0.54296875" style="13" customWidth="1"/>
    <col min="5002" max="5002" width="11.7265625" style="13" customWidth="1"/>
    <col min="5003" max="5003" width="0.54296875" style="13" customWidth="1"/>
    <col min="5004" max="5004" width="11.7265625" style="13" customWidth="1"/>
    <col min="5005" max="5005" width="0.54296875" style="13" customWidth="1"/>
    <col min="5006" max="5006" width="11.7265625" style="13" customWidth="1"/>
    <col min="5007" max="5008" width="8.1796875" style="13"/>
    <col min="5009" max="5009" width="13" style="13" bestFit="1" customWidth="1"/>
    <col min="5010" max="5010" width="16" style="13" bestFit="1" customWidth="1"/>
    <col min="5011" max="5011" width="8.1796875" style="13"/>
    <col min="5012" max="5012" width="12.1796875" style="13" bestFit="1" customWidth="1"/>
    <col min="5013" max="5013" width="14.7265625" style="13" bestFit="1" customWidth="1"/>
    <col min="5014" max="5252" width="8.1796875" style="13"/>
    <col min="5253" max="5253" width="33.1796875" style="13" customWidth="1"/>
    <col min="5254" max="5254" width="4.7265625" style="13" customWidth="1"/>
    <col min="5255" max="5255" width="0.54296875" style="13" customWidth="1"/>
    <col min="5256" max="5256" width="11.7265625" style="13" customWidth="1"/>
    <col min="5257" max="5257" width="0.54296875" style="13" customWidth="1"/>
    <col min="5258" max="5258" width="11.7265625" style="13" customWidth="1"/>
    <col min="5259" max="5259" width="0.54296875" style="13" customWidth="1"/>
    <col min="5260" max="5260" width="11.7265625" style="13" customWidth="1"/>
    <col min="5261" max="5261" width="0.54296875" style="13" customWidth="1"/>
    <col min="5262" max="5262" width="11.7265625" style="13" customWidth="1"/>
    <col min="5263" max="5264" width="8.1796875" style="13"/>
    <col min="5265" max="5265" width="13" style="13" bestFit="1" customWidth="1"/>
    <col min="5266" max="5266" width="16" style="13" bestFit="1" customWidth="1"/>
    <col min="5267" max="5267" width="8.1796875" style="13"/>
    <col min="5268" max="5268" width="12.1796875" style="13" bestFit="1" customWidth="1"/>
    <col min="5269" max="5269" width="14.7265625" style="13" bestFit="1" customWidth="1"/>
    <col min="5270" max="5508" width="8.1796875" style="13"/>
    <col min="5509" max="5509" width="33.1796875" style="13" customWidth="1"/>
    <col min="5510" max="5510" width="4.7265625" style="13" customWidth="1"/>
    <col min="5511" max="5511" width="0.54296875" style="13" customWidth="1"/>
    <col min="5512" max="5512" width="11.7265625" style="13" customWidth="1"/>
    <col min="5513" max="5513" width="0.54296875" style="13" customWidth="1"/>
    <col min="5514" max="5514" width="11.7265625" style="13" customWidth="1"/>
    <col min="5515" max="5515" width="0.54296875" style="13" customWidth="1"/>
    <col min="5516" max="5516" width="11.7265625" style="13" customWidth="1"/>
    <col min="5517" max="5517" width="0.54296875" style="13" customWidth="1"/>
    <col min="5518" max="5518" width="11.7265625" style="13" customWidth="1"/>
    <col min="5519" max="5520" width="8.1796875" style="13"/>
    <col min="5521" max="5521" width="13" style="13" bestFit="1" customWidth="1"/>
    <col min="5522" max="5522" width="16" style="13" bestFit="1" customWidth="1"/>
    <col min="5523" max="5523" width="8.1796875" style="13"/>
    <col min="5524" max="5524" width="12.1796875" style="13" bestFit="1" customWidth="1"/>
    <col min="5525" max="5525" width="14.7265625" style="13" bestFit="1" customWidth="1"/>
    <col min="5526" max="5764" width="8.1796875" style="13"/>
    <col min="5765" max="5765" width="33.1796875" style="13" customWidth="1"/>
    <col min="5766" max="5766" width="4.7265625" style="13" customWidth="1"/>
    <col min="5767" max="5767" width="0.54296875" style="13" customWidth="1"/>
    <col min="5768" max="5768" width="11.7265625" style="13" customWidth="1"/>
    <col min="5769" max="5769" width="0.54296875" style="13" customWidth="1"/>
    <col min="5770" max="5770" width="11.7265625" style="13" customWidth="1"/>
    <col min="5771" max="5771" width="0.54296875" style="13" customWidth="1"/>
    <col min="5772" max="5772" width="11.7265625" style="13" customWidth="1"/>
    <col min="5773" max="5773" width="0.54296875" style="13" customWidth="1"/>
    <col min="5774" max="5774" width="11.7265625" style="13" customWidth="1"/>
    <col min="5775" max="5776" width="8.1796875" style="13"/>
    <col min="5777" max="5777" width="13" style="13" bestFit="1" customWidth="1"/>
    <col min="5778" max="5778" width="16" style="13" bestFit="1" customWidth="1"/>
    <col min="5779" max="5779" width="8.1796875" style="13"/>
    <col min="5780" max="5780" width="12.1796875" style="13" bestFit="1" customWidth="1"/>
    <col min="5781" max="5781" width="14.7265625" style="13" bestFit="1" customWidth="1"/>
    <col min="5782" max="6020" width="8.1796875" style="13"/>
    <col min="6021" max="6021" width="33.1796875" style="13" customWidth="1"/>
    <col min="6022" max="6022" width="4.7265625" style="13" customWidth="1"/>
    <col min="6023" max="6023" width="0.54296875" style="13" customWidth="1"/>
    <col min="6024" max="6024" width="11.7265625" style="13" customWidth="1"/>
    <col min="6025" max="6025" width="0.54296875" style="13" customWidth="1"/>
    <col min="6026" max="6026" width="11.7265625" style="13" customWidth="1"/>
    <col min="6027" max="6027" width="0.54296875" style="13" customWidth="1"/>
    <col min="6028" max="6028" width="11.7265625" style="13" customWidth="1"/>
    <col min="6029" max="6029" width="0.54296875" style="13" customWidth="1"/>
    <col min="6030" max="6030" width="11.7265625" style="13" customWidth="1"/>
    <col min="6031" max="6032" width="8.1796875" style="13"/>
    <col min="6033" max="6033" width="13" style="13" bestFit="1" customWidth="1"/>
    <col min="6034" max="6034" width="16" style="13" bestFit="1" customWidth="1"/>
    <col min="6035" max="6035" width="8.1796875" style="13"/>
    <col min="6036" max="6036" width="12.1796875" style="13" bestFit="1" customWidth="1"/>
    <col min="6037" max="6037" width="14.7265625" style="13" bestFit="1" customWidth="1"/>
    <col min="6038" max="6276" width="8.1796875" style="13"/>
    <col min="6277" max="6277" width="33.1796875" style="13" customWidth="1"/>
    <col min="6278" max="6278" width="4.7265625" style="13" customWidth="1"/>
    <col min="6279" max="6279" width="0.54296875" style="13" customWidth="1"/>
    <col min="6280" max="6280" width="11.7265625" style="13" customWidth="1"/>
    <col min="6281" max="6281" width="0.54296875" style="13" customWidth="1"/>
    <col min="6282" max="6282" width="11.7265625" style="13" customWidth="1"/>
    <col min="6283" max="6283" width="0.54296875" style="13" customWidth="1"/>
    <col min="6284" max="6284" width="11.7265625" style="13" customWidth="1"/>
    <col min="6285" max="6285" width="0.54296875" style="13" customWidth="1"/>
    <col min="6286" max="6286" width="11.7265625" style="13" customWidth="1"/>
    <col min="6287" max="6288" width="8.1796875" style="13"/>
    <col min="6289" max="6289" width="13" style="13" bestFit="1" customWidth="1"/>
    <col min="6290" max="6290" width="16" style="13" bestFit="1" customWidth="1"/>
    <col min="6291" max="6291" width="8.1796875" style="13"/>
    <col min="6292" max="6292" width="12.1796875" style="13" bestFit="1" customWidth="1"/>
    <col min="6293" max="6293" width="14.7265625" style="13" bestFit="1" customWidth="1"/>
    <col min="6294" max="6532" width="8.1796875" style="13"/>
    <col min="6533" max="6533" width="33.1796875" style="13" customWidth="1"/>
    <col min="6534" max="6534" width="4.7265625" style="13" customWidth="1"/>
    <col min="6535" max="6535" width="0.54296875" style="13" customWidth="1"/>
    <col min="6536" max="6536" width="11.7265625" style="13" customWidth="1"/>
    <col min="6537" max="6537" width="0.54296875" style="13" customWidth="1"/>
    <col min="6538" max="6538" width="11.7265625" style="13" customWidth="1"/>
    <col min="6539" max="6539" width="0.54296875" style="13" customWidth="1"/>
    <col min="6540" max="6540" width="11.7265625" style="13" customWidth="1"/>
    <col min="6541" max="6541" width="0.54296875" style="13" customWidth="1"/>
    <col min="6542" max="6542" width="11.7265625" style="13" customWidth="1"/>
    <col min="6543" max="6544" width="8.1796875" style="13"/>
    <col min="6545" max="6545" width="13" style="13" bestFit="1" customWidth="1"/>
    <col min="6546" max="6546" width="16" style="13" bestFit="1" customWidth="1"/>
    <col min="6547" max="6547" width="8.1796875" style="13"/>
    <col min="6548" max="6548" width="12.1796875" style="13" bestFit="1" customWidth="1"/>
    <col min="6549" max="6549" width="14.7265625" style="13" bestFit="1" customWidth="1"/>
    <col min="6550" max="6788" width="8.1796875" style="13"/>
    <col min="6789" max="6789" width="33.1796875" style="13" customWidth="1"/>
    <col min="6790" max="6790" width="4.7265625" style="13" customWidth="1"/>
    <col min="6791" max="6791" width="0.54296875" style="13" customWidth="1"/>
    <col min="6792" max="6792" width="11.7265625" style="13" customWidth="1"/>
    <col min="6793" max="6793" width="0.54296875" style="13" customWidth="1"/>
    <col min="6794" max="6794" width="11.7265625" style="13" customWidth="1"/>
    <col min="6795" max="6795" width="0.54296875" style="13" customWidth="1"/>
    <col min="6796" max="6796" width="11.7265625" style="13" customWidth="1"/>
    <col min="6797" max="6797" width="0.54296875" style="13" customWidth="1"/>
    <col min="6798" max="6798" width="11.7265625" style="13" customWidth="1"/>
    <col min="6799" max="6800" width="8.1796875" style="13"/>
    <col min="6801" max="6801" width="13" style="13" bestFit="1" customWidth="1"/>
    <col min="6802" max="6802" width="16" style="13" bestFit="1" customWidth="1"/>
    <col min="6803" max="6803" width="8.1796875" style="13"/>
    <col min="6804" max="6804" width="12.1796875" style="13" bestFit="1" customWidth="1"/>
    <col min="6805" max="6805" width="14.7265625" style="13" bestFit="1" customWidth="1"/>
    <col min="6806" max="7044" width="8.1796875" style="13"/>
    <col min="7045" max="7045" width="33.1796875" style="13" customWidth="1"/>
    <col min="7046" max="7046" width="4.7265625" style="13" customWidth="1"/>
    <col min="7047" max="7047" width="0.54296875" style="13" customWidth="1"/>
    <col min="7048" max="7048" width="11.7265625" style="13" customWidth="1"/>
    <col min="7049" max="7049" width="0.54296875" style="13" customWidth="1"/>
    <col min="7050" max="7050" width="11.7265625" style="13" customWidth="1"/>
    <col min="7051" max="7051" width="0.54296875" style="13" customWidth="1"/>
    <col min="7052" max="7052" width="11.7265625" style="13" customWidth="1"/>
    <col min="7053" max="7053" width="0.54296875" style="13" customWidth="1"/>
    <col min="7054" max="7054" width="11.7265625" style="13" customWidth="1"/>
    <col min="7055" max="7056" width="8.1796875" style="13"/>
    <col min="7057" max="7057" width="13" style="13" bestFit="1" customWidth="1"/>
    <col min="7058" max="7058" width="16" style="13" bestFit="1" customWidth="1"/>
    <col min="7059" max="7059" width="8.1796875" style="13"/>
    <col min="7060" max="7060" width="12.1796875" style="13" bestFit="1" customWidth="1"/>
    <col min="7061" max="7061" width="14.7265625" style="13" bestFit="1" customWidth="1"/>
    <col min="7062" max="7300" width="8.1796875" style="13"/>
    <col min="7301" max="7301" width="33.1796875" style="13" customWidth="1"/>
    <col min="7302" max="7302" width="4.7265625" style="13" customWidth="1"/>
    <col min="7303" max="7303" width="0.54296875" style="13" customWidth="1"/>
    <col min="7304" max="7304" width="11.7265625" style="13" customWidth="1"/>
    <col min="7305" max="7305" width="0.54296875" style="13" customWidth="1"/>
    <col min="7306" max="7306" width="11.7265625" style="13" customWidth="1"/>
    <col min="7307" max="7307" width="0.54296875" style="13" customWidth="1"/>
    <col min="7308" max="7308" width="11.7265625" style="13" customWidth="1"/>
    <col min="7309" max="7309" width="0.54296875" style="13" customWidth="1"/>
    <col min="7310" max="7310" width="11.7265625" style="13" customWidth="1"/>
    <col min="7311" max="7312" width="8.1796875" style="13"/>
    <col min="7313" max="7313" width="13" style="13" bestFit="1" customWidth="1"/>
    <col min="7314" max="7314" width="16" style="13" bestFit="1" customWidth="1"/>
    <col min="7315" max="7315" width="8.1796875" style="13"/>
    <col min="7316" max="7316" width="12.1796875" style="13" bestFit="1" customWidth="1"/>
    <col min="7317" max="7317" width="14.7265625" style="13" bestFit="1" customWidth="1"/>
    <col min="7318" max="7556" width="8.1796875" style="13"/>
    <col min="7557" max="7557" width="33.1796875" style="13" customWidth="1"/>
    <col min="7558" max="7558" width="4.7265625" style="13" customWidth="1"/>
    <col min="7559" max="7559" width="0.54296875" style="13" customWidth="1"/>
    <col min="7560" max="7560" width="11.7265625" style="13" customWidth="1"/>
    <col min="7561" max="7561" width="0.54296875" style="13" customWidth="1"/>
    <col min="7562" max="7562" width="11.7265625" style="13" customWidth="1"/>
    <col min="7563" max="7563" width="0.54296875" style="13" customWidth="1"/>
    <col min="7564" max="7564" width="11.7265625" style="13" customWidth="1"/>
    <col min="7565" max="7565" width="0.54296875" style="13" customWidth="1"/>
    <col min="7566" max="7566" width="11.7265625" style="13" customWidth="1"/>
    <col min="7567" max="7568" width="8.1796875" style="13"/>
    <col min="7569" max="7569" width="13" style="13" bestFit="1" customWidth="1"/>
    <col min="7570" max="7570" width="16" style="13" bestFit="1" customWidth="1"/>
    <col min="7571" max="7571" width="8.1796875" style="13"/>
    <col min="7572" max="7572" width="12.1796875" style="13" bestFit="1" customWidth="1"/>
    <col min="7573" max="7573" width="14.7265625" style="13" bestFit="1" customWidth="1"/>
    <col min="7574" max="7812" width="8.1796875" style="13"/>
    <col min="7813" max="7813" width="33.1796875" style="13" customWidth="1"/>
    <col min="7814" max="7814" width="4.7265625" style="13" customWidth="1"/>
    <col min="7815" max="7815" width="0.54296875" style="13" customWidth="1"/>
    <col min="7816" max="7816" width="11.7265625" style="13" customWidth="1"/>
    <col min="7817" max="7817" width="0.54296875" style="13" customWidth="1"/>
    <col min="7818" max="7818" width="11.7265625" style="13" customWidth="1"/>
    <col min="7819" max="7819" width="0.54296875" style="13" customWidth="1"/>
    <col min="7820" max="7820" width="11.7265625" style="13" customWidth="1"/>
    <col min="7821" max="7821" width="0.54296875" style="13" customWidth="1"/>
    <col min="7822" max="7822" width="11.7265625" style="13" customWidth="1"/>
    <col min="7823" max="7824" width="8.1796875" style="13"/>
    <col min="7825" max="7825" width="13" style="13" bestFit="1" customWidth="1"/>
    <col min="7826" max="7826" width="16" style="13" bestFit="1" customWidth="1"/>
    <col min="7827" max="7827" width="8.1796875" style="13"/>
    <col min="7828" max="7828" width="12.1796875" style="13" bestFit="1" customWidth="1"/>
    <col min="7829" max="7829" width="14.7265625" style="13" bestFit="1" customWidth="1"/>
    <col min="7830" max="8068" width="8.1796875" style="13"/>
    <col min="8069" max="8069" width="33.1796875" style="13" customWidth="1"/>
    <col min="8070" max="8070" width="4.7265625" style="13" customWidth="1"/>
    <col min="8071" max="8071" width="0.54296875" style="13" customWidth="1"/>
    <col min="8072" max="8072" width="11.7265625" style="13" customWidth="1"/>
    <col min="8073" max="8073" width="0.54296875" style="13" customWidth="1"/>
    <col min="8074" max="8074" width="11.7265625" style="13" customWidth="1"/>
    <col min="8075" max="8075" width="0.54296875" style="13" customWidth="1"/>
    <col min="8076" max="8076" width="11.7265625" style="13" customWidth="1"/>
    <col min="8077" max="8077" width="0.54296875" style="13" customWidth="1"/>
    <col min="8078" max="8078" width="11.7265625" style="13" customWidth="1"/>
    <col min="8079" max="8080" width="8.1796875" style="13"/>
    <col min="8081" max="8081" width="13" style="13" bestFit="1" customWidth="1"/>
    <col min="8082" max="8082" width="16" style="13" bestFit="1" customWidth="1"/>
    <col min="8083" max="8083" width="8.1796875" style="13"/>
    <col min="8084" max="8084" width="12.1796875" style="13" bestFit="1" customWidth="1"/>
    <col min="8085" max="8085" width="14.7265625" style="13" bestFit="1" customWidth="1"/>
    <col min="8086" max="8324" width="8.1796875" style="13"/>
    <col min="8325" max="8325" width="33.1796875" style="13" customWidth="1"/>
    <col min="8326" max="8326" width="4.7265625" style="13" customWidth="1"/>
    <col min="8327" max="8327" width="0.54296875" style="13" customWidth="1"/>
    <col min="8328" max="8328" width="11.7265625" style="13" customWidth="1"/>
    <col min="8329" max="8329" width="0.54296875" style="13" customWidth="1"/>
    <col min="8330" max="8330" width="11.7265625" style="13" customWidth="1"/>
    <col min="8331" max="8331" width="0.54296875" style="13" customWidth="1"/>
    <col min="8332" max="8332" width="11.7265625" style="13" customWidth="1"/>
    <col min="8333" max="8333" width="0.54296875" style="13" customWidth="1"/>
    <col min="8334" max="8334" width="11.7265625" style="13" customWidth="1"/>
    <col min="8335" max="8336" width="8.1796875" style="13"/>
    <col min="8337" max="8337" width="13" style="13" bestFit="1" customWidth="1"/>
    <col min="8338" max="8338" width="16" style="13" bestFit="1" customWidth="1"/>
    <col min="8339" max="8339" width="8.1796875" style="13"/>
    <col min="8340" max="8340" width="12.1796875" style="13" bestFit="1" customWidth="1"/>
    <col min="8341" max="8341" width="14.7265625" style="13" bestFit="1" customWidth="1"/>
    <col min="8342" max="8580" width="8.1796875" style="13"/>
    <col min="8581" max="8581" width="33.1796875" style="13" customWidth="1"/>
    <col min="8582" max="8582" width="4.7265625" style="13" customWidth="1"/>
    <col min="8583" max="8583" width="0.54296875" style="13" customWidth="1"/>
    <col min="8584" max="8584" width="11.7265625" style="13" customWidth="1"/>
    <col min="8585" max="8585" width="0.54296875" style="13" customWidth="1"/>
    <col min="8586" max="8586" width="11.7265625" style="13" customWidth="1"/>
    <col min="8587" max="8587" width="0.54296875" style="13" customWidth="1"/>
    <col min="8588" max="8588" width="11.7265625" style="13" customWidth="1"/>
    <col min="8589" max="8589" width="0.54296875" style="13" customWidth="1"/>
    <col min="8590" max="8590" width="11.7265625" style="13" customWidth="1"/>
    <col min="8591" max="8592" width="8.1796875" style="13"/>
    <col min="8593" max="8593" width="13" style="13" bestFit="1" customWidth="1"/>
    <col min="8594" max="8594" width="16" style="13" bestFit="1" customWidth="1"/>
    <col min="8595" max="8595" width="8.1796875" style="13"/>
    <col min="8596" max="8596" width="12.1796875" style="13" bestFit="1" customWidth="1"/>
    <col min="8597" max="8597" width="14.7265625" style="13" bestFit="1" customWidth="1"/>
    <col min="8598" max="8836" width="8.1796875" style="13"/>
    <col min="8837" max="8837" width="33.1796875" style="13" customWidth="1"/>
    <col min="8838" max="8838" width="4.7265625" style="13" customWidth="1"/>
    <col min="8839" max="8839" width="0.54296875" style="13" customWidth="1"/>
    <col min="8840" max="8840" width="11.7265625" style="13" customWidth="1"/>
    <col min="8841" max="8841" width="0.54296875" style="13" customWidth="1"/>
    <col min="8842" max="8842" width="11.7265625" style="13" customWidth="1"/>
    <col min="8843" max="8843" width="0.54296875" style="13" customWidth="1"/>
    <col min="8844" max="8844" width="11.7265625" style="13" customWidth="1"/>
    <col min="8845" max="8845" width="0.54296875" style="13" customWidth="1"/>
    <col min="8846" max="8846" width="11.7265625" style="13" customWidth="1"/>
    <col min="8847" max="8848" width="8.1796875" style="13"/>
    <col min="8849" max="8849" width="13" style="13" bestFit="1" customWidth="1"/>
    <col min="8850" max="8850" width="16" style="13" bestFit="1" customWidth="1"/>
    <col min="8851" max="8851" width="8.1796875" style="13"/>
    <col min="8852" max="8852" width="12.1796875" style="13" bestFit="1" customWidth="1"/>
    <col min="8853" max="8853" width="14.7265625" style="13" bestFit="1" customWidth="1"/>
    <col min="8854" max="9092" width="8.1796875" style="13"/>
    <col min="9093" max="9093" width="33.1796875" style="13" customWidth="1"/>
    <col min="9094" max="9094" width="4.7265625" style="13" customWidth="1"/>
    <col min="9095" max="9095" width="0.54296875" style="13" customWidth="1"/>
    <col min="9096" max="9096" width="11.7265625" style="13" customWidth="1"/>
    <col min="9097" max="9097" width="0.54296875" style="13" customWidth="1"/>
    <col min="9098" max="9098" width="11.7265625" style="13" customWidth="1"/>
    <col min="9099" max="9099" width="0.54296875" style="13" customWidth="1"/>
    <col min="9100" max="9100" width="11.7265625" style="13" customWidth="1"/>
    <col min="9101" max="9101" width="0.54296875" style="13" customWidth="1"/>
    <col min="9102" max="9102" width="11.7265625" style="13" customWidth="1"/>
    <col min="9103" max="9104" width="8.1796875" style="13"/>
    <col min="9105" max="9105" width="13" style="13" bestFit="1" customWidth="1"/>
    <col min="9106" max="9106" width="16" style="13" bestFit="1" customWidth="1"/>
    <col min="9107" max="9107" width="8.1796875" style="13"/>
    <col min="9108" max="9108" width="12.1796875" style="13" bestFit="1" customWidth="1"/>
    <col min="9109" max="9109" width="14.7265625" style="13" bestFit="1" customWidth="1"/>
    <col min="9110" max="9348" width="8.1796875" style="13"/>
    <col min="9349" max="9349" width="33.1796875" style="13" customWidth="1"/>
    <col min="9350" max="9350" width="4.7265625" style="13" customWidth="1"/>
    <col min="9351" max="9351" width="0.54296875" style="13" customWidth="1"/>
    <col min="9352" max="9352" width="11.7265625" style="13" customWidth="1"/>
    <col min="9353" max="9353" width="0.54296875" style="13" customWidth="1"/>
    <col min="9354" max="9354" width="11.7265625" style="13" customWidth="1"/>
    <col min="9355" max="9355" width="0.54296875" style="13" customWidth="1"/>
    <col min="9356" max="9356" width="11.7265625" style="13" customWidth="1"/>
    <col min="9357" max="9357" width="0.54296875" style="13" customWidth="1"/>
    <col min="9358" max="9358" width="11.7265625" style="13" customWidth="1"/>
    <col min="9359" max="9360" width="8.1796875" style="13"/>
    <col min="9361" max="9361" width="13" style="13" bestFit="1" customWidth="1"/>
    <col min="9362" max="9362" width="16" style="13" bestFit="1" customWidth="1"/>
    <col min="9363" max="9363" width="8.1796875" style="13"/>
    <col min="9364" max="9364" width="12.1796875" style="13" bestFit="1" customWidth="1"/>
    <col min="9365" max="9365" width="14.7265625" style="13" bestFit="1" customWidth="1"/>
    <col min="9366" max="9604" width="8.1796875" style="13"/>
    <col min="9605" max="9605" width="33.1796875" style="13" customWidth="1"/>
    <col min="9606" max="9606" width="4.7265625" style="13" customWidth="1"/>
    <col min="9607" max="9607" width="0.54296875" style="13" customWidth="1"/>
    <col min="9608" max="9608" width="11.7265625" style="13" customWidth="1"/>
    <col min="9609" max="9609" width="0.54296875" style="13" customWidth="1"/>
    <col min="9610" max="9610" width="11.7265625" style="13" customWidth="1"/>
    <col min="9611" max="9611" width="0.54296875" style="13" customWidth="1"/>
    <col min="9612" max="9612" width="11.7265625" style="13" customWidth="1"/>
    <col min="9613" max="9613" width="0.54296875" style="13" customWidth="1"/>
    <col min="9614" max="9614" width="11.7265625" style="13" customWidth="1"/>
    <col min="9615" max="9616" width="8.1796875" style="13"/>
    <col min="9617" max="9617" width="13" style="13" bestFit="1" customWidth="1"/>
    <col min="9618" max="9618" width="16" style="13" bestFit="1" customWidth="1"/>
    <col min="9619" max="9619" width="8.1796875" style="13"/>
    <col min="9620" max="9620" width="12.1796875" style="13" bestFit="1" customWidth="1"/>
    <col min="9621" max="9621" width="14.7265625" style="13" bestFit="1" customWidth="1"/>
    <col min="9622" max="9860" width="8.1796875" style="13"/>
    <col min="9861" max="9861" width="33.1796875" style="13" customWidth="1"/>
    <col min="9862" max="9862" width="4.7265625" style="13" customWidth="1"/>
    <col min="9863" max="9863" width="0.54296875" style="13" customWidth="1"/>
    <col min="9864" max="9864" width="11.7265625" style="13" customWidth="1"/>
    <col min="9865" max="9865" width="0.54296875" style="13" customWidth="1"/>
    <col min="9866" max="9866" width="11.7265625" style="13" customWidth="1"/>
    <col min="9867" max="9867" width="0.54296875" style="13" customWidth="1"/>
    <col min="9868" max="9868" width="11.7265625" style="13" customWidth="1"/>
    <col min="9869" max="9869" width="0.54296875" style="13" customWidth="1"/>
    <col min="9870" max="9870" width="11.7265625" style="13" customWidth="1"/>
    <col min="9871" max="9872" width="8.1796875" style="13"/>
    <col min="9873" max="9873" width="13" style="13" bestFit="1" customWidth="1"/>
    <col min="9874" max="9874" width="16" style="13" bestFit="1" customWidth="1"/>
    <col min="9875" max="9875" width="8.1796875" style="13"/>
    <col min="9876" max="9876" width="12.1796875" style="13" bestFit="1" customWidth="1"/>
    <col min="9877" max="9877" width="14.7265625" style="13" bestFit="1" customWidth="1"/>
    <col min="9878" max="10116" width="8.1796875" style="13"/>
    <col min="10117" max="10117" width="33.1796875" style="13" customWidth="1"/>
    <col min="10118" max="10118" width="4.7265625" style="13" customWidth="1"/>
    <col min="10119" max="10119" width="0.54296875" style="13" customWidth="1"/>
    <col min="10120" max="10120" width="11.7265625" style="13" customWidth="1"/>
    <col min="10121" max="10121" width="0.54296875" style="13" customWidth="1"/>
    <col min="10122" max="10122" width="11.7265625" style="13" customWidth="1"/>
    <col min="10123" max="10123" width="0.54296875" style="13" customWidth="1"/>
    <col min="10124" max="10124" width="11.7265625" style="13" customWidth="1"/>
    <col min="10125" max="10125" width="0.54296875" style="13" customWidth="1"/>
    <col min="10126" max="10126" width="11.7265625" style="13" customWidth="1"/>
    <col min="10127" max="10128" width="8.1796875" style="13"/>
    <col min="10129" max="10129" width="13" style="13" bestFit="1" customWidth="1"/>
    <col min="10130" max="10130" width="16" style="13" bestFit="1" customWidth="1"/>
    <col min="10131" max="10131" width="8.1796875" style="13"/>
    <col min="10132" max="10132" width="12.1796875" style="13" bestFit="1" customWidth="1"/>
    <col min="10133" max="10133" width="14.7265625" style="13" bestFit="1" customWidth="1"/>
    <col min="10134" max="10372" width="8.1796875" style="13"/>
    <col min="10373" max="10373" width="33.1796875" style="13" customWidth="1"/>
    <col min="10374" max="10374" width="4.7265625" style="13" customWidth="1"/>
    <col min="10375" max="10375" width="0.54296875" style="13" customWidth="1"/>
    <col min="10376" max="10376" width="11.7265625" style="13" customWidth="1"/>
    <col min="10377" max="10377" width="0.54296875" style="13" customWidth="1"/>
    <col min="10378" max="10378" width="11.7265625" style="13" customWidth="1"/>
    <col min="10379" max="10379" width="0.54296875" style="13" customWidth="1"/>
    <col min="10380" max="10380" width="11.7265625" style="13" customWidth="1"/>
    <col min="10381" max="10381" width="0.54296875" style="13" customWidth="1"/>
    <col min="10382" max="10382" width="11.7265625" style="13" customWidth="1"/>
    <col min="10383" max="10384" width="8.1796875" style="13"/>
    <col min="10385" max="10385" width="13" style="13" bestFit="1" customWidth="1"/>
    <col min="10386" max="10386" width="16" style="13" bestFit="1" customWidth="1"/>
    <col min="10387" max="10387" width="8.1796875" style="13"/>
    <col min="10388" max="10388" width="12.1796875" style="13" bestFit="1" customWidth="1"/>
    <col min="10389" max="10389" width="14.7265625" style="13" bestFit="1" customWidth="1"/>
    <col min="10390" max="10628" width="8.1796875" style="13"/>
    <col min="10629" max="10629" width="33.1796875" style="13" customWidth="1"/>
    <col min="10630" max="10630" width="4.7265625" style="13" customWidth="1"/>
    <col min="10631" max="10631" width="0.54296875" style="13" customWidth="1"/>
    <col min="10632" max="10632" width="11.7265625" style="13" customWidth="1"/>
    <col min="10633" max="10633" width="0.54296875" style="13" customWidth="1"/>
    <col min="10634" max="10634" width="11.7265625" style="13" customWidth="1"/>
    <col min="10635" max="10635" width="0.54296875" style="13" customWidth="1"/>
    <col min="10636" max="10636" width="11.7265625" style="13" customWidth="1"/>
    <col min="10637" max="10637" width="0.54296875" style="13" customWidth="1"/>
    <col min="10638" max="10638" width="11.7265625" style="13" customWidth="1"/>
    <col min="10639" max="10640" width="8.1796875" style="13"/>
    <col min="10641" max="10641" width="13" style="13" bestFit="1" customWidth="1"/>
    <col min="10642" max="10642" width="16" style="13" bestFit="1" customWidth="1"/>
    <col min="10643" max="10643" width="8.1796875" style="13"/>
    <col min="10644" max="10644" width="12.1796875" style="13" bestFit="1" customWidth="1"/>
    <col min="10645" max="10645" width="14.7265625" style="13" bestFit="1" customWidth="1"/>
    <col min="10646" max="10884" width="8.1796875" style="13"/>
    <col min="10885" max="10885" width="33.1796875" style="13" customWidth="1"/>
    <col min="10886" max="10886" width="4.7265625" style="13" customWidth="1"/>
    <col min="10887" max="10887" width="0.54296875" style="13" customWidth="1"/>
    <col min="10888" max="10888" width="11.7265625" style="13" customWidth="1"/>
    <col min="10889" max="10889" width="0.54296875" style="13" customWidth="1"/>
    <col min="10890" max="10890" width="11.7265625" style="13" customWidth="1"/>
    <col min="10891" max="10891" width="0.54296875" style="13" customWidth="1"/>
    <col min="10892" max="10892" width="11.7265625" style="13" customWidth="1"/>
    <col min="10893" max="10893" width="0.54296875" style="13" customWidth="1"/>
    <col min="10894" max="10894" width="11.7265625" style="13" customWidth="1"/>
    <col min="10895" max="10896" width="8.1796875" style="13"/>
    <col min="10897" max="10897" width="13" style="13" bestFit="1" customWidth="1"/>
    <col min="10898" max="10898" width="16" style="13" bestFit="1" customWidth="1"/>
    <col min="10899" max="10899" width="8.1796875" style="13"/>
    <col min="10900" max="10900" width="12.1796875" style="13" bestFit="1" customWidth="1"/>
    <col min="10901" max="10901" width="14.7265625" style="13" bestFit="1" customWidth="1"/>
    <col min="10902" max="11140" width="8.1796875" style="13"/>
    <col min="11141" max="11141" width="33.1796875" style="13" customWidth="1"/>
    <col min="11142" max="11142" width="4.7265625" style="13" customWidth="1"/>
    <col min="11143" max="11143" width="0.54296875" style="13" customWidth="1"/>
    <col min="11144" max="11144" width="11.7265625" style="13" customWidth="1"/>
    <col min="11145" max="11145" width="0.54296875" style="13" customWidth="1"/>
    <col min="11146" max="11146" width="11.7265625" style="13" customWidth="1"/>
    <col min="11147" max="11147" width="0.54296875" style="13" customWidth="1"/>
    <col min="11148" max="11148" width="11.7265625" style="13" customWidth="1"/>
    <col min="11149" max="11149" width="0.54296875" style="13" customWidth="1"/>
    <col min="11150" max="11150" width="11.7265625" style="13" customWidth="1"/>
    <col min="11151" max="11152" width="8.1796875" style="13"/>
    <col min="11153" max="11153" width="13" style="13" bestFit="1" customWidth="1"/>
    <col min="11154" max="11154" width="16" style="13" bestFit="1" customWidth="1"/>
    <col min="11155" max="11155" width="8.1796875" style="13"/>
    <col min="11156" max="11156" width="12.1796875" style="13" bestFit="1" customWidth="1"/>
    <col min="11157" max="11157" width="14.7265625" style="13" bestFit="1" customWidth="1"/>
    <col min="11158" max="11396" width="8.1796875" style="13"/>
    <col min="11397" max="11397" width="33.1796875" style="13" customWidth="1"/>
    <col min="11398" max="11398" width="4.7265625" style="13" customWidth="1"/>
    <col min="11399" max="11399" width="0.54296875" style="13" customWidth="1"/>
    <col min="11400" max="11400" width="11.7265625" style="13" customWidth="1"/>
    <col min="11401" max="11401" width="0.54296875" style="13" customWidth="1"/>
    <col min="11402" max="11402" width="11.7265625" style="13" customWidth="1"/>
    <col min="11403" max="11403" width="0.54296875" style="13" customWidth="1"/>
    <col min="11404" max="11404" width="11.7265625" style="13" customWidth="1"/>
    <col min="11405" max="11405" width="0.54296875" style="13" customWidth="1"/>
    <col min="11406" max="11406" width="11.7265625" style="13" customWidth="1"/>
    <col min="11407" max="11408" width="8.1796875" style="13"/>
    <col min="11409" max="11409" width="13" style="13" bestFit="1" customWidth="1"/>
    <col min="11410" max="11410" width="16" style="13" bestFit="1" customWidth="1"/>
    <col min="11411" max="11411" width="8.1796875" style="13"/>
    <col min="11412" max="11412" width="12.1796875" style="13" bestFit="1" customWidth="1"/>
    <col min="11413" max="11413" width="14.7265625" style="13" bestFit="1" customWidth="1"/>
    <col min="11414" max="11652" width="8.1796875" style="13"/>
    <col min="11653" max="11653" width="33.1796875" style="13" customWidth="1"/>
    <col min="11654" max="11654" width="4.7265625" style="13" customWidth="1"/>
    <col min="11655" max="11655" width="0.54296875" style="13" customWidth="1"/>
    <col min="11656" max="11656" width="11.7265625" style="13" customWidth="1"/>
    <col min="11657" max="11657" width="0.54296875" style="13" customWidth="1"/>
    <col min="11658" max="11658" width="11.7265625" style="13" customWidth="1"/>
    <col min="11659" max="11659" width="0.54296875" style="13" customWidth="1"/>
    <col min="11660" max="11660" width="11.7265625" style="13" customWidth="1"/>
    <col min="11661" max="11661" width="0.54296875" style="13" customWidth="1"/>
    <col min="11662" max="11662" width="11.7265625" style="13" customWidth="1"/>
    <col min="11663" max="11664" width="8.1796875" style="13"/>
    <col min="11665" max="11665" width="13" style="13" bestFit="1" customWidth="1"/>
    <col min="11666" max="11666" width="16" style="13" bestFit="1" customWidth="1"/>
    <col min="11667" max="11667" width="8.1796875" style="13"/>
    <col min="11668" max="11668" width="12.1796875" style="13" bestFit="1" customWidth="1"/>
    <col min="11669" max="11669" width="14.7265625" style="13" bestFit="1" customWidth="1"/>
    <col min="11670" max="11908" width="8.1796875" style="13"/>
    <col min="11909" max="11909" width="33.1796875" style="13" customWidth="1"/>
    <col min="11910" max="11910" width="4.7265625" style="13" customWidth="1"/>
    <col min="11911" max="11911" width="0.54296875" style="13" customWidth="1"/>
    <col min="11912" max="11912" width="11.7265625" style="13" customWidth="1"/>
    <col min="11913" max="11913" width="0.54296875" style="13" customWidth="1"/>
    <col min="11914" max="11914" width="11.7265625" style="13" customWidth="1"/>
    <col min="11915" max="11915" width="0.54296875" style="13" customWidth="1"/>
    <col min="11916" max="11916" width="11.7265625" style="13" customWidth="1"/>
    <col min="11917" max="11917" width="0.54296875" style="13" customWidth="1"/>
    <col min="11918" max="11918" width="11.7265625" style="13" customWidth="1"/>
    <col min="11919" max="11920" width="8.1796875" style="13"/>
    <col min="11921" max="11921" width="13" style="13" bestFit="1" customWidth="1"/>
    <col min="11922" max="11922" width="16" style="13" bestFit="1" customWidth="1"/>
    <col min="11923" max="11923" width="8.1796875" style="13"/>
    <col min="11924" max="11924" width="12.1796875" style="13" bestFit="1" customWidth="1"/>
    <col min="11925" max="11925" width="14.7265625" style="13" bestFit="1" customWidth="1"/>
    <col min="11926" max="12164" width="8.1796875" style="13"/>
    <col min="12165" max="12165" width="33.1796875" style="13" customWidth="1"/>
    <col min="12166" max="12166" width="4.7265625" style="13" customWidth="1"/>
    <col min="12167" max="12167" width="0.54296875" style="13" customWidth="1"/>
    <col min="12168" max="12168" width="11.7265625" style="13" customWidth="1"/>
    <col min="12169" max="12169" width="0.54296875" style="13" customWidth="1"/>
    <col min="12170" max="12170" width="11.7265625" style="13" customWidth="1"/>
    <col min="12171" max="12171" width="0.54296875" style="13" customWidth="1"/>
    <col min="12172" max="12172" width="11.7265625" style="13" customWidth="1"/>
    <col min="12173" max="12173" width="0.54296875" style="13" customWidth="1"/>
    <col min="12174" max="12174" width="11.7265625" style="13" customWidth="1"/>
    <col min="12175" max="12176" width="8.1796875" style="13"/>
    <col min="12177" max="12177" width="13" style="13" bestFit="1" customWidth="1"/>
    <col min="12178" max="12178" width="16" style="13" bestFit="1" customWidth="1"/>
    <col min="12179" max="12179" width="8.1796875" style="13"/>
    <col min="12180" max="12180" width="12.1796875" style="13" bestFit="1" customWidth="1"/>
    <col min="12181" max="12181" width="14.7265625" style="13" bestFit="1" customWidth="1"/>
    <col min="12182" max="12420" width="8.1796875" style="13"/>
    <col min="12421" max="12421" width="33.1796875" style="13" customWidth="1"/>
    <col min="12422" max="12422" width="4.7265625" style="13" customWidth="1"/>
    <col min="12423" max="12423" width="0.54296875" style="13" customWidth="1"/>
    <col min="12424" max="12424" width="11.7265625" style="13" customWidth="1"/>
    <col min="12425" max="12425" width="0.54296875" style="13" customWidth="1"/>
    <col min="12426" max="12426" width="11.7265625" style="13" customWidth="1"/>
    <col min="12427" max="12427" width="0.54296875" style="13" customWidth="1"/>
    <col min="12428" max="12428" width="11.7265625" style="13" customWidth="1"/>
    <col min="12429" max="12429" width="0.54296875" style="13" customWidth="1"/>
    <col min="12430" max="12430" width="11.7265625" style="13" customWidth="1"/>
    <col min="12431" max="12432" width="8.1796875" style="13"/>
    <col min="12433" max="12433" width="13" style="13" bestFit="1" customWidth="1"/>
    <col min="12434" max="12434" width="16" style="13" bestFit="1" customWidth="1"/>
    <col min="12435" max="12435" width="8.1796875" style="13"/>
    <col min="12436" max="12436" width="12.1796875" style="13" bestFit="1" customWidth="1"/>
    <col min="12437" max="12437" width="14.7265625" style="13" bestFit="1" customWidth="1"/>
    <col min="12438" max="12676" width="8.1796875" style="13"/>
    <col min="12677" max="12677" width="33.1796875" style="13" customWidth="1"/>
    <col min="12678" max="12678" width="4.7265625" style="13" customWidth="1"/>
    <col min="12679" max="12679" width="0.54296875" style="13" customWidth="1"/>
    <col min="12680" max="12680" width="11.7265625" style="13" customWidth="1"/>
    <col min="12681" max="12681" width="0.54296875" style="13" customWidth="1"/>
    <col min="12682" max="12682" width="11.7265625" style="13" customWidth="1"/>
    <col min="12683" max="12683" width="0.54296875" style="13" customWidth="1"/>
    <col min="12684" max="12684" width="11.7265625" style="13" customWidth="1"/>
    <col min="12685" max="12685" width="0.54296875" style="13" customWidth="1"/>
    <col min="12686" max="12686" width="11.7265625" style="13" customWidth="1"/>
    <col min="12687" max="12688" width="8.1796875" style="13"/>
    <col min="12689" max="12689" width="13" style="13" bestFit="1" customWidth="1"/>
    <col min="12690" max="12690" width="16" style="13" bestFit="1" customWidth="1"/>
    <col min="12691" max="12691" width="8.1796875" style="13"/>
    <col min="12692" max="12692" width="12.1796875" style="13" bestFit="1" customWidth="1"/>
    <col min="12693" max="12693" width="14.7265625" style="13" bestFit="1" customWidth="1"/>
    <col min="12694" max="12932" width="8.1796875" style="13"/>
    <col min="12933" max="12933" width="33.1796875" style="13" customWidth="1"/>
    <col min="12934" max="12934" width="4.7265625" style="13" customWidth="1"/>
    <col min="12935" max="12935" width="0.54296875" style="13" customWidth="1"/>
    <col min="12936" max="12936" width="11.7265625" style="13" customWidth="1"/>
    <col min="12937" max="12937" width="0.54296875" style="13" customWidth="1"/>
    <col min="12938" max="12938" width="11.7265625" style="13" customWidth="1"/>
    <col min="12939" max="12939" width="0.54296875" style="13" customWidth="1"/>
    <col min="12940" max="12940" width="11.7265625" style="13" customWidth="1"/>
    <col min="12941" max="12941" width="0.54296875" style="13" customWidth="1"/>
    <col min="12942" max="12942" width="11.7265625" style="13" customWidth="1"/>
    <col min="12943" max="12944" width="8.1796875" style="13"/>
    <col min="12945" max="12945" width="13" style="13" bestFit="1" customWidth="1"/>
    <col min="12946" max="12946" width="16" style="13" bestFit="1" customWidth="1"/>
    <col min="12947" max="12947" width="8.1796875" style="13"/>
    <col min="12948" max="12948" width="12.1796875" style="13" bestFit="1" customWidth="1"/>
    <col min="12949" max="12949" width="14.7265625" style="13" bestFit="1" customWidth="1"/>
    <col min="12950" max="13188" width="8.1796875" style="13"/>
    <col min="13189" max="13189" width="33.1796875" style="13" customWidth="1"/>
    <col min="13190" max="13190" width="4.7265625" style="13" customWidth="1"/>
    <col min="13191" max="13191" width="0.54296875" style="13" customWidth="1"/>
    <col min="13192" max="13192" width="11.7265625" style="13" customWidth="1"/>
    <col min="13193" max="13193" width="0.54296875" style="13" customWidth="1"/>
    <col min="13194" max="13194" width="11.7265625" style="13" customWidth="1"/>
    <col min="13195" max="13195" width="0.54296875" style="13" customWidth="1"/>
    <col min="13196" max="13196" width="11.7265625" style="13" customWidth="1"/>
    <col min="13197" max="13197" width="0.54296875" style="13" customWidth="1"/>
    <col min="13198" max="13198" width="11.7265625" style="13" customWidth="1"/>
    <col min="13199" max="13200" width="8.1796875" style="13"/>
    <col min="13201" max="13201" width="13" style="13" bestFit="1" customWidth="1"/>
    <col min="13202" max="13202" width="16" style="13" bestFit="1" customWidth="1"/>
    <col min="13203" max="13203" width="8.1796875" style="13"/>
    <col min="13204" max="13204" width="12.1796875" style="13" bestFit="1" customWidth="1"/>
    <col min="13205" max="13205" width="14.7265625" style="13" bestFit="1" customWidth="1"/>
    <col min="13206" max="16384" width="8.1796875" style="13"/>
  </cols>
  <sheetData>
    <row r="1" spans="1:10" s="6" customFormat="1" ht="16.149999999999999" customHeight="1" x14ac:dyDescent="0.35">
      <c r="A1" s="43" t="s">
        <v>0</v>
      </c>
      <c r="B1" s="44"/>
      <c r="C1" s="44"/>
      <c r="D1" s="3"/>
      <c r="E1" s="3"/>
      <c r="F1" s="3"/>
      <c r="G1" s="3"/>
      <c r="H1" s="45"/>
      <c r="I1" s="5"/>
      <c r="J1" s="45"/>
    </row>
    <row r="2" spans="1:10" s="6" customFormat="1" ht="16.149999999999999" customHeight="1" x14ac:dyDescent="0.35">
      <c r="A2" s="43" t="s">
        <v>91</v>
      </c>
      <c r="B2" s="44"/>
      <c r="C2" s="44"/>
      <c r="D2" s="3"/>
      <c r="E2" s="3"/>
      <c r="F2" s="3"/>
      <c r="G2" s="3"/>
      <c r="H2" s="5"/>
      <c r="I2" s="5"/>
      <c r="J2" s="5"/>
    </row>
    <row r="3" spans="1:10" ht="16.149999999999999" customHeight="1" x14ac:dyDescent="0.35">
      <c r="A3" s="7" t="s">
        <v>139</v>
      </c>
      <c r="B3" s="46"/>
      <c r="C3" s="46"/>
      <c r="D3" s="9"/>
      <c r="E3" s="9"/>
      <c r="F3" s="9"/>
      <c r="G3" s="9"/>
      <c r="H3" s="9"/>
      <c r="I3" s="9"/>
      <c r="J3" s="9"/>
    </row>
    <row r="4" spans="1:10" ht="14.15" customHeight="1" x14ac:dyDescent="0.35">
      <c r="A4" s="43"/>
      <c r="B4" s="44"/>
      <c r="C4" s="44"/>
      <c r="D4" s="3"/>
      <c r="E4" s="3"/>
      <c r="F4" s="3"/>
      <c r="G4" s="3"/>
      <c r="H4" s="3"/>
      <c r="I4" s="3"/>
      <c r="J4" s="3"/>
    </row>
    <row r="5" spans="1:10" ht="14.15" customHeight="1" x14ac:dyDescent="0.35">
      <c r="A5" s="43"/>
      <c r="B5" s="44"/>
      <c r="C5" s="44"/>
      <c r="D5" s="3"/>
      <c r="E5" s="3"/>
      <c r="F5" s="3"/>
      <c r="G5" s="3"/>
      <c r="H5" s="3"/>
      <c r="I5" s="3"/>
      <c r="J5" s="3"/>
    </row>
    <row r="6" spans="1:10" ht="15" customHeight="1" x14ac:dyDescent="0.35">
      <c r="A6" s="43"/>
      <c r="B6" s="44"/>
      <c r="C6" s="44"/>
      <c r="D6" s="253" t="s">
        <v>3</v>
      </c>
      <c r="E6" s="253"/>
      <c r="F6" s="253"/>
      <c r="G6" s="3"/>
      <c r="H6" s="253" t="s">
        <v>4</v>
      </c>
      <c r="I6" s="253"/>
      <c r="J6" s="253"/>
    </row>
    <row r="7" spans="1:10" ht="15" customHeight="1" x14ac:dyDescent="0.35">
      <c r="A7" s="47"/>
      <c r="B7" s="48"/>
      <c r="C7" s="48"/>
      <c r="D7" s="252" t="s">
        <v>5</v>
      </c>
      <c r="E7" s="252"/>
      <c r="F7" s="252"/>
      <c r="G7" s="11"/>
      <c r="H7" s="252" t="s">
        <v>5</v>
      </c>
      <c r="I7" s="252"/>
      <c r="J7" s="252"/>
    </row>
    <row r="8" spans="1:10" ht="15" customHeight="1" x14ac:dyDescent="0.35">
      <c r="A8" s="47"/>
      <c r="B8" s="48"/>
      <c r="C8" s="48"/>
      <c r="D8" s="11"/>
      <c r="E8" s="11"/>
      <c r="F8" s="3" t="s">
        <v>7</v>
      </c>
      <c r="G8" s="11"/>
      <c r="H8" s="11"/>
      <c r="I8" s="11"/>
      <c r="J8" s="11"/>
    </row>
    <row r="9" spans="1:10" ht="15" customHeight="1" x14ac:dyDescent="0.35">
      <c r="B9" s="49"/>
      <c r="C9" s="49"/>
      <c r="D9" s="50" t="s">
        <v>11</v>
      </c>
      <c r="E9" s="50"/>
      <c r="F9" s="50" t="s">
        <v>12</v>
      </c>
      <c r="G9" s="50"/>
      <c r="H9" s="50" t="s">
        <v>11</v>
      </c>
      <c r="I9" s="50"/>
      <c r="J9" s="50" t="s">
        <v>12</v>
      </c>
    </row>
    <row r="10" spans="1:10" ht="15" customHeight="1" x14ac:dyDescent="0.35">
      <c r="A10" s="47"/>
      <c r="B10" s="51" t="s">
        <v>13</v>
      </c>
      <c r="C10" s="48"/>
      <c r="D10" s="9" t="s">
        <v>14</v>
      </c>
      <c r="E10" s="3"/>
      <c r="F10" s="9" t="s">
        <v>14</v>
      </c>
      <c r="G10" s="3"/>
      <c r="H10" s="9" t="s">
        <v>14</v>
      </c>
      <c r="I10" s="3"/>
      <c r="J10" s="9" t="s">
        <v>14</v>
      </c>
    </row>
    <row r="11" spans="1:10" ht="10.15" customHeight="1" x14ac:dyDescent="0.35">
      <c r="A11" s="47"/>
      <c r="B11" s="48"/>
      <c r="C11" s="48"/>
      <c r="D11" s="3"/>
      <c r="E11" s="3"/>
      <c r="F11" s="3"/>
      <c r="G11" s="3"/>
      <c r="H11" s="3"/>
      <c r="I11" s="3"/>
      <c r="J11" s="3"/>
    </row>
    <row r="12" spans="1:10" ht="15" customHeight="1" x14ac:dyDescent="0.35">
      <c r="A12" s="52" t="s">
        <v>93</v>
      </c>
      <c r="B12" s="53">
        <v>8</v>
      </c>
      <c r="C12" s="53"/>
      <c r="E12" s="18"/>
      <c r="G12" s="18"/>
      <c r="I12" s="18"/>
    </row>
    <row r="13" spans="1:10" ht="10.15" customHeight="1" x14ac:dyDescent="0.35">
      <c r="A13" s="52"/>
      <c r="B13" s="53"/>
      <c r="C13" s="53"/>
      <c r="E13" s="18"/>
      <c r="G13" s="18"/>
      <c r="I13" s="18"/>
    </row>
    <row r="14" spans="1:10" ht="15" customHeight="1" x14ac:dyDescent="0.35">
      <c r="A14" s="24" t="s">
        <v>94</v>
      </c>
      <c r="B14" s="53">
        <v>3</v>
      </c>
      <c r="C14" s="13"/>
      <c r="D14" s="19">
        <v>82254734</v>
      </c>
      <c r="E14" s="18"/>
      <c r="F14" s="19">
        <v>62847195</v>
      </c>
      <c r="G14" s="18"/>
      <c r="H14" s="19">
        <v>497319</v>
      </c>
      <c r="I14" s="18"/>
      <c r="J14" s="19">
        <v>311674</v>
      </c>
    </row>
    <row r="15" spans="1:10" ht="15" customHeight="1" x14ac:dyDescent="0.35">
      <c r="A15" s="54" t="s">
        <v>95</v>
      </c>
      <c r="B15" s="53"/>
      <c r="C15" s="53"/>
      <c r="D15" s="19">
        <v>4747031</v>
      </c>
      <c r="E15" s="18"/>
      <c r="F15" s="19">
        <v>2757640</v>
      </c>
      <c r="G15" s="18"/>
      <c r="H15" s="19">
        <v>0</v>
      </c>
      <c r="I15" s="18"/>
      <c r="J15" s="19">
        <v>0</v>
      </c>
    </row>
    <row r="16" spans="1:10" ht="15" customHeight="1" x14ac:dyDescent="0.35">
      <c r="A16" s="54" t="s">
        <v>96</v>
      </c>
      <c r="B16" s="53"/>
      <c r="C16" s="53"/>
      <c r="D16" s="19">
        <v>21933874</v>
      </c>
      <c r="E16" s="18"/>
      <c r="F16" s="19">
        <v>19239870</v>
      </c>
      <c r="G16" s="18"/>
      <c r="H16" s="19">
        <v>160624</v>
      </c>
      <c r="I16" s="18"/>
      <c r="J16" s="19">
        <v>600759</v>
      </c>
    </row>
    <row r="17" spans="1:10" ht="15" customHeight="1" x14ac:dyDescent="0.35">
      <c r="A17" s="54" t="s">
        <v>97</v>
      </c>
      <c r="B17" s="53"/>
      <c r="C17" s="53"/>
      <c r="D17" s="19">
        <v>1596535</v>
      </c>
      <c r="E17" s="18"/>
      <c r="F17" s="19">
        <v>1766823</v>
      </c>
      <c r="G17" s="18"/>
      <c r="H17" s="19">
        <v>0</v>
      </c>
      <c r="I17" s="18"/>
      <c r="J17" s="19">
        <v>0</v>
      </c>
    </row>
    <row r="18" spans="1:10" ht="15" customHeight="1" x14ac:dyDescent="0.35">
      <c r="A18" s="54" t="s">
        <v>98</v>
      </c>
      <c r="B18" s="53"/>
      <c r="C18" s="53"/>
      <c r="D18" s="19">
        <v>18740</v>
      </c>
      <c r="E18" s="18"/>
      <c r="F18" s="19">
        <v>2000</v>
      </c>
      <c r="G18" s="18"/>
      <c r="H18" s="19">
        <v>176479</v>
      </c>
      <c r="I18" s="18"/>
      <c r="J18" s="19">
        <v>191356</v>
      </c>
    </row>
    <row r="19" spans="1:10" ht="15" customHeight="1" x14ac:dyDescent="0.35">
      <c r="A19" s="54" t="s">
        <v>99</v>
      </c>
      <c r="B19" s="53"/>
      <c r="C19" s="53"/>
      <c r="D19" s="19">
        <v>1012480</v>
      </c>
      <c r="E19" s="18"/>
      <c r="F19" s="19">
        <v>563272</v>
      </c>
      <c r="G19" s="18"/>
      <c r="H19" s="19">
        <v>4363170</v>
      </c>
      <c r="I19" s="18"/>
      <c r="J19" s="19">
        <v>3608437</v>
      </c>
    </row>
    <row r="20" spans="1:10" ht="15" customHeight="1" x14ac:dyDescent="0.35">
      <c r="A20" s="54" t="s">
        <v>100</v>
      </c>
      <c r="B20" s="53"/>
      <c r="C20" s="53"/>
      <c r="D20" s="27">
        <v>1726918</v>
      </c>
      <c r="E20" s="18"/>
      <c r="F20" s="27">
        <v>2536561</v>
      </c>
      <c r="G20" s="18"/>
      <c r="H20" s="27">
        <v>157913</v>
      </c>
      <c r="I20" s="18"/>
      <c r="J20" s="27">
        <v>129211</v>
      </c>
    </row>
    <row r="21" spans="1:10" ht="10.15" customHeight="1" x14ac:dyDescent="0.35">
      <c r="A21" s="52"/>
      <c r="B21" s="53"/>
      <c r="C21" s="53"/>
      <c r="E21" s="18"/>
      <c r="G21" s="18"/>
      <c r="I21" s="18"/>
    </row>
    <row r="22" spans="1:10" ht="15" customHeight="1" x14ac:dyDescent="0.35">
      <c r="A22" s="43" t="s">
        <v>101</v>
      </c>
      <c r="B22" s="53"/>
      <c r="C22" s="53"/>
      <c r="D22" s="27">
        <f>SUM(D14:D20)</f>
        <v>113290312</v>
      </c>
      <c r="E22" s="18"/>
      <c r="F22" s="27">
        <f>SUM(F14:F20)</f>
        <v>89713361</v>
      </c>
      <c r="G22" s="18"/>
      <c r="H22" s="27">
        <f>SUM(H14:H20)</f>
        <v>5355505</v>
      </c>
      <c r="I22" s="18"/>
      <c r="J22" s="27">
        <f>SUM(J14:J20)</f>
        <v>4841437</v>
      </c>
    </row>
    <row r="23" spans="1:10" ht="11.15" customHeight="1" x14ac:dyDescent="0.35">
      <c r="A23" s="43"/>
      <c r="C23" s="53"/>
      <c r="E23" s="18"/>
      <c r="G23" s="18"/>
      <c r="I23" s="18"/>
    </row>
    <row r="24" spans="1:10" ht="15" customHeight="1" x14ac:dyDescent="0.35">
      <c r="A24" s="47" t="s">
        <v>102</v>
      </c>
      <c r="B24" s="53"/>
      <c r="C24" s="53"/>
      <c r="E24" s="18"/>
      <c r="G24" s="18"/>
      <c r="I24" s="18"/>
    </row>
    <row r="25" spans="1:10" ht="10.15" customHeight="1" x14ac:dyDescent="0.35">
      <c r="A25" s="52"/>
      <c r="B25" s="53"/>
      <c r="C25" s="53"/>
      <c r="E25" s="18"/>
      <c r="G25" s="18"/>
      <c r="I25" s="18"/>
    </row>
    <row r="26" spans="1:10" ht="15" customHeight="1" x14ac:dyDescent="0.35">
      <c r="A26" s="54" t="s">
        <v>103</v>
      </c>
      <c r="B26" s="53">
        <v>3</v>
      </c>
      <c r="C26" s="53"/>
      <c r="D26" s="19">
        <v>50290046</v>
      </c>
      <c r="E26" s="18"/>
      <c r="F26" s="19">
        <v>41834410</v>
      </c>
      <c r="G26" s="18"/>
      <c r="H26" s="19">
        <v>172851</v>
      </c>
      <c r="I26" s="18"/>
      <c r="J26" s="19">
        <v>109790</v>
      </c>
    </row>
    <row r="27" spans="1:10" ht="15" customHeight="1" x14ac:dyDescent="0.35">
      <c r="A27" s="54" t="s">
        <v>104</v>
      </c>
      <c r="B27" s="53"/>
      <c r="C27" s="53"/>
      <c r="D27" s="19">
        <v>2722332</v>
      </c>
      <c r="E27" s="18"/>
      <c r="F27" s="19">
        <v>1526352</v>
      </c>
      <c r="G27" s="18"/>
      <c r="H27" s="19">
        <v>0</v>
      </c>
      <c r="I27" s="18"/>
      <c r="J27" s="19">
        <v>0</v>
      </c>
    </row>
    <row r="28" spans="1:10" ht="15" customHeight="1" x14ac:dyDescent="0.35">
      <c r="A28" s="54" t="s">
        <v>105</v>
      </c>
      <c r="B28" s="53"/>
      <c r="C28" s="53"/>
      <c r="D28" s="19">
        <v>6936165</v>
      </c>
      <c r="E28" s="18"/>
      <c r="F28" s="19">
        <v>6120744</v>
      </c>
      <c r="G28" s="18"/>
      <c r="H28" s="19">
        <v>157104</v>
      </c>
      <c r="I28" s="18"/>
      <c r="J28" s="19">
        <v>502579</v>
      </c>
    </row>
    <row r="29" spans="1:10" ht="15" customHeight="1" x14ac:dyDescent="0.35">
      <c r="A29" s="54" t="s">
        <v>106</v>
      </c>
      <c r="B29" s="53"/>
      <c r="C29" s="53"/>
      <c r="D29" s="19">
        <v>682343</v>
      </c>
      <c r="E29" s="18"/>
      <c r="F29" s="19">
        <v>952056</v>
      </c>
      <c r="G29" s="18"/>
      <c r="H29" s="19">
        <v>0</v>
      </c>
      <c r="I29" s="18"/>
      <c r="J29" s="19">
        <v>0</v>
      </c>
    </row>
    <row r="30" spans="1:10" ht="15" customHeight="1" x14ac:dyDescent="0.35">
      <c r="A30" s="24" t="s">
        <v>107</v>
      </c>
      <c r="B30" s="53"/>
      <c r="C30" s="53"/>
      <c r="D30" s="19">
        <v>20455064</v>
      </c>
      <c r="E30" s="18"/>
      <c r="F30" s="19">
        <v>16748640</v>
      </c>
      <c r="G30" s="18"/>
      <c r="H30" s="19">
        <v>87345</v>
      </c>
      <c r="I30" s="18"/>
      <c r="J30" s="19">
        <v>88470</v>
      </c>
    </row>
    <row r="31" spans="1:10" ht="15" customHeight="1" x14ac:dyDescent="0.35">
      <c r="A31" s="24" t="s">
        <v>108</v>
      </c>
      <c r="B31" s="53"/>
      <c r="C31" s="53"/>
      <c r="D31" s="19">
        <v>16923778</v>
      </c>
      <c r="E31" s="18"/>
      <c r="F31" s="19">
        <v>13653705</v>
      </c>
      <c r="G31" s="18"/>
      <c r="H31" s="19">
        <v>960911</v>
      </c>
      <c r="I31" s="18"/>
      <c r="J31" s="19">
        <v>584100</v>
      </c>
    </row>
    <row r="32" spans="1:10" ht="15" customHeight="1" x14ac:dyDescent="0.35">
      <c r="A32" s="24" t="s">
        <v>109</v>
      </c>
      <c r="B32" s="53"/>
      <c r="C32" s="53"/>
      <c r="D32" s="18">
        <v>-130879</v>
      </c>
      <c r="E32" s="18"/>
      <c r="F32" s="18">
        <v>-1619454</v>
      </c>
      <c r="G32" s="18"/>
      <c r="H32" s="18">
        <v>-241037</v>
      </c>
      <c r="I32" s="18"/>
      <c r="J32" s="18">
        <v>-1283279</v>
      </c>
    </row>
    <row r="33" spans="1:10" ht="15" customHeight="1" x14ac:dyDescent="0.35">
      <c r="A33" s="24" t="s">
        <v>110</v>
      </c>
      <c r="B33" s="53"/>
      <c r="C33" s="53"/>
      <c r="D33" s="27">
        <v>8224911</v>
      </c>
      <c r="E33" s="18"/>
      <c r="F33" s="27">
        <v>6502107</v>
      </c>
      <c r="G33" s="18"/>
      <c r="H33" s="27">
        <v>2541984</v>
      </c>
      <c r="I33" s="18"/>
      <c r="J33" s="27">
        <v>1687919</v>
      </c>
    </row>
    <row r="34" spans="1:10" ht="10.15" customHeight="1" x14ac:dyDescent="0.35">
      <c r="A34" s="52"/>
      <c r="B34" s="53"/>
      <c r="C34" s="53"/>
      <c r="E34" s="18"/>
      <c r="G34" s="18"/>
      <c r="I34" s="18"/>
    </row>
    <row r="35" spans="1:10" ht="15" customHeight="1" x14ac:dyDescent="0.35">
      <c r="A35" s="47" t="s">
        <v>111</v>
      </c>
      <c r="B35" s="53"/>
      <c r="C35" s="53"/>
      <c r="D35" s="27">
        <f>SUM(D26:D33)</f>
        <v>106103760</v>
      </c>
      <c r="E35" s="18"/>
      <c r="F35" s="27">
        <f>SUM(F26:F33)</f>
        <v>85718560</v>
      </c>
      <c r="G35" s="18"/>
      <c r="H35" s="27">
        <f>SUM(H26:H33)</f>
        <v>3679158</v>
      </c>
      <c r="I35" s="18"/>
      <c r="J35" s="27">
        <f>SUM(J26:J33)</f>
        <v>1689579</v>
      </c>
    </row>
    <row r="36" spans="1:10" ht="11.15" customHeight="1" x14ac:dyDescent="0.35">
      <c r="A36" s="43"/>
      <c r="C36" s="53"/>
      <c r="E36" s="18"/>
      <c r="G36" s="18"/>
      <c r="I36" s="18"/>
    </row>
    <row r="37" spans="1:10" ht="15" customHeight="1" x14ac:dyDescent="0.35">
      <c r="A37" s="43" t="s">
        <v>112</v>
      </c>
      <c r="B37" s="53"/>
      <c r="C37" s="53"/>
      <c r="D37" s="19">
        <f>D22-D35</f>
        <v>7186552</v>
      </c>
      <c r="E37" s="18"/>
      <c r="F37" s="19">
        <f>F22-F35</f>
        <v>3994801</v>
      </c>
      <c r="G37" s="18"/>
      <c r="H37" s="19">
        <f>H22-H35</f>
        <v>1676347</v>
      </c>
      <c r="I37" s="18"/>
      <c r="J37" s="19">
        <f>J22-J35</f>
        <v>3151858</v>
      </c>
    </row>
    <row r="38" spans="1:10" ht="10.15" customHeight="1" x14ac:dyDescent="0.35">
      <c r="A38" s="52"/>
      <c r="B38" s="53"/>
      <c r="C38" s="53"/>
      <c r="E38" s="18"/>
      <c r="G38" s="18"/>
      <c r="I38" s="18"/>
    </row>
    <row r="39" spans="1:10" ht="15" customHeight="1" x14ac:dyDescent="0.35">
      <c r="A39" s="54" t="s">
        <v>113</v>
      </c>
      <c r="B39" s="53"/>
      <c r="C39" s="53"/>
      <c r="D39" s="56"/>
      <c r="E39" s="56"/>
      <c r="F39" s="56"/>
      <c r="G39" s="56"/>
      <c r="H39" s="56"/>
      <c r="I39" s="56"/>
      <c r="J39" s="56"/>
    </row>
    <row r="40" spans="1:10" ht="15" customHeight="1" x14ac:dyDescent="0.35">
      <c r="A40" s="57" t="s">
        <v>308</v>
      </c>
      <c r="B40" s="53">
        <v>12</v>
      </c>
      <c r="C40" s="53"/>
      <c r="D40" s="27">
        <v>326775</v>
      </c>
      <c r="E40" s="18"/>
      <c r="F40" s="27">
        <v>89391</v>
      </c>
      <c r="G40" s="18"/>
      <c r="H40" s="27">
        <v>0</v>
      </c>
      <c r="I40" s="18"/>
      <c r="J40" s="27">
        <v>0</v>
      </c>
    </row>
    <row r="41" spans="1:10" ht="10.15" customHeight="1" x14ac:dyDescent="0.35">
      <c r="A41" s="54"/>
      <c r="C41" s="53"/>
      <c r="E41" s="18"/>
      <c r="G41" s="18"/>
      <c r="I41" s="18"/>
    </row>
    <row r="42" spans="1:10" ht="15" customHeight="1" x14ac:dyDescent="0.35">
      <c r="A42" s="43" t="s">
        <v>114</v>
      </c>
      <c r="C42" s="53"/>
      <c r="D42" s="19">
        <f>SUM(D37:D40)</f>
        <v>7513327</v>
      </c>
      <c r="E42" s="18"/>
      <c r="F42" s="19">
        <f>SUM(F37:F40)</f>
        <v>4084192</v>
      </c>
      <c r="G42" s="18"/>
      <c r="H42" s="19">
        <f>SUM(H37:H40)</f>
        <v>1676347</v>
      </c>
      <c r="I42" s="18"/>
      <c r="J42" s="19">
        <f>SUM(J37:J40)</f>
        <v>3151858</v>
      </c>
    </row>
    <row r="43" spans="1:10" ht="15" customHeight="1" x14ac:dyDescent="0.35">
      <c r="A43" s="24" t="s">
        <v>115</v>
      </c>
      <c r="B43" s="53">
        <v>18</v>
      </c>
      <c r="C43" s="53"/>
      <c r="D43" s="27">
        <v>-2640025</v>
      </c>
      <c r="E43" s="18"/>
      <c r="F43" s="27">
        <v>-1674971</v>
      </c>
      <c r="G43" s="18"/>
      <c r="H43" s="27">
        <v>-7478</v>
      </c>
      <c r="I43" s="18"/>
      <c r="J43" s="27">
        <v>-105716</v>
      </c>
    </row>
    <row r="44" spans="1:10" ht="10.15" customHeight="1" x14ac:dyDescent="0.35">
      <c r="A44" s="52"/>
      <c r="B44" s="53"/>
      <c r="C44" s="53"/>
      <c r="E44" s="18"/>
      <c r="G44" s="18"/>
      <c r="I44" s="18"/>
    </row>
    <row r="45" spans="1:10" ht="15" customHeight="1" thickBot="1" x14ac:dyDescent="0.4">
      <c r="A45" s="58" t="s">
        <v>116</v>
      </c>
      <c r="B45" s="53"/>
      <c r="C45" s="53"/>
      <c r="D45" s="38">
        <f>SUM(D42:D43)</f>
        <v>4873302</v>
      </c>
      <c r="E45" s="18"/>
      <c r="F45" s="38">
        <f>SUM(F42:F43)</f>
        <v>2409221</v>
      </c>
      <c r="G45" s="18"/>
      <c r="H45" s="38">
        <f>SUM(H42:H43)</f>
        <v>1668869</v>
      </c>
      <c r="I45" s="18"/>
      <c r="J45" s="38">
        <f>SUM(J42:J43)</f>
        <v>3046142</v>
      </c>
    </row>
    <row r="46" spans="1:10" ht="11.15" customHeight="1" thickTop="1" x14ac:dyDescent="0.35">
      <c r="A46" s="58"/>
      <c r="B46" s="53"/>
      <c r="C46" s="53"/>
      <c r="D46" s="18"/>
      <c r="E46" s="18"/>
      <c r="F46" s="18"/>
      <c r="G46" s="18"/>
      <c r="H46" s="18"/>
      <c r="I46" s="18"/>
      <c r="J46" s="18"/>
    </row>
    <row r="47" spans="1:10" ht="15" customHeight="1" x14ac:dyDescent="0.35">
      <c r="A47" s="47" t="s">
        <v>117</v>
      </c>
      <c r="B47" s="53"/>
      <c r="C47" s="53"/>
      <c r="D47" s="18"/>
      <c r="E47" s="18"/>
      <c r="F47" s="18"/>
      <c r="G47" s="18"/>
      <c r="H47" s="18"/>
      <c r="I47" s="18"/>
      <c r="J47" s="18"/>
    </row>
    <row r="48" spans="1:10" ht="15" customHeight="1" x14ac:dyDescent="0.35">
      <c r="A48" s="57" t="s">
        <v>118</v>
      </c>
      <c r="B48" s="53"/>
      <c r="C48" s="53"/>
      <c r="D48" s="18">
        <f>D51-D49</f>
        <v>4422987</v>
      </c>
      <c r="E48" s="18"/>
      <c r="F48" s="18">
        <f>F51-F49</f>
        <v>2375708</v>
      </c>
      <c r="G48" s="18"/>
      <c r="H48" s="18">
        <f>H51-H49</f>
        <v>1668869</v>
      </c>
      <c r="I48" s="18"/>
      <c r="J48" s="18">
        <f>J51-J49</f>
        <v>3046142</v>
      </c>
    </row>
    <row r="49" spans="1:10" ht="15" customHeight="1" x14ac:dyDescent="0.35">
      <c r="A49" s="57" t="s">
        <v>88</v>
      </c>
      <c r="B49" s="53"/>
      <c r="C49" s="53"/>
      <c r="D49" s="27">
        <v>450315</v>
      </c>
      <c r="E49" s="18"/>
      <c r="F49" s="27">
        <v>33513</v>
      </c>
      <c r="G49" s="18"/>
      <c r="H49" s="27">
        <v>0</v>
      </c>
      <c r="I49" s="18"/>
      <c r="J49" s="27">
        <v>0</v>
      </c>
    </row>
    <row r="50" spans="1:10" ht="10.4" customHeight="1" x14ac:dyDescent="0.35">
      <c r="B50" s="53"/>
      <c r="C50" s="53"/>
      <c r="D50" s="18"/>
      <c r="E50" s="18"/>
      <c r="F50" s="18"/>
      <c r="G50" s="18"/>
      <c r="H50" s="18"/>
      <c r="I50" s="18"/>
      <c r="J50" s="18"/>
    </row>
    <row r="51" spans="1:10" ht="15" customHeight="1" thickBot="1" x14ac:dyDescent="0.4">
      <c r="B51" s="53"/>
      <c r="C51" s="53"/>
      <c r="D51" s="38">
        <f>D45</f>
        <v>4873302</v>
      </c>
      <c r="E51" s="18"/>
      <c r="F51" s="38">
        <f>F45</f>
        <v>2409221</v>
      </c>
      <c r="G51" s="18"/>
      <c r="H51" s="38">
        <f>H45</f>
        <v>1668869</v>
      </c>
      <c r="I51" s="18"/>
      <c r="J51" s="38">
        <f>J45</f>
        <v>3046142</v>
      </c>
    </row>
    <row r="52" spans="1:10" ht="10.4" customHeight="1" thickTop="1" x14ac:dyDescent="0.35">
      <c r="B52" s="53"/>
      <c r="C52" s="53"/>
      <c r="D52" s="18"/>
      <c r="E52" s="18"/>
      <c r="F52" s="18"/>
      <c r="G52" s="18"/>
      <c r="H52" s="18"/>
      <c r="I52" s="18"/>
      <c r="J52" s="18"/>
    </row>
    <row r="53" spans="1:10" ht="10.4" customHeight="1" x14ac:dyDescent="0.35">
      <c r="B53" s="53"/>
      <c r="C53" s="53"/>
      <c r="D53" s="18"/>
      <c r="E53" s="18"/>
      <c r="F53" s="18"/>
      <c r="G53" s="18"/>
      <c r="H53" s="18"/>
      <c r="I53" s="18"/>
      <c r="J53" s="18"/>
    </row>
    <row r="54" spans="1:10" ht="15" customHeight="1" x14ac:dyDescent="0.35">
      <c r="A54" s="47" t="s">
        <v>119</v>
      </c>
      <c r="B54" s="53">
        <v>19</v>
      </c>
      <c r="C54" s="53"/>
      <c r="D54" s="18"/>
      <c r="E54" s="18"/>
      <c r="F54" s="18"/>
      <c r="G54" s="18"/>
      <c r="H54" s="18"/>
      <c r="I54" s="18"/>
      <c r="J54" s="18"/>
    </row>
    <row r="55" spans="1:10" ht="15" customHeight="1" x14ac:dyDescent="0.35">
      <c r="A55" s="24" t="s">
        <v>120</v>
      </c>
      <c r="B55" s="53"/>
      <c r="C55" s="53"/>
      <c r="D55" s="59">
        <v>0.56999999999999995</v>
      </c>
      <c r="E55" s="60"/>
      <c r="F55" s="59">
        <v>0.25</v>
      </c>
      <c r="G55" s="60"/>
      <c r="H55" s="59">
        <v>0.06</v>
      </c>
      <c r="I55" s="60"/>
      <c r="J55" s="59">
        <v>0.38</v>
      </c>
    </row>
    <row r="56" spans="1:10" ht="15" customHeight="1" x14ac:dyDescent="0.35">
      <c r="A56" s="24" t="s">
        <v>121</v>
      </c>
      <c r="B56" s="53"/>
      <c r="C56" s="53"/>
      <c r="D56" s="59">
        <v>0.56999999999999995</v>
      </c>
      <c r="E56" s="60"/>
      <c r="F56" s="59">
        <v>0.25</v>
      </c>
      <c r="G56" s="60"/>
      <c r="H56" s="59">
        <v>0.06</v>
      </c>
      <c r="I56" s="60"/>
      <c r="J56" s="59">
        <v>0.37</v>
      </c>
    </row>
    <row r="57" spans="1:10" ht="10.5" customHeight="1" x14ac:dyDescent="0.35">
      <c r="B57" s="53"/>
      <c r="C57" s="53"/>
      <c r="D57" s="59"/>
      <c r="E57" s="60"/>
      <c r="F57" s="59"/>
      <c r="G57" s="60"/>
      <c r="H57" s="59"/>
      <c r="I57" s="60"/>
      <c r="J57" s="59"/>
    </row>
    <row r="58" spans="1:10" ht="22.15" customHeight="1" x14ac:dyDescent="0.35">
      <c r="A58" s="255" t="s">
        <v>39</v>
      </c>
      <c r="B58" s="255"/>
      <c r="C58" s="255"/>
      <c r="D58" s="255"/>
      <c r="E58" s="255"/>
      <c r="F58" s="255"/>
      <c r="G58" s="255"/>
      <c r="H58" s="255"/>
      <c r="I58" s="255"/>
      <c r="J58" s="255"/>
    </row>
    <row r="59" spans="1:10" ht="16.149999999999999" customHeight="1" x14ac:dyDescent="0.35">
      <c r="A59" s="43" t="s">
        <v>0</v>
      </c>
      <c r="B59" s="44"/>
      <c r="C59" s="44"/>
      <c r="D59" s="3"/>
      <c r="E59" s="3"/>
      <c r="F59" s="3"/>
      <c r="G59" s="3"/>
      <c r="H59" s="45"/>
      <c r="I59" s="5"/>
      <c r="J59" s="45"/>
    </row>
    <row r="60" spans="1:10" ht="16.149999999999999" customHeight="1" x14ac:dyDescent="0.35">
      <c r="A60" s="43" t="s">
        <v>122</v>
      </c>
      <c r="B60" s="44"/>
      <c r="C60" s="44"/>
      <c r="D60" s="3"/>
      <c r="E60" s="3"/>
      <c r="F60" s="3"/>
      <c r="G60" s="3"/>
      <c r="H60" s="5"/>
      <c r="I60" s="5"/>
      <c r="J60" s="5"/>
    </row>
    <row r="61" spans="1:10" ht="16.149999999999999" customHeight="1" x14ac:dyDescent="0.35">
      <c r="A61" s="61" t="str">
        <f>+A3</f>
        <v>For the nine-month period ended 30 September 2023</v>
      </c>
      <c r="B61" s="46"/>
      <c r="C61" s="46"/>
      <c r="D61" s="9"/>
      <c r="E61" s="9"/>
      <c r="F61" s="9"/>
      <c r="G61" s="9"/>
      <c r="H61" s="9"/>
      <c r="I61" s="9"/>
      <c r="J61" s="9"/>
    </row>
    <row r="62" spans="1:10" ht="16.149999999999999" customHeight="1" x14ac:dyDescent="0.35">
      <c r="B62" s="53"/>
      <c r="C62" s="53"/>
      <c r="D62" s="22"/>
      <c r="E62" s="18"/>
      <c r="F62" s="22"/>
      <c r="G62" s="18"/>
      <c r="H62" s="22"/>
      <c r="I62" s="18"/>
      <c r="J62" s="22"/>
    </row>
    <row r="63" spans="1:10" ht="16.149999999999999" customHeight="1" x14ac:dyDescent="0.35">
      <c r="B63" s="53"/>
      <c r="C63" s="53"/>
      <c r="D63" s="22"/>
      <c r="E63" s="18"/>
      <c r="F63" s="22"/>
      <c r="G63" s="18"/>
      <c r="H63" s="22"/>
      <c r="I63" s="18"/>
      <c r="J63" s="22"/>
    </row>
    <row r="64" spans="1:10" ht="16.149999999999999" customHeight="1" x14ac:dyDescent="0.35">
      <c r="A64" s="43"/>
      <c r="B64" s="44"/>
      <c r="C64" s="44"/>
      <c r="D64" s="253" t="s">
        <v>3</v>
      </c>
      <c r="E64" s="253"/>
      <c r="F64" s="253"/>
      <c r="G64" s="3"/>
      <c r="H64" s="253" t="s">
        <v>4</v>
      </c>
      <c r="I64" s="253"/>
      <c r="J64" s="253"/>
    </row>
    <row r="65" spans="1:10" ht="16.149999999999999" customHeight="1" x14ac:dyDescent="0.35">
      <c r="A65" s="47"/>
      <c r="B65" s="48"/>
      <c r="C65" s="48"/>
      <c r="D65" s="252" t="s">
        <v>5</v>
      </c>
      <c r="E65" s="252"/>
      <c r="F65" s="252"/>
      <c r="G65" s="11"/>
      <c r="H65" s="252" t="s">
        <v>5</v>
      </c>
      <c r="I65" s="252"/>
      <c r="J65" s="252"/>
    </row>
    <row r="66" spans="1:10" ht="16.5" customHeight="1" x14ac:dyDescent="0.35">
      <c r="A66" s="47"/>
      <c r="B66" s="48"/>
      <c r="C66" s="48"/>
      <c r="D66" s="11"/>
      <c r="E66" s="11"/>
      <c r="F66" s="3" t="s">
        <v>7</v>
      </c>
      <c r="G66" s="11"/>
      <c r="H66" s="11"/>
      <c r="I66" s="11"/>
      <c r="J66" s="11"/>
    </row>
    <row r="67" spans="1:10" ht="16.149999999999999" customHeight="1" x14ac:dyDescent="0.35">
      <c r="B67" s="49"/>
      <c r="C67" s="49"/>
      <c r="D67" s="62">
        <v>2023</v>
      </c>
      <c r="E67" s="50"/>
      <c r="F67" s="50" t="s">
        <v>12</v>
      </c>
      <c r="G67" s="50"/>
      <c r="H67" s="62">
        <v>2023</v>
      </c>
      <c r="I67" s="50"/>
      <c r="J67" s="50" t="s">
        <v>12</v>
      </c>
    </row>
    <row r="68" spans="1:10" ht="16.149999999999999" customHeight="1" x14ac:dyDescent="0.35">
      <c r="A68" s="47"/>
      <c r="B68" s="48"/>
      <c r="C68" s="48"/>
      <c r="D68" s="9" t="s">
        <v>14</v>
      </c>
      <c r="E68" s="3"/>
      <c r="F68" s="9" t="s">
        <v>14</v>
      </c>
      <c r="G68" s="3"/>
      <c r="H68" s="9" t="s">
        <v>14</v>
      </c>
      <c r="I68" s="3"/>
      <c r="J68" s="9" t="s">
        <v>14</v>
      </c>
    </row>
    <row r="69" spans="1:10" ht="16.149999999999999" customHeight="1" x14ac:dyDescent="0.35">
      <c r="A69" s="63"/>
      <c r="B69" s="64"/>
      <c r="C69" s="65"/>
      <c r="D69" s="22"/>
      <c r="E69" s="66"/>
      <c r="F69" s="22"/>
      <c r="G69" s="66"/>
      <c r="H69" s="67"/>
      <c r="I69" s="66"/>
      <c r="J69" s="67"/>
    </row>
    <row r="70" spans="1:10" ht="16.149999999999999" customHeight="1" x14ac:dyDescent="0.35">
      <c r="A70" s="63" t="s">
        <v>116</v>
      </c>
      <c r="B70" s="64"/>
      <c r="C70" s="65"/>
      <c r="D70" s="67">
        <f>D45</f>
        <v>4873302</v>
      </c>
      <c r="E70" s="66"/>
      <c r="F70" s="67">
        <f>F45</f>
        <v>2409221</v>
      </c>
      <c r="G70" s="66"/>
      <c r="H70" s="67">
        <f>H45</f>
        <v>1668869</v>
      </c>
      <c r="I70" s="66"/>
      <c r="J70" s="67">
        <f>J45</f>
        <v>3046142</v>
      </c>
    </row>
    <row r="71" spans="1:10" ht="16.149999999999999" customHeight="1" x14ac:dyDescent="0.35">
      <c r="A71" s="68"/>
      <c r="B71" s="64"/>
      <c r="C71" s="65"/>
      <c r="D71" s="69"/>
      <c r="E71" s="22"/>
      <c r="F71" s="69"/>
      <c r="G71" s="22"/>
      <c r="H71" s="69"/>
      <c r="I71" s="22"/>
      <c r="J71" s="69"/>
    </row>
    <row r="72" spans="1:10" ht="16.149999999999999" customHeight="1" x14ac:dyDescent="0.35">
      <c r="A72" s="6" t="s">
        <v>123</v>
      </c>
      <c r="B72" s="13"/>
      <c r="C72" s="70"/>
      <c r="D72" s="71"/>
      <c r="E72" s="72"/>
      <c r="F72" s="71"/>
      <c r="G72" s="72"/>
      <c r="H72" s="71"/>
      <c r="I72" s="72"/>
      <c r="J72" s="71"/>
    </row>
    <row r="73" spans="1:10" ht="16.149999999999999" customHeight="1" x14ac:dyDescent="0.35">
      <c r="A73" s="6" t="s">
        <v>124</v>
      </c>
      <c r="B73" s="13"/>
      <c r="C73" s="70"/>
      <c r="D73" s="71"/>
      <c r="E73" s="72"/>
      <c r="F73" s="71"/>
      <c r="G73" s="72"/>
      <c r="H73" s="71"/>
      <c r="I73" s="72"/>
      <c r="J73" s="71"/>
    </row>
    <row r="74" spans="1:10" ht="16.149999999999999" customHeight="1" x14ac:dyDescent="0.35">
      <c r="A74" s="6" t="s">
        <v>125</v>
      </c>
      <c r="B74" s="13"/>
      <c r="C74" s="70"/>
      <c r="D74" s="71"/>
      <c r="E74" s="72"/>
      <c r="F74" s="71"/>
      <c r="G74" s="72"/>
      <c r="H74" s="71"/>
      <c r="I74" s="72"/>
      <c r="J74" s="71"/>
    </row>
    <row r="75" spans="1:10" ht="16.149999999999999" customHeight="1" x14ac:dyDescent="0.35">
      <c r="A75" s="73" t="s">
        <v>126</v>
      </c>
      <c r="B75" s="70"/>
      <c r="C75" s="70"/>
      <c r="D75" s="67"/>
      <c r="E75" s="22"/>
      <c r="F75" s="67"/>
      <c r="G75" s="22"/>
      <c r="H75" s="67"/>
      <c r="I75" s="67"/>
      <c r="J75" s="67"/>
    </row>
    <row r="76" spans="1:10" ht="16.149999999999999" customHeight="1" x14ac:dyDescent="0.35">
      <c r="A76" s="74" t="s">
        <v>127</v>
      </c>
      <c r="B76" s="70"/>
      <c r="C76" s="70"/>
      <c r="D76" s="67"/>
      <c r="E76" s="22"/>
      <c r="F76" s="67"/>
      <c r="G76" s="22"/>
      <c r="H76" s="67"/>
      <c r="I76" s="67"/>
      <c r="J76" s="67"/>
    </row>
    <row r="77" spans="1:10" ht="16.149999999999999" customHeight="1" x14ac:dyDescent="0.35">
      <c r="A77" s="74" t="s">
        <v>128</v>
      </c>
      <c r="B77" s="70"/>
      <c r="C77" s="70"/>
      <c r="D77" s="22">
        <v>-1552</v>
      </c>
      <c r="E77" s="66"/>
      <c r="F77" s="22">
        <v>-4054</v>
      </c>
      <c r="G77" s="66"/>
      <c r="H77" s="22">
        <v>-2095</v>
      </c>
      <c r="I77" s="66"/>
      <c r="J77" s="22">
        <v>-2865</v>
      </c>
    </row>
    <row r="78" spans="1:10" ht="16.149999999999999" customHeight="1" x14ac:dyDescent="0.35">
      <c r="A78" s="74"/>
      <c r="B78" s="70"/>
      <c r="C78" s="70"/>
      <c r="D78" s="22"/>
      <c r="E78" s="66"/>
      <c r="F78" s="22"/>
      <c r="G78" s="66"/>
      <c r="H78" s="22"/>
      <c r="I78" s="66"/>
      <c r="J78" s="22"/>
    </row>
    <row r="79" spans="1:10" ht="16.149999999999999" customHeight="1" x14ac:dyDescent="0.35">
      <c r="A79" s="6" t="s">
        <v>129</v>
      </c>
      <c r="B79" s="13"/>
      <c r="C79" s="70"/>
      <c r="D79" s="71"/>
      <c r="E79" s="72"/>
      <c r="F79" s="71"/>
      <c r="G79" s="72"/>
      <c r="H79" s="71"/>
      <c r="I79" s="72"/>
      <c r="J79" s="71"/>
    </row>
    <row r="80" spans="1:10" ht="16.149999999999999" customHeight="1" x14ac:dyDescent="0.35">
      <c r="A80" s="6" t="s">
        <v>125</v>
      </c>
      <c r="B80" s="13"/>
      <c r="C80" s="70"/>
      <c r="D80" s="71"/>
      <c r="E80" s="72"/>
      <c r="F80" s="71"/>
      <c r="G80" s="72"/>
      <c r="H80" s="71"/>
      <c r="I80" s="72"/>
      <c r="J80" s="71"/>
    </row>
    <row r="81" spans="1:10" ht="16.149999999999999" customHeight="1" x14ac:dyDescent="0.35">
      <c r="A81" s="73" t="s">
        <v>130</v>
      </c>
      <c r="B81" s="70"/>
      <c r="C81" s="70"/>
      <c r="D81" s="22">
        <v>-23487</v>
      </c>
      <c r="E81" s="66"/>
      <c r="F81" s="22">
        <v>123495</v>
      </c>
      <c r="G81" s="66"/>
      <c r="H81" s="22">
        <v>-707140</v>
      </c>
      <c r="I81" s="66"/>
      <c r="J81" s="22">
        <v>-752265</v>
      </c>
    </row>
    <row r="82" spans="1:10" ht="16.149999999999999" customHeight="1" x14ac:dyDescent="0.35">
      <c r="A82" s="73" t="s">
        <v>131</v>
      </c>
      <c r="B82" s="70"/>
      <c r="C82" s="70"/>
      <c r="D82" s="22">
        <v>-324540</v>
      </c>
      <c r="E82" s="66"/>
      <c r="F82" s="22">
        <v>578273</v>
      </c>
      <c r="G82" s="66"/>
      <c r="H82" s="22">
        <v>-312637</v>
      </c>
      <c r="I82" s="66"/>
      <c r="J82" s="22">
        <v>494139</v>
      </c>
    </row>
    <row r="83" spans="1:10" ht="16.149999999999999" customHeight="1" x14ac:dyDescent="0.35">
      <c r="A83" s="73" t="s">
        <v>132</v>
      </c>
      <c r="B83" s="70"/>
      <c r="C83" s="70"/>
      <c r="D83" s="27">
        <v>-299486</v>
      </c>
      <c r="E83" s="66"/>
      <c r="F83" s="28">
        <v>3730464</v>
      </c>
      <c r="G83" s="66"/>
      <c r="H83" s="28">
        <v>0</v>
      </c>
      <c r="I83" s="66"/>
      <c r="J83" s="28">
        <v>0</v>
      </c>
    </row>
    <row r="84" spans="1:10" ht="16.149999999999999" customHeight="1" x14ac:dyDescent="0.35">
      <c r="A84" s="13"/>
      <c r="B84" s="70"/>
      <c r="C84" s="70"/>
      <c r="D84" s="22"/>
      <c r="E84" s="66"/>
      <c r="F84" s="22"/>
      <c r="G84" s="66"/>
      <c r="H84" s="22"/>
      <c r="I84" s="22"/>
      <c r="J84" s="22"/>
    </row>
    <row r="85" spans="1:10" ht="16.149999999999999" customHeight="1" x14ac:dyDescent="0.35">
      <c r="A85" s="6" t="s">
        <v>133</v>
      </c>
      <c r="B85" s="13"/>
      <c r="C85" s="70"/>
      <c r="D85" s="71"/>
      <c r="E85" s="72"/>
      <c r="F85" s="71"/>
      <c r="G85" s="72"/>
      <c r="H85" s="71"/>
      <c r="I85" s="72"/>
      <c r="J85" s="71"/>
    </row>
    <row r="86" spans="1:10" ht="16.149999999999999" customHeight="1" x14ac:dyDescent="0.35">
      <c r="A86" s="6" t="s">
        <v>134</v>
      </c>
      <c r="B86" s="70"/>
      <c r="C86" s="70"/>
      <c r="D86" s="28">
        <f>SUM(D77:D83)</f>
        <v>-649065</v>
      </c>
      <c r="E86" s="22"/>
      <c r="F86" s="28">
        <f>SUM(F77:F83)</f>
        <v>4428178</v>
      </c>
      <c r="G86" s="22"/>
      <c r="H86" s="28">
        <f>SUM(H77:H83)</f>
        <v>-1021872</v>
      </c>
      <c r="I86" s="22"/>
      <c r="J86" s="28">
        <f>SUM(J77:J83)</f>
        <v>-260991</v>
      </c>
    </row>
    <row r="87" spans="1:10" ht="16.149999999999999" customHeight="1" x14ac:dyDescent="0.35">
      <c r="A87" s="63"/>
      <c r="B87" s="63"/>
      <c r="C87" s="70"/>
      <c r="D87" s="71"/>
      <c r="E87" s="72"/>
      <c r="F87" s="71"/>
      <c r="G87" s="72"/>
      <c r="H87" s="71"/>
      <c r="I87" s="72"/>
      <c r="J87" s="71"/>
    </row>
    <row r="88" spans="1:10" ht="16.149999999999999" customHeight="1" thickBot="1" x14ac:dyDescent="0.4">
      <c r="A88" s="68" t="s">
        <v>135</v>
      </c>
      <c r="B88" s="13"/>
      <c r="C88" s="70"/>
      <c r="D88" s="30">
        <f>D70+D86</f>
        <v>4224237</v>
      </c>
      <c r="E88" s="72"/>
      <c r="F88" s="30">
        <f>F70+F86</f>
        <v>6837399</v>
      </c>
      <c r="G88" s="72"/>
      <c r="H88" s="30">
        <f>H70+H86</f>
        <v>646997</v>
      </c>
      <c r="I88" s="22"/>
      <c r="J88" s="30">
        <f>J70+J86</f>
        <v>2785151</v>
      </c>
    </row>
    <row r="89" spans="1:10" ht="16.149999999999999" customHeight="1" thickTop="1" x14ac:dyDescent="0.35">
      <c r="A89" s="13"/>
      <c r="B89" s="13"/>
      <c r="C89" s="70"/>
      <c r="D89" s="75"/>
      <c r="E89" s="76"/>
      <c r="F89" s="75"/>
      <c r="G89" s="72"/>
      <c r="H89" s="71"/>
      <c r="I89" s="72"/>
      <c r="J89" s="71"/>
    </row>
    <row r="90" spans="1:10" ht="16.149999999999999" customHeight="1" x14ac:dyDescent="0.35">
      <c r="A90" s="13"/>
      <c r="B90" s="13"/>
      <c r="C90" s="78"/>
      <c r="D90" s="79"/>
      <c r="E90" s="80"/>
      <c r="F90" s="79"/>
      <c r="G90" s="22"/>
      <c r="H90" s="69"/>
      <c r="I90" s="22"/>
      <c r="J90" s="69"/>
    </row>
    <row r="91" spans="1:10" ht="16.149999999999999" customHeight="1" x14ac:dyDescent="0.35">
      <c r="A91" s="6" t="s">
        <v>136</v>
      </c>
      <c r="B91" s="13"/>
      <c r="C91" s="70"/>
      <c r="D91" s="71"/>
      <c r="E91" s="72"/>
      <c r="F91" s="71"/>
      <c r="G91" s="72"/>
      <c r="H91" s="71"/>
      <c r="I91" s="72"/>
      <c r="J91" s="71"/>
    </row>
    <row r="92" spans="1:10" ht="16.149999999999999" customHeight="1" x14ac:dyDescent="0.35">
      <c r="A92" s="13" t="s">
        <v>137</v>
      </c>
      <c r="B92" s="70"/>
      <c r="C92" s="70"/>
      <c r="D92" s="18">
        <f>D95-D93</f>
        <v>3462117</v>
      </c>
      <c r="E92" s="66"/>
      <c r="F92" s="66">
        <v>6621022</v>
      </c>
      <c r="G92" s="66"/>
      <c r="H92" s="18">
        <f>H95-H93</f>
        <v>646997</v>
      </c>
      <c r="I92" s="66"/>
      <c r="J92" s="66">
        <v>2785151</v>
      </c>
    </row>
    <row r="93" spans="1:10" ht="16.149999999999999" customHeight="1" x14ac:dyDescent="0.35">
      <c r="A93" s="13" t="s">
        <v>138</v>
      </c>
      <c r="B93" s="70"/>
      <c r="C93" s="70"/>
      <c r="D93" s="28">
        <v>762120</v>
      </c>
      <c r="E93" s="72"/>
      <c r="F93" s="28">
        <v>216377</v>
      </c>
      <c r="G93" s="72"/>
      <c r="H93" s="27">
        <v>0</v>
      </c>
      <c r="I93" s="72"/>
      <c r="J93" s="28">
        <v>0</v>
      </c>
    </row>
    <row r="94" spans="1:10" ht="16.149999999999999" customHeight="1" x14ac:dyDescent="0.35">
      <c r="A94" s="13"/>
      <c r="B94" s="78"/>
      <c r="C94" s="78"/>
      <c r="D94" s="22"/>
      <c r="E94" s="22"/>
      <c r="F94" s="22"/>
      <c r="G94" s="22"/>
      <c r="H94" s="22"/>
      <c r="I94" s="22"/>
      <c r="J94" s="22"/>
    </row>
    <row r="95" spans="1:10" ht="16.149999999999999" customHeight="1" thickBot="1" x14ac:dyDescent="0.4">
      <c r="A95" s="64"/>
      <c r="B95" s="78"/>
      <c r="C95" s="78"/>
      <c r="D95" s="38">
        <f>D88</f>
        <v>4224237</v>
      </c>
      <c r="E95" s="22"/>
      <c r="F95" s="38">
        <f>F88</f>
        <v>6837399</v>
      </c>
      <c r="G95" s="22"/>
      <c r="H95" s="38">
        <f>H88</f>
        <v>646997</v>
      </c>
      <c r="I95" s="22"/>
      <c r="J95" s="38">
        <f>J88</f>
        <v>2785151</v>
      </c>
    </row>
    <row r="96" spans="1:10" ht="18.75" customHeight="1" thickTop="1" x14ac:dyDescent="0.35">
      <c r="A96" s="68"/>
      <c r="B96" s="64"/>
      <c r="C96" s="65"/>
      <c r="D96" s="79"/>
      <c r="E96" s="80"/>
      <c r="F96" s="81"/>
      <c r="G96" s="80"/>
      <c r="H96" s="80"/>
      <c r="I96" s="22"/>
      <c r="J96" s="22"/>
    </row>
    <row r="97" spans="1:10" ht="18.75" customHeight="1" x14ac:dyDescent="0.35">
      <c r="A97" s="68"/>
      <c r="B97" s="64"/>
      <c r="C97" s="65"/>
      <c r="D97" s="81"/>
      <c r="E97" s="80"/>
      <c r="F97" s="81"/>
      <c r="G97" s="80"/>
      <c r="H97" s="81"/>
      <c r="I97" s="22"/>
      <c r="J97" s="22"/>
    </row>
    <row r="98" spans="1:10" ht="16.149999999999999" customHeight="1" x14ac:dyDescent="0.35">
      <c r="A98" s="68"/>
      <c r="B98" s="64"/>
      <c r="C98" s="65"/>
      <c r="D98" s="69"/>
      <c r="E98" s="22"/>
      <c r="F98" s="69"/>
      <c r="G98" s="22"/>
      <c r="H98" s="22"/>
      <c r="I98" s="22"/>
      <c r="J98" s="22"/>
    </row>
    <row r="99" spans="1:10" ht="16.149999999999999" customHeight="1" x14ac:dyDescent="0.35">
      <c r="A99" s="68"/>
      <c r="B99" s="64"/>
      <c r="C99" s="65"/>
      <c r="D99" s="69"/>
      <c r="E99" s="22"/>
      <c r="F99" s="69"/>
      <c r="G99" s="22"/>
      <c r="H99" s="22"/>
      <c r="I99" s="22"/>
      <c r="J99" s="22"/>
    </row>
    <row r="100" spans="1:10" ht="16.149999999999999" customHeight="1" x14ac:dyDescent="0.35">
      <c r="A100" s="68"/>
      <c r="B100" s="64"/>
      <c r="C100" s="65"/>
      <c r="D100" s="69"/>
      <c r="E100" s="22"/>
      <c r="F100" s="69"/>
      <c r="G100" s="22"/>
      <c r="H100" s="22"/>
      <c r="I100" s="22"/>
      <c r="J100" s="22"/>
    </row>
    <row r="101" spans="1:10" ht="16.149999999999999" customHeight="1" x14ac:dyDescent="0.35">
      <c r="A101" s="68"/>
      <c r="B101" s="64"/>
      <c r="C101" s="65"/>
      <c r="D101" s="69"/>
      <c r="E101" s="22"/>
      <c r="F101" s="69"/>
      <c r="G101" s="22"/>
      <c r="H101" s="22"/>
      <c r="I101" s="22"/>
      <c r="J101" s="22"/>
    </row>
    <row r="102" spans="1:10" ht="16.149999999999999" customHeight="1" x14ac:dyDescent="0.35">
      <c r="A102" s="68"/>
      <c r="B102" s="64"/>
      <c r="C102" s="65"/>
      <c r="D102" s="69"/>
      <c r="E102" s="22"/>
      <c r="F102" s="69"/>
      <c r="G102" s="22"/>
      <c r="H102" s="22"/>
      <c r="I102" s="22"/>
      <c r="J102" s="22"/>
    </row>
    <row r="103" spans="1:10" ht="16.149999999999999" customHeight="1" x14ac:dyDescent="0.35">
      <c r="A103" s="68"/>
      <c r="B103" s="64"/>
      <c r="C103" s="65"/>
      <c r="D103" s="69"/>
      <c r="E103" s="22"/>
      <c r="F103" s="69"/>
      <c r="G103" s="22"/>
      <c r="H103" s="22"/>
      <c r="I103" s="22"/>
      <c r="J103" s="22"/>
    </row>
    <row r="104" spans="1:10" ht="16.149999999999999" customHeight="1" x14ac:dyDescent="0.35">
      <c r="A104" s="68"/>
      <c r="B104" s="64"/>
      <c r="C104" s="65"/>
      <c r="D104" s="69"/>
      <c r="E104" s="22"/>
      <c r="F104" s="69"/>
      <c r="G104" s="22"/>
      <c r="H104" s="22"/>
      <c r="I104" s="22"/>
      <c r="J104" s="22"/>
    </row>
    <row r="105" spans="1:10" ht="16.149999999999999" customHeight="1" x14ac:dyDescent="0.35">
      <c r="A105" s="68"/>
      <c r="B105" s="64"/>
      <c r="C105" s="65"/>
      <c r="D105" s="69"/>
      <c r="E105" s="22"/>
      <c r="F105" s="69"/>
      <c r="G105" s="22"/>
      <c r="H105" s="22"/>
      <c r="I105" s="22"/>
      <c r="J105" s="22"/>
    </row>
    <row r="106" spans="1:10" ht="16.149999999999999" customHeight="1" x14ac:dyDescent="0.35">
      <c r="A106" s="68"/>
      <c r="B106" s="64"/>
      <c r="C106" s="65"/>
      <c r="D106" s="69"/>
      <c r="E106" s="22"/>
      <c r="F106" s="69"/>
      <c r="G106" s="22"/>
      <c r="H106" s="22"/>
      <c r="I106" s="22"/>
      <c r="J106" s="22"/>
    </row>
    <row r="107" spans="1:10" ht="6.75" customHeight="1" x14ac:dyDescent="0.35">
      <c r="A107" s="68"/>
      <c r="B107" s="64"/>
      <c r="C107" s="65"/>
      <c r="D107" s="69"/>
      <c r="E107" s="22"/>
      <c r="F107" s="69"/>
      <c r="G107" s="22"/>
      <c r="H107" s="22"/>
      <c r="I107" s="22"/>
      <c r="J107" s="22"/>
    </row>
    <row r="108" spans="1:10" ht="22.15" customHeight="1" x14ac:dyDescent="0.35">
      <c r="A108" s="254" t="str">
        <f>A58</f>
        <v>The accompanying notes are an integral part of these interim financial information.</v>
      </c>
      <c r="B108" s="254"/>
      <c r="C108" s="254"/>
      <c r="D108" s="254"/>
      <c r="E108" s="254"/>
      <c r="F108" s="254"/>
      <c r="G108" s="254"/>
      <c r="H108" s="254"/>
      <c r="I108" s="254"/>
      <c r="J108" s="254"/>
    </row>
  </sheetData>
  <mergeCells count="10">
    <mergeCell ref="D65:F65"/>
    <mergeCell ref="H65:J65"/>
    <mergeCell ref="A108:J108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&amp;R&amp;"Cordia New,Regular"&amp;13&amp;P</oddFoot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9530-31B0-4519-9DE0-D35E87722061}">
  <dimension ref="A1:AO50"/>
  <sheetViews>
    <sheetView view="pageBreakPreview" topLeftCell="H30" zoomScale="70" zoomScaleNormal="85" zoomScaleSheetLayoutView="70" workbookViewId="0">
      <selection activeCell="Q43" sqref="Q43"/>
    </sheetView>
  </sheetViews>
  <sheetFormatPr defaultColWidth="16.54296875" defaultRowHeight="16.5" customHeight="1" x14ac:dyDescent="0.35"/>
  <cols>
    <col min="1" max="1" width="1.54296875" style="83" customWidth="1"/>
    <col min="2" max="2" width="11.7265625" style="83" customWidth="1"/>
    <col min="3" max="3" width="7.7265625" style="83" customWidth="1"/>
    <col min="4" max="4" width="5.26953125" style="83" customWidth="1"/>
    <col min="5" max="5" width="6.26953125" style="83" customWidth="1"/>
    <col min="6" max="6" width="0.7265625" style="83" customWidth="1"/>
    <col min="7" max="7" width="9.7265625" style="84" bestFit="1" customWidth="1"/>
    <col min="8" max="8" width="0.54296875" style="84" customWidth="1"/>
    <col min="9" max="9" width="8.54296875" style="84" customWidth="1"/>
    <col min="10" max="10" width="0.54296875" style="84" customWidth="1"/>
    <col min="11" max="11" width="9.1796875" style="84" bestFit="1" customWidth="1"/>
    <col min="12" max="12" width="0.54296875" style="84" customWidth="1"/>
    <col min="13" max="13" width="7.7265625" style="84" customWidth="1"/>
    <col min="14" max="14" width="0.54296875" style="84" customWidth="1"/>
    <col min="15" max="15" width="11.7265625" style="84" bestFit="1" customWidth="1"/>
    <col min="16" max="16" width="0.54296875" style="84" customWidth="1"/>
    <col min="17" max="17" width="11.54296875" style="85" bestFit="1" customWidth="1"/>
    <col min="18" max="18" width="0.54296875" style="84" customWidth="1"/>
    <col min="19" max="19" width="9.54296875" style="85" customWidth="1"/>
    <col min="20" max="20" width="0.54296875" style="84" customWidth="1"/>
    <col min="21" max="21" width="12" style="84" bestFit="1" customWidth="1"/>
    <col min="22" max="22" width="0.54296875" style="84" customWidth="1"/>
    <col min="23" max="23" width="15.453125" style="86" bestFit="1" customWidth="1"/>
    <col min="24" max="24" width="0.54296875" style="86" customWidth="1"/>
    <col min="25" max="25" width="8.7265625" style="86" customWidth="1"/>
    <col min="26" max="26" width="0.54296875" style="84" customWidth="1"/>
    <col min="27" max="27" width="7.7265625" style="84" customWidth="1"/>
    <col min="28" max="28" width="0.54296875" style="84" customWidth="1"/>
    <col min="29" max="29" width="7.7265625" style="84" customWidth="1"/>
    <col min="30" max="30" width="0.54296875" style="84" customWidth="1"/>
    <col min="31" max="31" width="8.7265625" style="84" customWidth="1"/>
    <col min="32" max="32" width="0.54296875" style="84" customWidth="1"/>
    <col min="33" max="33" width="9.7265625" style="85" bestFit="1" customWidth="1"/>
    <col min="34" max="34" width="0.54296875" style="84" customWidth="1"/>
    <col min="35" max="35" width="9.81640625" style="85" bestFit="1" customWidth="1"/>
    <col min="36" max="36" width="0.54296875" style="85" customWidth="1"/>
    <col min="37" max="37" width="9.54296875" style="85" customWidth="1"/>
    <col min="38" max="38" width="0.54296875" style="85" customWidth="1"/>
    <col min="39" max="39" width="9.26953125" style="85" bestFit="1" customWidth="1"/>
    <col min="40" max="40" width="0.54296875" style="85" customWidth="1"/>
    <col min="41" max="41" width="10.1796875" style="85" customWidth="1"/>
    <col min="42" max="16384" width="16.54296875" style="83"/>
  </cols>
  <sheetData>
    <row r="1" spans="1:41" ht="16.5" customHeight="1" x14ac:dyDescent="0.35">
      <c r="A1" s="136" t="s">
        <v>0</v>
      </c>
      <c r="B1" s="137"/>
      <c r="C1" s="137"/>
    </row>
    <row r="2" spans="1:41" ht="16.5" customHeight="1" x14ac:dyDescent="0.35">
      <c r="A2" s="141" t="s">
        <v>140</v>
      </c>
      <c r="B2" s="141"/>
      <c r="C2" s="141"/>
      <c r="D2" s="87"/>
      <c r="E2" s="88"/>
      <c r="F2" s="88"/>
      <c r="G2" s="89"/>
      <c r="H2" s="89"/>
      <c r="I2" s="89"/>
      <c r="J2" s="90"/>
      <c r="K2" s="90"/>
      <c r="L2" s="90"/>
      <c r="M2" s="90"/>
      <c r="N2" s="90"/>
      <c r="O2" s="90"/>
      <c r="P2" s="90"/>
      <c r="R2" s="90"/>
      <c r="T2" s="90"/>
      <c r="U2" s="90"/>
      <c r="V2" s="90"/>
      <c r="W2" s="91"/>
      <c r="X2" s="91"/>
      <c r="Y2" s="91"/>
      <c r="Z2" s="90"/>
      <c r="AA2" s="90"/>
      <c r="AB2" s="90"/>
      <c r="AC2" s="90"/>
      <c r="AD2" s="90"/>
      <c r="AE2" s="90"/>
      <c r="AF2" s="90"/>
      <c r="AH2" s="90"/>
    </row>
    <row r="3" spans="1:41" ht="16.5" customHeight="1" x14ac:dyDescent="0.35">
      <c r="A3" s="146" t="str">
        <f>+'7-8 (9m)'!A3</f>
        <v>For the nine-month period ended 30 September 2023</v>
      </c>
      <c r="B3" s="146"/>
      <c r="C3" s="146"/>
      <c r="D3" s="92"/>
      <c r="E3" s="93"/>
      <c r="F3" s="93"/>
      <c r="G3" s="94"/>
      <c r="H3" s="94"/>
      <c r="I3" s="94"/>
      <c r="J3" s="94"/>
      <c r="K3" s="94"/>
      <c r="L3" s="94"/>
      <c r="M3" s="94"/>
      <c r="N3" s="94"/>
      <c r="O3" s="94"/>
      <c r="P3" s="94"/>
      <c r="Q3" s="95"/>
      <c r="R3" s="94"/>
      <c r="S3" s="95"/>
      <c r="T3" s="94"/>
      <c r="U3" s="94"/>
      <c r="V3" s="94"/>
      <c r="W3" s="96"/>
      <c r="X3" s="96"/>
      <c r="Y3" s="96"/>
      <c r="Z3" s="94"/>
      <c r="AA3" s="94"/>
      <c r="AB3" s="94"/>
      <c r="AC3" s="94"/>
      <c r="AD3" s="94"/>
      <c r="AE3" s="94"/>
      <c r="AF3" s="94"/>
      <c r="AG3" s="95"/>
      <c r="AH3" s="94"/>
      <c r="AI3" s="95"/>
      <c r="AJ3" s="95"/>
      <c r="AK3" s="95"/>
      <c r="AL3" s="95"/>
      <c r="AM3" s="95"/>
      <c r="AN3" s="95"/>
      <c r="AO3" s="95"/>
    </row>
    <row r="4" spans="1:41" ht="16.5" customHeight="1" x14ac:dyDescent="0.35">
      <c r="A4" s="151"/>
      <c r="B4" s="151"/>
      <c r="C4" s="151"/>
      <c r="D4" s="97"/>
      <c r="E4" s="98"/>
      <c r="F4" s="98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  <c r="R4" s="99"/>
      <c r="S4" s="100"/>
      <c r="T4" s="99"/>
      <c r="U4" s="99"/>
      <c r="V4" s="99"/>
      <c r="W4" s="101"/>
      <c r="X4" s="101"/>
      <c r="Y4" s="101"/>
      <c r="Z4" s="99"/>
      <c r="AA4" s="99"/>
      <c r="AB4" s="99"/>
      <c r="AC4" s="99"/>
      <c r="AD4" s="99"/>
      <c r="AE4" s="99"/>
      <c r="AF4" s="99"/>
      <c r="AG4" s="100"/>
      <c r="AH4" s="99"/>
      <c r="AI4" s="100"/>
      <c r="AJ4" s="100"/>
      <c r="AK4" s="100"/>
      <c r="AL4" s="100"/>
      <c r="AM4" s="100"/>
      <c r="AN4" s="100"/>
      <c r="AO4" s="100"/>
    </row>
    <row r="5" spans="1:41" ht="16.5" customHeight="1" x14ac:dyDescent="0.35">
      <c r="A5" s="87"/>
      <c r="B5" s="87"/>
      <c r="C5" s="87"/>
      <c r="D5" s="87"/>
      <c r="E5" s="88"/>
      <c r="F5" s="88"/>
      <c r="G5" s="89"/>
      <c r="H5" s="89"/>
      <c r="I5" s="89"/>
      <c r="J5" s="89"/>
      <c r="K5" s="89"/>
      <c r="L5" s="89"/>
      <c r="M5" s="89"/>
      <c r="N5" s="89"/>
      <c r="O5" s="89"/>
      <c r="P5" s="89"/>
      <c r="R5" s="89"/>
      <c r="T5" s="89"/>
      <c r="U5" s="89"/>
      <c r="V5" s="89"/>
      <c r="W5" s="102"/>
      <c r="X5" s="102"/>
      <c r="Y5" s="102"/>
      <c r="Z5" s="89"/>
      <c r="AA5" s="89"/>
      <c r="AB5" s="89"/>
      <c r="AC5" s="89"/>
      <c r="AD5" s="89"/>
      <c r="AE5" s="89"/>
      <c r="AF5" s="89"/>
      <c r="AH5" s="89"/>
    </row>
    <row r="6" spans="1:41" ht="16.5" customHeight="1" x14ac:dyDescent="0.35">
      <c r="A6" s="103"/>
      <c r="B6" s="103"/>
      <c r="C6" s="103"/>
      <c r="D6" s="103"/>
      <c r="E6" s="104"/>
      <c r="F6" s="104"/>
      <c r="G6" s="256" t="s">
        <v>141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</row>
    <row r="7" spans="1:41" ht="16.5" customHeight="1" x14ac:dyDescent="0.35">
      <c r="A7" s="103"/>
      <c r="B7" s="103"/>
      <c r="C7" s="103"/>
      <c r="D7" s="103"/>
      <c r="E7" s="104"/>
      <c r="F7" s="104"/>
      <c r="G7" s="257" t="s">
        <v>142</v>
      </c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105"/>
      <c r="AM7" s="105"/>
      <c r="AN7" s="105"/>
      <c r="AO7" s="105"/>
    </row>
    <row r="8" spans="1:41" ht="16.5" customHeight="1" x14ac:dyDescent="0.35">
      <c r="A8" s="103"/>
      <c r="B8" s="103"/>
      <c r="C8" s="103"/>
      <c r="D8" s="103"/>
      <c r="E8" s="104"/>
      <c r="F8" s="104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257" t="s">
        <v>84</v>
      </c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105"/>
      <c r="AI8" s="105"/>
      <c r="AJ8" s="105"/>
      <c r="AK8" s="105"/>
      <c r="AL8" s="105"/>
      <c r="AM8" s="105"/>
      <c r="AN8" s="105"/>
      <c r="AO8" s="105"/>
    </row>
    <row r="9" spans="1:41" ht="16.5" customHeight="1" x14ac:dyDescent="0.35">
      <c r="A9" s="103"/>
      <c r="B9" s="103"/>
      <c r="C9" s="103"/>
      <c r="D9" s="103"/>
      <c r="E9" s="104"/>
      <c r="F9" s="104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6"/>
      <c r="V9" s="106"/>
      <c r="W9" s="256" t="s">
        <v>133</v>
      </c>
      <c r="X9" s="256"/>
      <c r="Y9" s="256"/>
      <c r="Z9" s="256"/>
      <c r="AA9" s="256"/>
      <c r="AB9" s="256"/>
      <c r="AC9" s="256"/>
      <c r="AD9" s="256"/>
      <c r="AE9" s="256"/>
      <c r="AF9" s="105"/>
      <c r="AG9" s="105"/>
      <c r="AH9" s="105"/>
      <c r="AI9" s="105"/>
      <c r="AJ9" s="105"/>
      <c r="AK9" s="105"/>
      <c r="AL9" s="105"/>
      <c r="AM9" s="105"/>
      <c r="AN9" s="83"/>
      <c r="AO9" s="83"/>
    </row>
    <row r="10" spans="1:41" s="104" customFormat="1" ht="16.5" customHeight="1" x14ac:dyDescent="0.35">
      <c r="E10" s="107"/>
      <c r="F10" s="107"/>
      <c r="G10" s="105"/>
      <c r="H10" s="105"/>
      <c r="I10" s="105"/>
      <c r="J10" s="105"/>
      <c r="K10" s="105"/>
      <c r="L10" s="108"/>
      <c r="M10" s="108"/>
      <c r="N10" s="89"/>
      <c r="O10" s="105"/>
      <c r="P10" s="89"/>
      <c r="Q10" s="108" t="s">
        <v>143</v>
      </c>
      <c r="R10" s="108"/>
      <c r="S10" s="105"/>
      <c r="T10" s="89"/>
      <c r="U10" s="108"/>
      <c r="V10" s="108"/>
      <c r="W10" s="109" t="s">
        <v>144</v>
      </c>
      <c r="X10" s="109"/>
      <c r="Y10" s="109"/>
      <c r="Z10" s="108"/>
      <c r="AA10" s="108"/>
      <c r="AB10" s="108"/>
      <c r="AC10" s="108"/>
      <c r="AD10" s="108"/>
      <c r="AE10" s="105"/>
      <c r="AF10" s="89"/>
      <c r="AG10" s="105"/>
      <c r="AH10" s="108"/>
      <c r="AI10" s="108"/>
      <c r="AJ10" s="108"/>
      <c r="AK10" s="108"/>
      <c r="AL10" s="108"/>
      <c r="AM10" s="108"/>
    </row>
    <row r="11" spans="1:41" s="104" customFormat="1" ht="16.5" customHeight="1" x14ac:dyDescent="0.35">
      <c r="E11" s="107"/>
      <c r="F11" s="107"/>
      <c r="G11" s="89"/>
      <c r="H11" s="108"/>
      <c r="I11" s="108" t="s">
        <v>145</v>
      </c>
      <c r="J11" s="108"/>
      <c r="K11" s="105"/>
      <c r="L11" s="108"/>
      <c r="M11" s="108"/>
      <c r="N11" s="89"/>
      <c r="O11" s="108"/>
      <c r="P11" s="89"/>
      <c r="Q11" s="108" t="s">
        <v>146</v>
      </c>
      <c r="R11" s="108"/>
      <c r="S11" s="108" t="s">
        <v>147</v>
      </c>
      <c r="T11" s="89"/>
      <c r="U11" s="108"/>
      <c r="V11" s="108"/>
      <c r="W11" s="109" t="s">
        <v>148</v>
      </c>
      <c r="X11" s="109"/>
      <c r="Y11" s="109"/>
      <c r="Z11" s="108"/>
      <c r="AA11" s="108"/>
      <c r="AB11" s="108"/>
      <c r="AC11" s="108"/>
      <c r="AD11" s="108"/>
      <c r="AE11" s="108"/>
      <c r="AF11" s="89"/>
      <c r="AG11" s="108" t="s">
        <v>85</v>
      </c>
      <c r="AH11" s="89"/>
      <c r="AI11" s="108"/>
      <c r="AJ11" s="108"/>
      <c r="AK11" s="110" t="s">
        <v>85</v>
      </c>
      <c r="AL11" s="108"/>
      <c r="AM11" s="108"/>
      <c r="AN11" s="108"/>
      <c r="AO11" s="108"/>
    </row>
    <row r="12" spans="1:41" s="104" customFormat="1" ht="16.5" customHeight="1" x14ac:dyDescent="0.35">
      <c r="E12" s="107"/>
      <c r="F12" s="107"/>
      <c r="G12" s="89" t="s">
        <v>149</v>
      </c>
      <c r="H12" s="111"/>
      <c r="I12" s="108" t="s">
        <v>150</v>
      </c>
      <c r="J12" s="108"/>
      <c r="K12" s="108" t="s">
        <v>151</v>
      </c>
      <c r="L12" s="108"/>
      <c r="M12" s="105"/>
      <c r="N12" s="105"/>
      <c r="O12" s="108" t="s">
        <v>83</v>
      </c>
      <c r="P12" s="105"/>
      <c r="Q12" s="108" t="s">
        <v>152</v>
      </c>
      <c r="R12" s="105"/>
      <c r="S12" s="108" t="s">
        <v>153</v>
      </c>
      <c r="T12" s="105"/>
      <c r="U12" s="108" t="s">
        <v>154</v>
      </c>
      <c r="V12" s="105"/>
      <c r="W12" s="109" t="s">
        <v>155</v>
      </c>
      <c r="X12" s="112"/>
      <c r="Y12" s="109" t="s">
        <v>15</v>
      </c>
      <c r="Z12" s="105"/>
      <c r="AA12" s="105"/>
      <c r="AB12" s="105"/>
      <c r="AC12" s="108" t="s">
        <v>156</v>
      </c>
      <c r="AD12" s="105"/>
      <c r="AE12" s="105"/>
      <c r="AF12" s="105"/>
      <c r="AG12" s="108" t="s">
        <v>157</v>
      </c>
      <c r="AH12" s="105"/>
      <c r="AI12" s="108"/>
      <c r="AJ12" s="105"/>
      <c r="AK12" s="108" t="s">
        <v>158</v>
      </c>
      <c r="AL12" s="105"/>
      <c r="AM12" s="109" t="s">
        <v>159</v>
      </c>
      <c r="AN12" s="108"/>
      <c r="AO12" s="110"/>
    </row>
    <row r="13" spans="1:41" s="104" customFormat="1" ht="16.5" customHeight="1" x14ac:dyDescent="0.35">
      <c r="E13" s="107"/>
      <c r="F13" s="107"/>
      <c r="G13" s="89" t="s">
        <v>160</v>
      </c>
      <c r="H13" s="111"/>
      <c r="I13" s="108" t="s">
        <v>161</v>
      </c>
      <c r="J13" s="108"/>
      <c r="K13" s="108" t="s">
        <v>162</v>
      </c>
      <c r="L13" s="108"/>
      <c r="M13" s="108" t="s">
        <v>163</v>
      </c>
      <c r="N13" s="89"/>
      <c r="O13" s="113" t="s">
        <v>164</v>
      </c>
      <c r="P13" s="89"/>
      <c r="Q13" s="108" t="s">
        <v>165</v>
      </c>
      <c r="R13" s="108"/>
      <c r="S13" s="108" t="s">
        <v>166</v>
      </c>
      <c r="T13" s="89"/>
      <c r="U13" s="89" t="s">
        <v>167</v>
      </c>
      <c r="V13" s="108"/>
      <c r="W13" s="109" t="s">
        <v>168</v>
      </c>
      <c r="X13" s="109"/>
      <c r="Y13" s="102" t="s">
        <v>169</v>
      </c>
      <c r="Z13" s="108"/>
      <c r="AA13" s="89" t="s">
        <v>170</v>
      </c>
      <c r="AB13" s="108"/>
      <c r="AC13" s="108" t="s">
        <v>171</v>
      </c>
      <c r="AD13" s="108"/>
      <c r="AE13" s="89" t="s">
        <v>172</v>
      </c>
      <c r="AF13" s="89"/>
      <c r="AG13" s="108" t="s">
        <v>173</v>
      </c>
      <c r="AH13" s="89"/>
      <c r="AI13" s="108" t="s">
        <v>174</v>
      </c>
      <c r="AJ13" s="108"/>
      <c r="AK13" s="108" t="s">
        <v>175</v>
      </c>
      <c r="AL13" s="108"/>
      <c r="AM13" s="110" t="s">
        <v>176</v>
      </c>
      <c r="AN13" s="108"/>
      <c r="AO13" s="110" t="s">
        <v>85</v>
      </c>
    </row>
    <row r="14" spans="1:41" s="104" customFormat="1" ht="16.5" customHeight="1" x14ac:dyDescent="0.35">
      <c r="F14" s="107"/>
      <c r="G14" s="94" t="s">
        <v>177</v>
      </c>
      <c r="H14" s="111"/>
      <c r="I14" s="114" t="s">
        <v>178</v>
      </c>
      <c r="J14" s="108"/>
      <c r="K14" s="115" t="s">
        <v>179</v>
      </c>
      <c r="L14" s="108"/>
      <c r="M14" s="115" t="s">
        <v>180</v>
      </c>
      <c r="N14" s="89"/>
      <c r="O14" s="114" t="s">
        <v>181</v>
      </c>
      <c r="P14" s="89"/>
      <c r="Q14" s="115" t="s">
        <v>182</v>
      </c>
      <c r="R14" s="108"/>
      <c r="S14" s="115" t="s">
        <v>183</v>
      </c>
      <c r="T14" s="89"/>
      <c r="U14" s="94" t="s">
        <v>184</v>
      </c>
      <c r="V14" s="108"/>
      <c r="W14" s="116" t="s">
        <v>185</v>
      </c>
      <c r="X14" s="109"/>
      <c r="Y14" s="96" t="s">
        <v>186</v>
      </c>
      <c r="Z14" s="108"/>
      <c r="AA14" s="94" t="s">
        <v>187</v>
      </c>
      <c r="AB14" s="108"/>
      <c r="AC14" s="115" t="s">
        <v>180</v>
      </c>
      <c r="AD14" s="108"/>
      <c r="AE14" s="94" t="s">
        <v>188</v>
      </c>
      <c r="AF14" s="89"/>
      <c r="AG14" s="115" t="s">
        <v>189</v>
      </c>
      <c r="AH14" s="89"/>
      <c r="AI14" s="115" t="s">
        <v>190</v>
      </c>
      <c r="AJ14" s="108"/>
      <c r="AK14" s="115" t="s">
        <v>191</v>
      </c>
      <c r="AL14" s="108"/>
      <c r="AM14" s="115" t="s">
        <v>192</v>
      </c>
      <c r="AN14" s="108"/>
      <c r="AO14" s="115" t="s">
        <v>193</v>
      </c>
    </row>
    <row r="15" spans="1:41" s="104" customFormat="1" ht="16.5" customHeight="1" x14ac:dyDescent="0.35">
      <c r="F15" s="107"/>
      <c r="G15" s="89"/>
      <c r="H15" s="111"/>
      <c r="I15" s="89"/>
      <c r="J15" s="108"/>
      <c r="K15" s="108"/>
      <c r="L15" s="108"/>
      <c r="M15" s="108"/>
      <c r="N15" s="108"/>
      <c r="O15" s="108"/>
      <c r="P15" s="108"/>
      <c r="Q15" s="108"/>
      <c r="R15" s="89"/>
      <c r="S15" s="108"/>
      <c r="T15" s="89"/>
      <c r="U15" s="89"/>
      <c r="V15" s="108"/>
      <c r="W15" s="109"/>
      <c r="X15" s="109"/>
      <c r="Y15" s="109"/>
      <c r="Z15" s="108"/>
      <c r="AA15" s="108"/>
      <c r="AB15" s="108"/>
      <c r="AC15" s="108"/>
      <c r="AD15" s="108"/>
      <c r="AE15" s="89"/>
      <c r="AF15" s="89"/>
      <c r="AG15" s="108"/>
      <c r="AH15" s="89"/>
      <c r="AI15" s="108"/>
      <c r="AJ15" s="108"/>
      <c r="AK15" s="108"/>
      <c r="AL15" s="108"/>
      <c r="AM15" s="108"/>
      <c r="AN15" s="108"/>
      <c r="AO15" s="108"/>
    </row>
    <row r="16" spans="1:41" s="120" customFormat="1" ht="16.5" customHeight="1" x14ac:dyDescent="0.35">
      <c r="A16" s="117" t="s">
        <v>194</v>
      </c>
      <c r="B16" s="117"/>
      <c r="C16" s="117"/>
      <c r="D16" s="117"/>
      <c r="E16" s="118"/>
      <c r="F16" s="118"/>
      <c r="G16" s="119">
        <v>5213770</v>
      </c>
      <c r="H16" s="119"/>
      <c r="I16" s="119">
        <v>24892666</v>
      </c>
      <c r="J16" s="119"/>
      <c r="K16" s="119">
        <v>104789</v>
      </c>
      <c r="L16" s="119"/>
      <c r="M16" s="119">
        <v>599793</v>
      </c>
      <c r="N16" s="119"/>
      <c r="O16" s="119">
        <v>-729874</v>
      </c>
      <c r="P16" s="119"/>
      <c r="Q16" s="119">
        <v>-755413</v>
      </c>
      <c r="R16" s="119"/>
      <c r="S16" s="119">
        <v>-472024</v>
      </c>
      <c r="T16" s="119"/>
      <c r="U16" s="119">
        <v>267927</v>
      </c>
      <c r="V16" s="119"/>
      <c r="W16" s="119">
        <v>5999</v>
      </c>
      <c r="X16" s="119"/>
      <c r="Y16" s="119">
        <v>13066274</v>
      </c>
      <c r="Z16" s="119"/>
      <c r="AA16" s="119">
        <v>66210</v>
      </c>
      <c r="AB16" s="119"/>
      <c r="AC16" s="119">
        <v>-5438</v>
      </c>
      <c r="AD16" s="119"/>
      <c r="AE16" s="119">
        <v>-5120011</v>
      </c>
      <c r="AF16" s="119"/>
      <c r="AG16" s="119">
        <f>SUM(AE16,AC16,AA16,W16,Y16,U16,S16,Q16)</f>
        <v>7053524</v>
      </c>
      <c r="AH16" s="119"/>
      <c r="AI16" s="119">
        <v>30888006</v>
      </c>
      <c r="AJ16" s="119"/>
      <c r="AK16" s="119">
        <f>SUM(G16:O16,AG16,AI16)</f>
        <v>68022674</v>
      </c>
      <c r="AL16" s="119"/>
      <c r="AM16" s="119">
        <v>11469757</v>
      </c>
      <c r="AN16" s="119"/>
      <c r="AO16" s="119">
        <f>SUM(AK16:AM16)</f>
        <v>79492431</v>
      </c>
    </row>
    <row r="17" spans="1:41" s="104" customFormat="1" ht="6" customHeight="1" x14ac:dyDescent="0.35">
      <c r="A17" s="87"/>
      <c r="B17" s="121"/>
      <c r="E17" s="107"/>
      <c r="F17" s="107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3"/>
      <c r="X17" s="123"/>
      <c r="Y17" s="123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4"/>
      <c r="AM17" s="124"/>
      <c r="AN17" s="124"/>
      <c r="AO17" s="124"/>
    </row>
    <row r="18" spans="1:41" s="104" customFormat="1" ht="16.5" customHeight="1" x14ac:dyDescent="0.35">
      <c r="A18" s="103" t="s">
        <v>195</v>
      </c>
      <c r="B18" s="121"/>
      <c r="E18" s="118"/>
      <c r="F18" s="107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3"/>
      <c r="X18" s="123"/>
      <c r="Y18" s="123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</row>
    <row r="19" spans="1:41" s="103" customFormat="1" ht="16.5" customHeight="1" x14ac:dyDescent="0.35">
      <c r="A19" s="125" t="s">
        <v>196</v>
      </c>
      <c r="B19" s="125"/>
      <c r="C19" s="125"/>
      <c r="D19" s="125"/>
      <c r="E19" s="118"/>
      <c r="F19" s="126"/>
      <c r="G19" s="119">
        <v>61218</v>
      </c>
      <c r="H19" s="119"/>
      <c r="I19" s="119">
        <v>1413521</v>
      </c>
      <c r="J19" s="119"/>
      <c r="K19" s="119">
        <v>0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9"/>
      <c r="S19" s="119">
        <v>0</v>
      </c>
      <c r="T19" s="119"/>
      <c r="U19" s="119">
        <v>0</v>
      </c>
      <c r="V19" s="119"/>
      <c r="W19" s="119">
        <v>0</v>
      </c>
      <c r="X19" s="119"/>
      <c r="Y19" s="119">
        <v>0</v>
      </c>
      <c r="Z19" s="119"/>
      <c r="AA19" s="119">
        <v>0</v>
      </c>
      <c r="AB19" s="119"/>
      <c r="AC19" s="119">
        <v>0</v>
      </c>
      <c r="AD19" s="119"/>
      <c r="AE19" s="119">
        <v>0</v>
      </c>
      <c r="AF19" s="119"/>
      <c r="AG19" s="119">
        <f>SUM(Q19:AE19)</f>
        <v>0</v>
      </c>
      <c r="AH19" s="119"/>
      <c r="AI19" s="119">
        <v>0</v>
      </c>
      <c r="AJ19" s="119"/>
      <c r="AK19" s="119">
        <f t="shared" ref="AK19:AK27" si="0">SUM(G19:O19,AG19:AI19)</f>
        <v>1474739</v>
      </c>
      <c r="AL19" s="119"/>
      <c r="AM19" s="119">
        <v>0</v>
      </c>
      <c r="AN19" s="119"/>
      <c r="AO19" s="119">
        <f t="shared" ref="AO19:AO27" si="1">SUM(AK19:AM19)</f>
        <v>1474739</v>
      </c>
    </row>
    <row r="20" spans="1:41" ht="16.5" customHeight="1" x14ac:dyDescent="0.35">
      <c r="A20" s="125" t="s">
        <v>197</v>
      </c>
      <c r="B20" s="125"/>
      <c r="C20" s="125"/>
      <c r="D20" s="125"/>
      <c r="E20" s="118"/>
      <c r="F20" s="126"/>
      <c r="G20" s="119">
        <v>0</v>
      </c>
      <c r="H20" s="119"/>
      <c r="I20" s="119">
        <v>0</v>
      </c>
      <c r="J20" s="119"/>
      <c r="K20" s="119">
        <v>0</v>
      </c>
      <c r="L20" s="119"/>
      <c r="M20" s="119">
        <v>0</v>
      </c>
      <c r="N20" s="119"/>
      <c r="O20" s="119">
        <v>0</v>
      </c>
      <c r="P20" s="119"/>
      <c r="Q20" s="119">
        <v>0</v>
      </c>
      <c r="R20" s="119"/>
      <c r="S20" s="119">
        <v>0</v>
      </c>
      <c r="T20" s="119"/>
      <c r="U20" s="119">
        <v>0</v>
      </c>
      <c r="V20" s="119"/>
      <c r="W20" s="119">
        <v>0</v>
      </c>
      <c r="X20" s="119"/>
      <c r="Y20" s="119">
        <v>0</v>
      </c>
      <c r="Z20" s="119"/>
      <c r="AA20" s="119">
        <v>0</v>
      </c>
      <c r="AB20" s="119"/>
      <c r="AC20" s="119">
        <v>0</v>
      </c>
      <c r="AD20" s="119"/>
      <c r="AE20" s="119">
        <v>0</v>
      </c>
      <c r="AF20" s="119"/>
      <c r="AG20" s="119">
        <f>SUM(Q20:AE20)</f>
        <v>0</v>
      </c>
      <c r="AH20" s="119"/>
      <c r="AI20" s="119">
        <v>0</v>
      </c>
      <c r="AJ20" s="119"/>
      <c r="AK20" s="119">
        <f t="shared" si="0"/>
        <v>0</v>
      </c>
      <c r="AL20" s="119"/>
      <c r="AM20" s="119">
        <v>55780</v>
      </c>
      <c r="AN20" s="119"/>
      <c r="AO20" s="119">
        <f>SUM(AK20:AM20)</f>
        <v>55780</v>
      </c>
    </row>
    <row r="21" spans="1:41" ht="16.5" customHeight="1" x14ac:dyDescent="0.35">
      <c r="A21" s="83" t="s">
        <v>198</v>
      </c>
      <c r="B21" s="125"/>
      <c r="C21" s="125"/>
      <c r="D21" s="125"/>
      <c r="E21" s="118"/>
      <c r="F21" s="126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</row>
    <row r="22" spans="1:41" ht="16.5" customHeight="1" x14ac:dyDescent="0.35">
      <c r="B22" s="125" t="s">
        <v>199</v>
      </c>
      <c r="C22" s="125"/>
      <c r="D22" s="125"/>
      <c r="E22" s="118"/>
      <c r="F22" s="126"/>
      <c r="G22" s="119">
        <v>0</v>
      </c>
      <c r="H22" s="119"/>
      <c r="I22" s="119">
        <v>0</v>
      </c>
      <c r="J22" s="119"/>
      <c r="K22" s="119">
        <v>0</v>
      </c>
      <c r="L22" s="119"/>
      <c r="M22" s="119">
        <v>0</v>
      </c>
      <c r="N22" s="119"/>
      <c r="O22" s="119">
        <v>0</v>
      </c>
      <c r="P22" s="119"/>
      <c r="Q22" s="119">
        <v>0</v>
      </c>
      <c r="R22" s="119"/>
      <c r="S22" s="119">
        <v>-480858</v>
      </c>
      <c r="T22" s="119"/>
      <c r="U22" s="119">
        <v>0</v>
      </c>
      <c r="V22" s="119"/>
      <c r="W22" s="119">
        <v>0</v>
      </c>
      <c r="X22" s="119"/>
      <c r="Y22" s="119">
        <v>0</v>
      </c>
      <c r="Z22" s="119"/>
      <c r="AA22" s="119">
        <v>0</v>
      </c>
      <c r="AB22" s="119"/>
      <c r="AC22" s="119">
        <v>0</v>
      </c>
      <c r="AD22" s="119"/>
      <c r="AE22" s="119">
        <v>0</v>
      </c>
      <c r="AF22" s="119"/>
      <c r="AG22" s="119">
        <f>SUM(Q22:AE22)</f>
        <v>-480858</v>
      </c>
      <c r="AH22" s="119"/>
      <c r="AI22" s="119">
        <v>0</v>
      </c>
      <c r="AJ22" s="119"/>
      <c r="AK22" s="119">
        <f t="shared" ref="AK22:AK23" si="2">SUM(G22:O22,AG22:AI22)</f>
        <v>-480858</v>
      </c>
      <c r="AL22" s="119"/>
      <c r="AM22" s="119">
        <v>58933</v>
      </c>
      <c r="AN22" s="119"/>
      <c r="AO22" s="119">
        <f>SUM(AK22:AM22)</f>
        <v>-421925</v>
      </c>
    </row>
    <row r="23" spans="1:41" ht="16.5" customHeight="1" x14ac:dyDescent="0.35">
      <c r="A23" s="83" t="s">
        <v>210</v>
      </c>
      <c r="B23" s="125"/>
      <c r="C23" s="125"/>
      <c r="D23" s="125"/>
      <c r="E23" s="118"/>
      <c r="F23" s="126"/>
      <c r="G23" s="119">
        <v>0</v>
      </c>
      <c r="H23" s="119"/>
      <c r="I23" s="119">
        <v>0</v>
      </c>
      <c r="J23" s="119"/>
      <c r="K23" s="119">
        <v>0</v>
      </c>
      <c r="L23" s="119"/>
      <c r="M23" s="119">
        <v>0</v>
      </c>
      <c r="N23" s="119"/>
      <c r="O23" s="119">
        <v>88609</v>
      </c>
      <c r="P23" s="119"/>
      <c r="Q23" s="119">
        <v>0</v>
      </c>
      <c r="R23" s="119"/>
      <c r="S23" s="119">
        <v>0</v>
      </c>
      <c r="T23" s="119"/>
      <c r="U23" s="119">
        <v>0</v>
      </c>
      <c r="V23" s="119"/>
      <c r="W23" s="119">
        <v>0</v>
      </c>
      <c r="X23" s="119"/>
      <c r="Y23" s="119">
        <v>-88609</v>
      </c>
      <c r="Z23" s="119"/>
      <c r="AA23" s="119">
        <v>0</v>
      </c>
      <c r="AB23" s="119"/>
      <c r="AC23" s="119">
        <v>0</v>
      </c>
      <c r="AD23" s="119"/>
      <c r="AE23" s="119">
        <v>0</v>
      </c>
      <c r="AF23" s="119"/>
      <c r="AG23" s="119">
        <f>SUM(Q23:AE23)</f>
        <v>-88609</v>
      </c>
      <c r="AH23" s="119"/>
      <c r="AI23" s="119">
        <v>0</v>
      </c>
      <c r="AJ23" s="119"/>
      <c r="AK23" s="119">
        <f t="shared" si="2"/>
        <v>0</v>
      </c>
      <c r="AL23" s="119"/>
      <c r="AM23" s="119">
        <v>0</v>
      </c>
      <c r="AN23" s="119"/>
      <c r="AO23" s="119">
        <f>SUM(AK23:AM23)</f>
        <v>0</v>
      </c>
    </row>
    <row r="24" spans="1:41" ht="16.5" customHeight="1" x14ac:dyDescent="0.35">
      <c r="A24" s="125" t="s">
        <v>200</v>
      </c>
      <c r="B24" s="125"/>
      <c r="C24" s="125"/>
      <c r="D24" s="125"/>
      <c r="E24" s="118"/>
      <c r="F24" s="126"/>
      <c r="G24" s="119">
        <v>0</v>
      </c>
      <c r="H24" s="119"/>
      <c r="I24" s="119">
        <v>0</v>
      </c>
      <c r="J24" s="119"/>
      <c r="K24" s="119">
        <v>0</v>
      </c>
      <c r="L24" s="119"/>
      <c r="M24" s="119">
        <v>0</v>
      </c>
      <c r="N24" s="119"/>
      <c r="O24" s="119">
        <v>0</v>
      </c>
      <c r="P24" s="119"/>
      <c r="Q24" s="119">
        <v>0</v>
      </c>
      <c r="R24" s="119"/>
      <c r="S24" s="119">
        <v>0</v>
      </c>
      <c r="T24" s="119"/>
      <c r="U24" s="119">
        <v>0</v>
      </c>
      <c r="V24" s="119"/>
      <c r="W24" s="119">
        <v>0</v>
      </c>
      <c r="X24" s="119"/>
      <c r="Y24" s="119">
        <v>0</v>
      </c>
      <c r="Z24" s="119"/>
      <c r="AA24" s="119">
        <v>0</v>
      </c>
      <c r="AB24" s="119"/>
      <c r="AC24" s="119">
        <v>0</v>
      </c>
      <c r="AD24" s="119"/>
      <c r="AE24" s="119">
        <v>0</v>
      </c>
      <c r="AF24" s="119"/>
      <c r="AG24" s="119">
        <f t="shared" ref="AG24:AG27" si="3">SUM(Q24:AE24)</f>
        <v>0</v>
      </c>
      <c r="AH24" s="119"/>
      <c r="AI24" s="119">
        <v>0</v>
      </c>
      <c r="AJ24" s="119"/>
      <c r="AK24" s="119">
        <f t="shared" si="0"/>
        <v>0</v>
      </c>
      <c r="AL24" s="119"/>
      <c r="AM24" s="119">
        <v>-55084</v>
      </c>
      <c r="AN24" s="119"/>
      <c r="AO24" s="119">
        <f>SUM(AK24:AM24)</f>
        <v>-55084</v>
      </c>
    </row>
    <row r="25" spans="1:41" ht="16.5" customHeight="1" x14ac:dyDescent="0.35">
      <c r="A25" s="125" t="s">
        <v>201</v>
      </c>
      <c r="B25" s="125"/>
      <c r="C25" s="125"/>
      <c r="D25" s="125"/>
      <c r="E25" s="118"/>
      <c r="F25" s="126"/>
      <c r="G25" s="119">
        <v>0</v>
      </c>
      <c r="H25" s="119"/>
      <c r="I25" s="119">
        <v>0</v>
      </c>
      <c r="J25" s="119"/>
      <c r="K25" s="119">
        <v>0</v>
      </c>
      <c r="L25" s="119"/>
      <c r="M25" s="119">
        <v>0</v>
      </c>
      <c r="N25" s="119"/>
      <c r="O25" s="119">
        <v>0</v>
      </c>
      <c r="P25" s="119"/>
      <c r="Q25" s="119">
        <v>0</v>
      </c>
      <c r="R25" s="119"/>
      <c r="S25" s="119">
        <v>0</v>
      </c>
      <c r="T25" s="119"/>
      <c r="U25" s="119">
        <v>0</v>
      </c>
      <c r="V25" s="119"/>
      <c r="W25" s="119">
        <v>0</v>
      </c>
      <c r="X25" s="119"/>
      <c r="Y25" s="119">
        <v>0</v>
      </c>
      <c r="Z25" s="119"/>
      <c r="AA25" s="119">
        <v>0</v>
      </c>
      <c r="AB25" s="119"/>
      <c r="AC25" s="119">
        <v>0</v>
      </c>
      <c r="AD25" s="119"/>
      <c r="AE25" s="119">
        <v>0</v>
      </c>
      <c r="AF25" s="119"/>
      <c r="AG25" s="119">
        <f t="shared" si="3"/>
        <v>0</v>
      </c>
      <c r="AH25" s="119"/>
      <c r="AI25" s="119">
        <v>12915806</v>
      </c>
      <c r="AJ25" s="119"/>
      <c r="AK25" s="119">
        <f t="shared" si="0"/>
        <v>12915806</v>
      </c>
      <c r="AL25" s="119"/>
      <c r="AM25" s="119">
        <v>0</v>
      </c>
      <c r="AN25" s="119"/>
      <c r="AO25" s="119">
        <f t="shared" ref="AO25:AO26" si="4">SUM(AK25:AM25)</f>
        <v>12915806</v>
      </c>
    </row>
    <row r="26" spans="1:41" ht="16.5" customHeight="1" x14ac:dyDescent="0.35">
      <c r="A26" s="125" t="s">
        <v>202</v>
      </c>
      <c r="B26" s="125"/>
      <c r="C26" s="125"/>
      <c r="D26" s="125"/>
      <c r="E26" s="118"/>
      <c r="F26" s="126"/>
      <c r="G26" s="119">
        <v>0</v>
      </c>
      <c r="H26" s="119"/>
      <c r="I26" s="119">
        <v>0</v>
      </c>
      <c r="J26" s="119"/>
      <c r="K26" s="119">
        <v>0</v>
      </c>
      <c r="L26" s="119"/>
      <c r="M26" s="119">
        <v>0</v>
      </c>
      <c r="N26" s="119"/>
      <c r="O26" s="119">
        <v>-96300</v>
      </c>
      <c r="P26" s="119"/>
      <c r="Q26" s="119">
        <v>0</v>
      </c>
      <c r="R26" s="119"/>
      <c r="S26" s="119">
        <v>0</v>
      </c>
      <c r="T26" s="119"/>
      <c r="U26" s="119">
        <v>0</v>
      </c>
      <c r="V26" s="119"/>
      <c r="W26" s="119">
        <v>0</v>
      </c>
      <c r="X26" s="119"/>
      <c r="Y26" s="119">
        <v>0</v>
      </c>
      <c r="Z26" s="119"/>
      <c r="AA26" s="119">
        <v>0</v>
      </c>
      <c r="AB26" s="119"/>
      <c r="AC26" s="119">
        <v>0</v>
      </c>
      <c r="AD26" s="119"/>
      <c r="AE26" s="119">
        <v>0</v>
      </c>
      <c r="AF26" s="119"/>
      <c r="AG26" s="119">
        <f t="shared" si="3"/>
        <v>0</v>
      </c>
      <c r="AH26" s="119"/>
      <c r="AI26" s="119">
        <v>-14903700</v>
      </c>
      <c r="AJ26" s="119"/>
      <c r="AK26" s="119">
        <f t="shared" si="0"/>
        <v>-15000000</v>
      </c>
      <c r="AL26" s="119"/>
      <c r="AM26" s="119">
        <v>0</v>
      </c>
      <c r="AN26" s="119"/>
      <c r="AO26" s="119">
        <f t="shared" si="4"/>
        <v>-15000000</v>
      </c>
    </row>
    <row r="27" spans="1:41" ht="16.5" customHeight="1" x14ac:dyDescent="0.35">
      <c r="A27" s="125" t="s">
        <v>203</v>
      </c>
      <c r="B27" s="125"/>
      <c r="C27" s="125"/>
      <c r="D27" s="125"/>
      <c r="E27" s="118"/>
      <c r="F27" s="126"/>
      <c r="G27" s="119">
        <v>0</v>
      </c>
      <c r="H27" s="119"/>
      <c r="I27" s="119">
        <v>0</v>
      </c>
      <c r="J27" s="119"/>
      <c r="K27" s="119">
        <v>0</v>
      </c>
      <c r="L27" s="119"/>
      <c r="M27" s="119">
        <v>0</v>
      </c>
      <c r="N27" s="119"/>
      <c r="O27" s="119">
        <v>-1216293</v>
      </c>
      <c r="P27" s="119"/>
      <c r="Q27" s="119">
        <v>0</v>
      </c>
      <c r="R27" s="119"/>
      <c r="S27" s="119">
        <v>0</v>
      </c>
      <c r="T27" s="119"/>
      <c r="U27" s="119">
        <v>0</v>
      </c>
      <c r="V27" s="119"/>
      <c r="W27" s="119">
        <v>0</v>
      </c>
      <c r="X27" s="119"/>
      <c r="Y27" s="119">
        <v>0</v>
      </c>
      <c r="Z27" s="119"/>
      <c r="AA27" s="119">
        <v>0</v>
      </c>
      <c r="AB27" s="119"/>
      <c r="AC27" s="119">
        <v>0</v>
      </c>
      <c r="AD27" s="119"/>
      <c r="AE27" s="119">
        <v>0</v>
      </c>
      <c r="AF27" s="119"/>
      <c r="AG27" s="119">
        <f t="shared" si="3"/>
        <v>0</v>
      </c>
      <c r="AH27" s="119"/>
      <c r="AI27" s="119">
        <v>0</v>
      </c>
      <c r="AJ27" s="119"/>
      <c r="AK27" s="119">
        <f t="shared" si="0"/>
        <v>-1216293</v>
      </c>
      <c r="AL27" s="119"/>
      <c r="AM27" s="119">
        <v>0</v>
      </c>
      <c r="AN27" s="119"/>
      <c r="AO27" s="119">
        <f t="shared" si="1"/>
        <v>-1216293</v>
      </c>
    </row>
    <row r="28" spans="1:41" s="104" customFormat="1" ht="16.5" customHeight="1" x14ac:dyDescent="0.35">
      <c r="A28" s="125" t="s">
        <v>204</v>
      </c>
      <c r="B28" s="125"/>
      <c r="E28" s="118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</row>
    <row r="29" spans="1:41" ht="16.5" customHeight="1" x14ac:dyDescent="0.35">
      <c r="B29" s="125" t="s">
        <v>205</v>
      </c>
      <c r="C29" s="125"/>
      <c r="D29" s="125"/>
      <c r="E29" s="118"/>
      <c r="F29" s="126"/>
      <c r="G29" s="127">
        <v>0</v>
      </c>
      <c r="H29" s="128"/>
      <c r="I29" s="127">
        <v>0</v>
      </c>
      <c r="J29" s="128"/>
      <c r="K29" s="127">
        <v>0</v>
      </c>
      <c r="L29" s="128"/>
      <c r="M29" s="127">
        <v>0</v>
      </c>
      <c r="N29" s="128"/>
      <c r="O29" s="129">
        <v>2375708</v>
      </c>
      <c r="P29" s="128"/>
      <c r="Q29" s="127">
        <v>0</v>
      </c>
      <c r="R29" s="128"/>
      <c r="S29" s="127">
        <v>0</v>
      </c>
      <c r="T29" s="128"/>
      <c r="U29" s="127">
        <v>0</v>
      </c>
      <c r="V29" s="112"/>
      <c r="W29" s="127">
        <v>-4054</v>
      </c>
      <c r="X29" s="112"/>
      <c r="Y29" s="127">
        <v>0</v>
      </c>
      <c r="Z29" s="112"/>
      <c r="AA29" s="127">
        <v>123495</v>
      </c>
      <c r="AB29" s="112"/>
      <c r="AC29" s="127">
        <v>578273</v>
      </c>
      <c r="AD29" s="112"/>
      <c r="AE29" s="127">
        <v>3547600</v>
      </c>
      <c r="AF29" s="128"/>
      <c r="AG29" s="130">
        <f>SUM(Q29:AE29)</f>
        <v>4245314</v>
      </c>
      <c r="AH29" s="128"/>
      <c r="AI29" s="127">
        <v>0</v>
      </c>
      <c r="AJ29" s="131"/>
      <c r="AK29" s="130">
        <f>SUM(G29:O29,AG29:AI29)</f>
        <v>6621022</v>
      </c>
      <c r="AL29" s="119"/>
      <c r="AM29" s="127">
        <v>216377</v>
      </c>
      <c r="AN29" s="128"/>
      <c r="AO29" s="132">
        <f>SUM(AK29:AM29)</f>
        <v>6837399</v>
      </c>
    </row>
    <row r="30" spans="1:41" ht="16.5" customHeight="1" x14ac:dyDescent="0.35">
      <c r="A30" s="87"/>
      <c r="B30" s="87"/>
      <c r="C30" s="87"/>
      <c r="D30" s="87"/>
      <c r="E30" s="126"/>
      <c r="F30" s="126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19"/>
      <c r="X30" s="119"/>
      <c r="Y30" s="119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</row>
    <row r="31" spans="1:41" ht="16.5" customHeight="1" thickBot="1" x14ac:dyDescent="0.4">
      <c r="A31" s="87" t="s">
        <v>206</v>
      </c>
      <c r="B31" s="87"/>
      <c r="C31" s="87"/>
      <c r="D31" s="87"/>
      <c r="E31" s="126"/>
      <c r="F31" s="126"/>
      <c r="G31" s="134">
        <f>SUM(G16:G29)</f>
        <v>5274988</v>
      </c>
      <c r="H31" s="119"/>
      <c r="I31" s="134">
        <f>SUM(I16:I29)</f>
        <v>26306187</v>
      </c>
      <c r="J31" s="119"/>
      <c r="K31" s="134">
        <f>SUM(K16:K29)</f>
        <v>104789</v>
      </c>
      <c r="L31" s="119"/>
      <c r="M31" s="134">
        <f>SUM(M16:M29)</f>
        <v>599793</v>
      </c>
      <c r="N31" s="119"/>
      <c r="O31" s="134">
        <f>SUM(O16:O29)</f>
        <v>421850</v>
      </c>
      <c r="P31" s="119"/>
      <c r="Q31" s="134">
        <f>SUM(Q16:Q29)</f>
        <v>-755413</v>
      </c>
      <c r="R31" s="119"/>
      <c r="S31" s="134">
        <f>SUM(S16:S29)</f>
        <v>-952882</v>
      </c>
      <c r="T31" s="119"/>
      <c r="U31" s="134">
        <f>SUM(U16:U29)</f>
        <v>267927</v>
      </c>
      <c r="V31" s="119"/>
      <c r="W31" s="134">
        <f>SUM(W16:W29)</f>
        <v>1945</v>
      </c>
      <c r="X31" s="119"/>
      <c r="Y31" s="134">
        <f>SUM(Y16:Y29)</f>
        <v>12977665</v>
      </c>
      <c r="Z31" s="119"/>
      <c r="AA31" s="134">
        <f>SUM(AA16:AA29)</f>
        <v>189705</v>
      </c>
      <c r="AB31" s="119"/>
      <c r="AC31" s="134">
        <f>SUM(AC16:AC29)</f>
        <v>572835</v>
      </c>
      <c r="AD31" s="119"/>
      <c r="AE31" s="134">
        <f>SUM(AE16:AE29)</f>
        <v>-1572411</v>
      </c>
      <c r="AF31" s="119"/>
      <c r="AG31" s="134">
        <f>SUM(AG16:AG29)</f>
        <v>10729371</v>
      </c>
      <c r="AH31" s="119"/>
      <c r="AI31" s="134">
        <f>SUM(AI16:AI29)</f>
        <v>28900112</v>
      </c>
      <c r="AJ31" s="119"/>
      <c r="AK31" s="134">
        <f>SUM(AK16:AK29)</f>
        <v>72337090</v>
      </c>
      <c r="AL31" s="119"/>
      <c r="AM31" s="134">
        <f>SUM(AM16:AM29)</f>
        <v>11745763</v>
      </c>
      <c r="AN31" s="119"/>
      <c r="AO31" s="134">
        <f>SUM(AO16:AO29)</f>
        <v>84082853</v>
      </c>
    </row>
    <row r="32" spans="1:41" ht="16.5" customHeight="1" thickTop="1" x14ac:dyDescent="0.35">
      <c r="Q32" s="84"/>
      <c r="S32" s="84"/>
      <c r="AM32" s="84"/>
      <c r="AO32" s="84"/>
    </row>
    <row r="33" spans="17:41" ht="16.5" customHeight="1" x14ac:dyDescent="0.35">
      <c r="W33" s="135"/>
      <c r="Y33" s="135"/>
      <c r="AA33" s="85"/>
      <c r="AC33" s="85"/>
      <c r="AE33" s="85"/>
    </row>
    <row r="34" spans="17:41" ht="16.5" customHeight="1" x14ac:dyDescent="0.35">
      <c r="Q34" s="84"/>
      <c r="S34" s="84"/>
      <c r="AG34" s="84"/>
      <c r="AI34" s="84"/>
      <c r="AK34" s="84"/>
      <c r="AM34" s="84"/>
      <c r="AO34" s="84"/>
    </row>
    <row r="37" spans="17:41" ht="16.5" customHeight="1" x14ac:dyDescent="0.35">
      <c r="Q37" s="84"/>
      <c r="S37" s="84"/>
      <c r="AG37" s="84"/>
      <c r="AI37" s="84"/>
      <c r="AJ37" s="84"/>
      <c r="AK37" s="84"/>
      <c r="AL37" s="84"/>
      <c r="AM37" s="84"/>
      <c r="AN37" s="84"/>
      <c r="AO37" s="84"/>
    </row>
    <row r="38" spans="17:41" ht="16.5" customHeight="1" x14ac:dyDescent="0.35">
      <c r="Q38" s="84"/>
      <c r="S38" s="84"/>
      <c r="AG38" s="84"/>
      <c r="AI38" s="84"/>
      <c r="AJ38" s="84"/>
      <c r="AK38" s="84"/>
      <c r="AL38" s="84"/>
      <c r="AM38" s="84"/>
      <c r="AN38" s="84"/>
      <c r="AO38" s="84"/>
    </row>
    <row r="39" spans="17:41" ht="16.5" customHeight="1" x14ac:dyDescent="0.35">
      <c r="Q39" s="84"/>
      <c r="S39" s="84"/>
      <c r="AG39" s="84"/>
      <c r="AI39" s="84"/>
      <c r="AK39" s="84"/>
      <c r="AM39" s="84"/>
      <c r="AO39" s="84"/>
    </row>
    <row r="48" spans="17:41" ht="15" customHeight="1" x14ac:dyDescent="0.35"/>
    <row r="49" spans="1:41" ht="22.5" customHeight="1" x14ac:dyDescent="0.35"/>
    <row r="50" spans="1:41" ht="22.15" customHeight="1" x14ac:dyDescent="0.35">
      <c r="A50" s="258" t="str">
        <f>+'7-8 (9m)'!A58:J58</f>
        <v>The accompanying notes are an integral part of these interim financial information.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258"/>
      <c r="AG50" s="258"/>
      <c r="AH50" s="258"/>
      <c r="AI50" s="258"/>
      <c r="AJ50" s="258"/>
      <c r="AK50" s="258"/>
      <c r="AL50" s="258"/>
      <c r="AM50" s="258"/>
      <c r="AN50" s="258"/>
      <c r="AO50" s="258"/>
    </row>
  </sheetData>
  <mergeCells count="5">
    <mergeCell ref="G6:AO6"/>
    <mergeCell ref="G7:AK7"/>
    <mergeCell ref="Q8:AG8"/>
    <mergeCell ref="W9:AE9"/>
    <mergeCell ref="A50:AO50"/>
  </mergeCells>
  <pageMargins left="0.3" right="0.3" top="0.44" bottom="0.5" header="0.39" footer="0.4"/>
  <pageSetup paperSize="9" scale="64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70CE-E3F7-4D31-A27C-B76D2B2755EF}">
  <dimension ref="A1:AO54"/>
  <sheetViews>
    <sheetView tabSelected="1" view="pageBreakPreview" topLeftCell="A25" zoomScale="70" zoomScaleNormal="85" zoomScaleSheetLayoutView="70" zoomScalePageLayoutView="70" workbookViewId="0">
      <selection activeCell="Q44" sqref="Q44"/>
    </sheetView>
  </sheetViews>
  <sheetFormatPr defaultColWidth="16.54296875" defaultRowHeight="16.5" customHeight="1" x14ac:dyDescent="0.35"/>
  <cols>
    <col min="1" max="1" width="1.54296875" style="137" customWidth="1"/>
    <col min="2" max="2" width="11.7265625" style="137" customWidth="1"/>
    <col min="3" max="3" width="8.1796875" style="137" customWidth="1"/>
    <col min="4" max="4" width="12.26953125" style="137" customWidth="1"/>
    <col min="5" max="5" width="5.7265625" style="137" customWidth="1"/>
    <col min="6" max="6" width="0.54296875" style="137" customWidth="1"/>
    <col min="7" max="7" width="10.7265625" style="138" bestFit="1" customWidth="1"/>
    <col min="8" max="8" width="0.54296875" style="138" customWidth="1"/>
    <col min="9" max="9" width="9.453125" style="138" bestFit="1" customWidth="1"/>
    <col min="10" max="10" width="0.54296875" style="138" customWidth="1"/>
    <col min="11" max="11" width="10" style="138" bestFit="1" customWidth="1"/>
    <col min="12" max="12" width="0.54296875" style="138" customWidth="1"/>
    <col min="13" max="13" width="7.7265625" style="138" customWidth="1"/>
    <col min="14" max="14" width="0.54296875" style="138" customWidth="1"/>
    <col min="15" max="15" width="12.453125" style="138" bestFit="1" customWidth="1"/>
    <col min="16" max="16" width="0.54296875" style="138" customWidth="1"/>
    <col min="17" max="17" width="12.26953125" style="139" bestFit="1" customWidth="1"/>
    <col min="18" max="18" width="0.54296875" style="138" customWidth="1"/>
    <col min="19" max="19" width="11" style="139" bestFit="1" customWidth="1"/>
    <col min="20" max="20" width="0.54296875" style="138" customWidth="1"/>
    <col min="21" max="21" width="13" style="138" bestFit="1" customWidth="1"/>
    <col min="22" max="22" width="0.54296875" style="138" customWidth="1"/>
    <col min="23" max="23" width="16.7265625" style="140" bestFit="1" customWidth="1"/>
    <col min="24" max="24" width="0.54296875" style="140" customWidth="1"/>
    <col min="25" max="25" width="9.453125" style="140" bestFit="1" customWidth="1"/>
    <col min="26" max="26" width="0.54296875" style="138" customWidth="1"/>
    <col min="27" max="27" width="8.54296875" style="138" bestFit="1" customWidth="1"/>
    <col min="28" max="28" width="0.54296875" style="138" customWidth="1"/>
    <col min="29" max="29" width="8.1796875" style="138" bestFit="1" customWidth="1"/>
    <col min="30" max="30" width="0.54296875" style="138" customWidth="1"/>
    <col min="31" max="31" width="9.54296875" style="138" bestFit="1" customWidth="1"/>
    <col min="32" max="32" width="0.54296875" style="138" customWidth="1"/>
    <col min="33" max="33" width="10.26953125" style="139" bestFit="1" customWidth="1"/>
    <col min="34" max="34" width="0.54296875" style="138" customWidth="1"/>
    <col min="35" max="35" width="9.453125" style="139" bestFit="1" customWidth="1"/>
    <col min="36" max="36" width="0.54296875" style="139" customWidth="1"/>
    <col min="37" max="37" width="10.1796875" style="139" bestFit="1" customWidth="1"/>
    <col min="38" max="38" width="0.54296875" style="139" customWidth="1"/>
    <col min="39" max="39" width="9.26953125" style="139" bestFit="1" customWidth="1"/>
    <col min="40" max="40" width="0.54296875" style="139" customWidth="1"/>
    <col min="41" max="41" width="10.1796875" style="139" customWidth="1"/>
    <col min="42" max="16384" width="16.54296875" style="137"/>
  </cols>
  <sheetData>
    <row r="1" spans="1:41" ht="16.5" customHeight="1" x14ac:dyDescent="0.35">
      <c r="A1" s="136" t="s">
        <v>0</v>
      </c>
    </row>
    <row r="2" spans="1:41" ht="16.5" customHeight="1" x14ac:dyDescent="0.35">
      <c r="A2" s="141" t="s">
        <v>140</v>
      </c>
      <c r="B2" s="141"/>
      <c r="C2" s="141"/>
      <c r="D2" s="141"/>
      <c r="E2" s="142"/>
      <c r="F2" s="142"/>
      <c r="G2" s="143"/>
      <c r="H2" s="143"/>
      <c r="I2" s="143"/>
      <c r="J2" s="144"/>
      <c r="K2" s="144"/>
      <c r="L2" s="144"/>
      <c r="M2" s="144"/>
      <c r="N2" s="144"/>
      <c r="O2" s="144"/>
      <c r="P2" s="144"/>
      <c r="R2" s="144"/>
      <c r="T2" s="144"/>
      <c r="U2" s="144"/>
      <c r="V2" s="144"/>
      <c r="W2" s="145"/>
      <c r="X2" s="145"/>
      <c r="Y2" s="145"/>
      <c r="Z2" s="144"/>
      <c r="AA2" s="144"/>
      <c r="AB2" s="144"/>
      <c r="AC2" s="144"/>
      <c r="AD2" s="144"/>
      <c r="AE2" s="144"/>
      <c r="AF2" s="144"/>
      <c r="AH2" s="144"/>
    </row>
    <row r="3" spans="1:41" ht="16.5" customHeight="1" x14ac:dyDescent="0.35">
      <c r="A3" s="146" t="str">
        <f>'7-8 (9m)'!A3</f>
        <v>For the nine-month period ended 30 September 2023</v>
      </c>
      <c r="B3" s="146"/>
      <c r="C3" s="146"/>
      <c r="D3" s="146"/>
      <c r="E3" s="147"/>
      <c r="F3" s="147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9"/>
      <c r="R3" s="148"/>
      <c r="S3" s="149"/>
      <c r="T3" s="148"/>
      <c r="U3" s="148"/>
      <c r="V3" s="148"/>
      <c r="W3" s="150"/>
      <c r="X3" s="150"/>
      <c r="Y3" s="150"/>
      <c r="Z3" s="148"/>
      <c r="AA3" s="148"/>
      <c r="AB3" s="148"/>
      <c r="AC3" s="148"/>
      <c r="AD3" s="148"/>
      <c r="AE3" s="148"/>
      <c r="AF3" s="148"/>
      <c r="AG3" s="149"/>
      <c r="AH3" s="148"/>
      <c r="AI3" s="149"/>
      <c r="AJ3" s="149"/>
      <c r="AK3" s="149"/>
      <c r="AL3" s="149"/>
      <c r="AM3" s="149"/>
      <c r="AN3" s="149"/>
      <c r="AO3" s="149"/>
    </row>
    <row r="4" spans="1:41" ht="16.5" customHeight="1" x14ac:dyDescent="0.35">
      <c r="A4" s="151"/>
      <c r="B4" s="151"/>
      <c r="C4" s="151"/>
      <c r="D4" s="151"/>
      <c r="E4" s="152"/>
      <c r="F4" s="152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3"/>
      <c r="S4" s="154"/>
      <c r="T4" s="153"/>
      <c r="U4" s="153"/>
      <c r="V4" s="153"/>
      <c r="W4" s="155"/>
      <c r="X4" s="155"/>
      <c r="Y4" s="155"/>
      <c r="Z4" s="153"/>
      <c r="AA4" s="153"/>
      <c r="AB4" s="153"/>
      <c r="AC4" s="153"/>
      <c r="AD4" s="153"/>
      <c r="AE4" s="153"/>
      <c r="AF4" s="153"/>
      <c r="AG4" s="154"/>
      <c r="AH4" s="153"/>
      <c r="AI4" s="154"/>
      <c r="AJ4" s="154"/>
      <c r="AK4" s="154"/>
      <c r="AL4" s="154"/>
      <c r="AM4" s="154"/>
      <c r="AN4" s="154"/>
      <c r="AO4" s="154"/>
    </row>
    <row r="5" spans="1:41" ht="16.5" customHeight="1" x14ac:dyDescent="0.35">
      <c r="A5" s="141"/>
      <c r="B5" s="141"/>
      <c r="C5" s="141"/>
      <c r="D5" s="141"/>
      <c r="E5" s="142"/>
      <c r="F5" s="142"/>
      <c r="G5" s="143"/>
      <c r="H5" s="143"/>
      <c r="I5" s="143"/>
      <c r="J5" s="143"/>
      <c r="K5" s="143"/>
      <c r="L5" s="143"/>
      <c r="M5" s="143"/>
      <c r="N5" s="143"/>
      <c r="O5" s="143"/>
      <c r="P5" s="143"/>
      <c r="R5" s="143"/>
      <c r="T5" s="143"/>
      <c r="U5" s="143"/>
      <c r="V5" s="143"/>
      <c r="W5" s="156"/>
      <c r="X5" s="156"/>
      <c r="Y5" s="156"/>
      <c r="Z5" s="143"/>
      <c r="AA5" s="143"/>
      <c r="AB5" s="143"/>
      <c r="AC5" s="143"/>
      <c r="AD5" s="143"/>
      <c r="AE5" s="143"/>
      <c r="AF5" s="143"/>
      <c r="AH5" s="143"/>
    </row>
    <row r="6" spans="1:41" ht="16.5" customHeight="1" x14ac:dyDescent="0.35">
      <c r="A6" s="157"/>
      <c r="B6" s="157"/>
      <c r="C6" s="157"/>
      <c r="D6" s="157"/>
      <c r="E6" s="158"/>
      <c r="F6" s="158"/>
      <c r="G6" s="259" t="s">
        <v>141</v>
      </c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</row>
    <row r="7" spans="1:41" ht="16.5" customHeight="1" x14ac:dyDescent="0.35">
      <c r="A7" s="157"/>
      <c r="B7" s="157"/>
      <c r="C7" s="157"/>
      <c r="D7" s="157"/>
      <c r="E7" s="158"/>
      <c r="F7" s="158"/>
      <c r="G7" s="260" t="s">
        <v>142</v>
      </c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159"/>
      <c r="AM7" s="159"/>
      <c r="AN7" s="159"/>
      <c r="AO7" s="159"/>
    </row>
    <row r="8" spans="1:41" ht="16.5" customHeight="1" x14ac:dyDescent="0.35">
      <c r="A8" s="157"/>
      <c r="B8" s="157"/>
      <c r="C8" s="157"/>
      <c r="D8" s="157"/>
      <c r="E8" s="158"/>
      <c r="F8" s="158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260" t="s">
        <v>84</v>
      </c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159"/>
      <c r="AI8" s="159"/>
      <c r="AJ8" s="159"/>
      <c r="AK8" s="159"/>
      <c r="AL8" s="159"/>
      <c r="AM8" s="159"/>
      <c r="AN8" s="159"/>
      <c r="AO8" s="159"/>
    </row>
    <row r="9" spans="1:41" ht="16.5" customHeight="1" x14ac:dyDescent="0.35">
      <c r="A9" s="157"/>
      <c r="B9" s="157"/>
      <c r="C9" s="157"/>
      <c r="D9" s="157"/>
      <c r="E9" s="158"/>
      <c r="F9" s="158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60"/>
      <c r="V9" s="160"/>
      <c r="W9" s="259" t="s">
        <v>133</v>
      </c>
      <c r="X9" s="259"/>
      <c r="Y9" s="259"/>
      <c r="Z9" s="259"/>
      <c r="AA9" s="259"/>
      <c r="AB9" s="259"/>
      <c r="AC9" s="259"/>
      <c r="AD9" s="259"/>
      <c r="AE9" s="259"/>
      <c r="AF9" s="159"/>
      <c r="AG9" s="159"/>
      <c r="AH9" s="159"/>
      <c r="AI9" s="159"/>
      <c r="AJ9" s="159"/>
      <c r="AK9" s="159"/>
      <c r="AL9" s="159"/>
      <c r="AM9" s="159"/>
      <c r="AN9" s="137"/>
      <c r="AO9" s="137"/>
    </row>
    <row r="10" spans="1:41" s="158" customFormat="1" ht="16.5" customHeight="1" x14ac:dyDescent="0.35">
      <c r="E10" s="161"/>
      <c r="F10" s="161"/>
      <c r="G10" s="159"/>
      <c r="H10" s="159"/>
      <c r="I10" s="159"/>
      <c r="J10" s="159"/>
      <c r="K10" s="159"/>
      <c r="L10" s="162"/>
      <c r="M10" s="162"/>
      <c r="N10" s="143"/>
      <c r="O10" s="159"/>
      <c r="P10" s="143"/>
      <c r="Q10" s="162" t="s">
        <v>143</v>
      </c>
      <c r="R10" s="162"/>
      <c r="S10" s="159"/>
      <c r="T10" s="143"/>
      <c r="U10" s="162"/>
      <c r="V10" s="162"/>
      <c r="W10" s="163" t="s">
        <v>144</v>
      </c>
      <c r="X10" s="163"/>
      <c r="Y10" s="163"/>
      <c r="Z10" s="162"/>
      <c r="AA10" s="162"/>
      <c r="AB10" s="162"/>
      <c r="AC10" s="162"/>
      <c r="AD10" s="162"/>
      <c r="AE10" s="159"/>
      <c r="AF10" s="143"/>
      <c r="AG10" s="159"/>
      <c r="AH10" s="162"/>
      <c r="AI10" s="162"/>
      <c r="AJ10" s="162"/>
      <c r="AK10" s="162"/>
      <c r="AL10" s="162"/>
      <c r="AM10" s="162"/>
    </row>
    <row r="11" spans="1:41" s="158" customFormat="1" ht="16.5" customHeight="1" x14ac:dyDescent="0.35">
      <c r="E11" s="161"/>
      <c r="F11" s="161"/>
      <c r="G11" s="143"/>
      <c r="H11" s="162"/>
      <c r="I11" s="162" t="s">
        <v>145</v>
      </c>
      <c r="J11" s="162"/>
      <c r="K11" s="159"/>
      <c r="L11" s="162"/>
      <c r="M11" s="162"/>
      <c r="N11" s="143"/>
      <c r="O11" s="162"/>
      <c r="P11" s="143"/>
      <c r="Q11" s="162" t="s">
        <v>146</v>
      </c>
      <c r="R11" s="162"/>
      <c r="S11" s="162" t="s">
        <v>147</v>
      </c>
      <c r="T11" s="143"/>
      <c r="U11" s="162"/>
      <c r="V11" s="162"/>
      <c r="W11" s="163" t="s">
        <v>148</v>
      </c>
      <c r="X11" s="163"/>
      <c r="Y11" s="163"/>
      <c r="Z11" s="162"/>
      <c r="AA11" s="162"/>
      <c r="AB11" s="162"/>
      <c r="AC11" s="162"/>
      <c r="AD11" s="162"/>
      <c r="AE11" s="162"/>
      <c r="AF11" s="143"/>
      <c r="AG11" s="162" t="s">
        <v>85</v>
      </c>
      <c r="AH11" s="143"/>
      <c r="AI11" s="162"/>
      <c r="AJ11" s="162"/>
      <c r="AK11" s="164" t="s">
        <v>85</v>
      </c>
      <c r="AL11" s="162"/>
      <c r="AM11" s="162"/>
      <c r="AN11" s="162"/>
      <c r="AO11" s="162"/>
    </row>
    <row r="12" spans="1:41" s="158" customFormat="1" ht="16.5" customHeight="1" x14ac:dyDescent="0.35">
      <c r="E12" s="161"/>
      <c r="F12" s="161"/>
      <c r="G12" s="143" t="s">
        <v>149</v>
      </c>
      <c r="H12" s="165"/>
      <c r="I12" s="162" t="s">
        <v>150</v>
      </c>
      <c r="J12" s="162"/>
      <c r="K12" s="162" t="s">
        <v>151</v>
      </c>
      <c r="L12" s="162"/>
      <c r="M12" s="159"/>
      <c r="N12" s="159"/>
      <c r="O12" s="162" t="s">
        <v>83</v>
      </c>
      <c r="P12" s="159"/>
      <c r="Q12" s="162" t="s">
        <v>152</v>
      </c>
      <c r="R12" s="159"/>
      <c r="S12" s="162" t="s">
        <v>153</v>
      </c>
      <c r="T12" s="159"/>
      <c r="U12" s="162" t="s">
        <v>154</v>
      </c>
      <c r="V12" s="159"/>
      <c r="W12" s="163" t="s">
        <v>155</v>
      </c>
      <c r="X12" s="71"/>
      <c r="Y12" s="163" t="s">
        <v>15</v>
      </c>
      <c r="Z12" s="159"/>
      <c r="AA12" s="159"/>
      <c r="AB12" s="159"/>
      <c r="AC12" s="162" t="s">
        <v>156</v>
      </c>
      <c r="AD12" s="159"/>
      <c r="AE12" s="159"/>
      <c r="AF12" s="159"/>
      <c r="AG12" s="162" t="s">
        <v>157</v>
      </c>
      <c r="AH12" s="159"/>
      <c r="AI12" s="162"/>
      <c r="AJ12" s="159"/>
      <c r="AK12" s="162" t="s">
        <v>158</v>
      </c>
      <c r="AL12" s="159"/>
      <c r="AM12" s="163" t="s">
        <v>159</v>
      </c>
      <c r="AN12" s="162"/>
      <c r="AO12" s="164"/>
    </row>
    <row r="13" spans="1:41" s="158" customFormat="1" ht="16.5" customHeight="1" x14ac:dyDescent="0.35">
      <c r="E13" s="161"/>
      <c r="F13" s="161"/>
      <c r="G13" s="143" t="s">
        <v>160</v>
      </c>
      <c r="H13" s="165"/>
      <c r="I13" s="162" t="s">
        <v>161</v>
      </c>
      <c r="J13" s="162"/>
      <c r="K13" s="162" t="s">
        <v>162</v>
      </c>
      <c r="L13" s="162"/>
      <c r="M13" s="162" t="s">
        <v>163</v>
      </c>
      <c r="N13" s="143"/>
      <c r="O13" s="166" t="s">
        <v>164</v>
      </c>
      <c r="P13" s="143"/>
      <c r="Q13" s="162" t="s">
        <v>165</v>
      </c>
      <c r="R13" s="162"/>
      <c r="S13" s="162" t="s">
        <v>166</v>
      </c>
      <c r="T13" s="143"/>
      <c r="U13" s="143" t="s">
        <v>167</v>
      </c>
      <c r="V13" s="162"/>
      <c r="W13" s="163" t="s">
        <v>168</v>
      </c>
      <c r="X13" s="163"/>
      <c r="Y13" s="156" t="s">
        <v>169</v>
      </c>
      <c r="Z13" s="162"/>
      <c r="AA13" s="143" t="s">
        <v>170</v>
      </c>
      <c r="AB13" s="162"/>
      <c r="AC13" s="162" t="s">
        <v>171</v>
      </c>
      <c r="AD13" s="162"/>
      <c r="AE13" s="143" t="s">
        <v>172</v>
      </c>
      <c r="AF13" s="143"/>
      <c r="AG13" s="162" t="s">
        <v>173</v>
      </c>
      <c r="AH13" s="143"/>
      <c r="AI13" s="162" t="s">
        <v>174</v>
      </c>
      <c r="AJ13" s="162"/>
      <c r="AK13" s="162" t="s">
        <v>175</v>
      </c>
      <c r="AL13" s="162"/>
      <c r="AM13" s="164" t="s">
        <v>176</v>
      </c>
      <c r="AN13" s="162"/>
      <c r="AO13" s="164" t="s">
        <v>85</v>
      </c>
    </row>
    <row r="14" spans="1:41" s="158" customFormat="1" ht="16.5" customHeight="1" x14ac:dyDescent="0.35">
      <c r="E14" s="167" t="s">
        <v>13</v>
      </c>
      <c r="F14" s="161"/>
      <c r="G14" s="148" t="s">
        <v>177</v>
      </c>
      <c r="H14" s="165"/>
      <c r="I14" s="168" t="s">
        <v>178</v>
      </c>
      <c r="J14" s="162"/>
      <c r="K14" s="169" t="s">
        <v>179</v>
      </c>
      <c r="L14" s="162"/>
      <c r="M14" s="169" t="s">
        <v>180</v>
      </c>
      <c r="N14" s="143"/>
      <c r="O14" s="168" t="s">
        <v>181</v>
      </c>
      <c r="P14" s="143"/>
      <c r="Q14" s="169" t="s">
        <v>182</v>
      </c>
      <c r="R14" s="162"/>
      <c r="S14" s="169" t="s">
        <v>183</v>
      </c>
      <c r="T14" s="143"/>
      <c r="U14" s="148" t="s">
        <v>184</v>
      </c>
      <c r="V14" s="162"/>
      <c r="W14" s="170" t="s">
        <v>185</v>
      </c>
      <c r="X14" s="163"/>
      <c r="Y14" s="150" t="s">
        <v>186</v>
      </c>
      <c r="Z14" s="162"/>
      <c r="AA14" s="148" t="s">
        <v>187</v>
      </c>
      <c r="AB14" s="162"/>
      <c r="AC14" s="169" t="s">
        <v>180</v>
      </c>
      <c r="AD14" s="162"/>
      <c r="AE14" s="148" t="s">
        <v>188</v>
      </c>
      <c r="AF14" s="143"/>
      <c r="AG14" s="169" t="s">
        <v>189</v>
      </c>
      <c r="AH14" s="143"/>
      <c r="AI14" s="169" t="s">
        <v>190</v>
      </c>
      <c r="AJ14" s="162"/>
      <c r="AK14" s="169" t="s">
        <v>191</v>
      </c>
      <c r="AL14" s="162"/>
      <c r="AM14" s="169" t="s">
        <v>192</v>
      </c>
      <c r="AN14" s="162"/>
      <c r="AO14" s="169" t="s">
        <v>193</v>
      </c>
    </row>
    <row r="15" spans="1:41" s="158" customFormat="1" ht="16.5" customHeight="1" x14ac:dyDescent="0.35">
      <c r="F15" s="161"/>
      <c r="G15" s="143"/>
      <c r="H15" s="165"/>
      <c r="I15" s="143"/>
      <c r="J15" s="162"/>
      <c r="K15" s="162"/>
      <c r="L15" s="162"/>
      <c r="M15" s="162"/>
      <c r="N15" s="162"/>
      <c r="O15" s="162"/>
      <c r="P15" s="162"/>
      <c r="Q15" s="162"/>
      <c r="R15" s="143"/>
      <c r="S15" s="162"/>
      <c r="T15" s="143"/>
      <c r="U15" s="143"/>
      <c r="V15" s="162"/>
      <c r="W15" s="163"/>
      <c r="X15" s="163"/>
      <c r="Y15" s="163"/>
      <c r="Z15" s="162"/>
      <c r="AA15" s="162"/>
      <c r="AB15" s="162"/>
      <c r="AC15" s="162"/>
      <c r="AD15" s="162"/>
      <c r="AE15" s="143"/>
      <c r="AF15" s="143"/>
      <c r="AG15" s="162"/>
      <c r="AH15" s="143"/>
      <c r="AI15" s="162"/>
      <c r="AJ15" s="162"/>
      <c r="AK15" s="162"/>
      <c r="AL15" s="162"/>
      <c r="AM15" s="162"/>
      <c r="AN15" s="162"/>
      <c r="AO15" s="162"/>
    </row>
    <row r="16" spans="1:41" s="174" customFormat="1" ht="16.5" customHeight="1" x14ac:dyDescent="0.35">
      <c r="A16" s="171" t="s">
        <v>207</v>
      </c>
      <c r="B16" s="171"/>
      <c r="C16" s="171"/>
      <c r="D16" s="171"/>
      <c r="E16" s="172"/>
      <c r="F16" s="172"/>
      <c r="G16" s="173">
        <v>5275015</v>
      </c>
      <c r="H16" s="173"/>
      <c r="I16" s="173">
        <v>26306769</v>
      </c>
      <c r="J16" s="173"/>
      <c r="K16" s="173">
        <v>104789</v>
      </c>
      <c r="L16" s="173"/>
      <c r="M16" s="173">
        <v>599793</v>
      </c>
      <c r="N16" s="173"/>
      <c r="O16" s="173">
        <v>2386409</v>
      </c>
      <c r="P16" s="173"/>
      <c r="Q16" s="173">
        <v>-755413</v>
      </c>
      <c r="R16" s="173"/>
      <c r="S16" s="173">
        <v>-952882</v>
      </c>
      <c r="T16" s="173"/>
      <c r="U16" s="173">
        <v>267927</v>
      </c>
      <c r="V16" s="173"/>
      <c r="W16" s="173">
        <v>3482</v>
      </c>
      <c r="X16" s="173"/>
      <c r="Y16" s="173">
        <v>12972265</v>
      </c>
      <c r="Z16" s="173"/>
      <c r="AA16" s="173">
        <v>239695</v>
      </c>
      <c r="AB16" s="173"/>
      <c r="AC16" s="173">
        <v>57394</v>
      </c>
      <c r="AD16" s="173"/>
      <c r="AE16" s="173">
        <v>-4345360</v>
      </c>
      <c r="AF16" s="173"/>
      <c r="AG16" s="173">
        <f>SUM(AE16,AC16,AA16,W16,Y16,U16,S16,Q16)</f>
        <v>7487108</v>
      </c>
      <c r="AH16" s="173"/>
      <c r="AI16" s="173">
        <v>28899052</v>
      </c>
      <c r="AJ16" s="173"/>
      <c r="AK16" s="173">
        <f>SUM(G16:O16,AG16,AI16)</f>
        <v>71058935</v>
      </c>
      <c r="AL16" s="173"/>
      <c r="AM16" s="173">
        <v>11550035</v>
      </c>
      <c r="AN16" s="173"/>
      <c r="AO16" s="173">
        <f>SUM(AK16:AM16)</f>
        <v>82608970</v>
      </c>
    </row>
    <row r="17" spans="1:41" s="158" customFormat="1" ht="6" customHeight="1" x14ac:dyDescent="0.35">
      <c r="A17" s="141"/>
      <c r="B17" s="175"/>
      <c r="E17" s="161"/>
      <c r="F17" s="161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82"/>
      <c r="X17" s="82"/>
      <c r="Y17" s="82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7"/>
      <c r="AM17" s="177"/>
      <c r="AN17" s="177"/>
      <c r="AO17" s="177"/>
    </row>
    <row r="18" spans="1:41" s="158" customFormat="1" ht="16.5" customHeight="1" x14ac:dyDescent="0.35">
      <c r="A18" s="157" t="s">
        <v>195</v>
      </c>
      <c r="B18" s="175"/>
      <c r="E18" s="172"/>
      <c r="F18" s="161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82"/>
      <c r="X18" s="82"/>
      <c r="Y18" s="82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</row>
    <row r="19" spans="1:41" s="157" customFormat="1" ht="16.5" customHeight="1" x14ac:dyDescent="0.35">
      <c r="A19" s="178" t="s">
        <v>196</v>
      </c>
      <c r="B19" s="178"/>
      <c r="C19" s="178"/>
      <c r="D19" s="178"/>
      <c r="E19" s="172">
        <v>16</v>
      </c>
      <c r="F19" s="179"/>
      <c r="G19" s="173">
        <v>320783</v>
      </c>
      <c r="H19" s="173"/>
      <c r="I19" s="173">
        <v>7572831</v>
      </c>
      <c r="J19" s="173"/>
      <c r="K19" s="173">
        <v>0</v>
      </c>
      <c r="L19" s="173"/>
      <c r="M19" s="173">
        <v>0</v>
      </c>
      <c r="N19" s="173"/>
      <c r="O19" s="173">
        <v>0</v>
      </c>
      <c r="P19" s="173"/>
      <c r="Q19" s="173">
        <v>0</v>
      </c>
      <c r="R19" s="173"/>
      <c r="S19" s="173">
        <v>0</v>
      </c>
      <c r="T19" s="173"/>
      <c r="U19" s="173">
        <v>0</v>
      </c>
      <c r="V19" s="173"/>
      <c r="W19" s="173">
        <v>0</v>
      </c>
      <c r="X19" s="173"/>
      <c r="Y19" s="173">
        <v>0</v>
      </c>
      <c r="Z19" s="173"/>
      <c r="AA19" s="173">
        <v>0</v>
      </c>
      <c r="AB19" s="173"/>
      <c r="AC19" s="173">
        <v>0</v>
      </c>
      <c r="AD19" s="173"/>
      <c r="AE19" s="173">
        <v>0</v>
      </c>
      <c r="AF19" s="173"/>
      <c r="AG19" s="173">
        <f>SUM(Q19:AE19)</f>
        <v>0</v>
      </c>
      <c r="AH19" s="173"/>
      <c r="AI19" s="173">
        <v>0</v>
      </c>
      <c r="AJ19" s="173"/>
      <c r="AK19" s="173">
        <f t="shared" ref="AK19:AK27" si="0">SUM(G19:O19,AG19:AI19)</f>
        <v>7893614</v>
      </c>
      <c r="AL19" s="173"/>
      <c r="AM19" s="173">
        <v>0</v>
      </c>
      <c r="AN19" s="173"/>
      <c r="AO19" s="173">
        <f t="shared" ref="AO19:AO27" si="1">SUM(AK19:AM19)</f>
        <v>7893614</v>
      </c>
    </row>
    <row r="20" spans="1:41" s="157" customFormat="1" ht="16.5" customHeight="1" x14ac:dyDescent="0.35">
      <c r="A20" s="178" t="s">
        <v>208</v>
      </c>
      <c r="B20" s="178"/>
      <c r="C20" s="178"/>
      <c r="D20" s="178"/>
      <c r="E20" s="172"/>
      <c r="F20" s="179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</row>
    <row r="21" spans="1:41" s="157" customFormat="1" ht="16.5" customHeight="1" x14ac:dyDescent="0.35">
      <c r="A21" s="178"/>
      <c r="B21" s="178" t="s">
        <v>199</v>
      </c>
      <c r="C21" s="178"/>
      <c r="D21" s="178"/>
      <c r="E21" s="172">
        <v>12</v>
      </c>
      <c r="F21" s="179"/>
      <c r="G21" s="173">
        <v>0</v>
      </c>
      <c r="H21" s="173"/>
      <c r="I21" s="173">
        <v>0</v>
      </c>
      <c r="J21" s="173"/>
      <c r="K21" s="173">
        <v>0</v>
      </c>
      <c r="L21" s="173"/>
      <c r="M21" s="173">
        <v>0</v>
      </c>
      <c r="N21" s="173"/>
      <c r="O21" s="173">
        <v>4214</v>
      </c>
      <c r="P21" s="173"/>
      <c r="Q21" s="173">
        <v>0</v>
      </c>
      <c r="R21" s="173"/>
      <c r="S21" s="173">
        <v>-1236998</v>
      </c>
      <c r="T21" s="173"/>
      <c r="U21" s="173">
        <v>0</v>
      </c>
      <c r="V21" s="173"/>
      <c r="W21" s="173">
        <v>0</v>
      </c>
      <c r="X21" s="173"/>
      <c r="Y21" s="173">
        <v>296837</v>
      </c>
      <c r="Z21" s="173"/>
      <c r="AA21" s="173">
        <v>0</v>
      </c>
      <c r="AB21" s="173"/>
      <c r="AC21" s="173">
        <v>0</v>
      </c>
      <c r="AD21" s="173"/>
      <c r="AE21" s="173">
        <v>0</v>
      </c>
      <c r="AF21" s="173"/>
      <c r="AG21" s="173">
        <f>SUM(Q21:AE21)</f>
        <v>-940161</v>
      </c>
      <c r="AH21" s="173"/>
      <c r="AI21" s="173">
        <v>0</v>
      </c>
      <c r="AJ21" s="173"/>
      <c r="AK21" s="173">
        <f t="shared" ref="AK21:AK24" si="2">SUM(G21:O21,AG21:AI21)</f>
        <v>-935947</v>
      </c>
      <c r="AL21" s="173"/>
      <c r="AM21" s="173">
        <v>-1740160</v>
      </c>
      <c r="AN21" s="173"/>
      <c r="AO21" s="173">
        <f t="shared" ref="AO21:AO22" si="3">SUM(AK21:AM21)</f>
        <v>-2676107</v>
      </c>
    </row>
    <row r="22" spans="1:41" s="157" customFormat="1" ht="16.5" customHeight="1" x14ac:dyDescent="0.35">
      <c r="A22" s="178" t="s">
        <v>209</v>
      </c>
      <c r="B22" s="178"/>
      <c r="C22" s="178"/>
      <c r="D22" s="178"/>
      <c r="E22" s="172">
        <v>23</v>
      </c>
      <c r="F22" s="179"/>
      <c r="G22" s="173">
        <v>0</v>
      </c>
      <c r="H22" s="173"/>
      <c r="I22" s="173">
        <v>0</v>
      </c>
      <c r="J22" s="173"/>
      <c r="K22" s="173">
        <v>0</v>
      </c>
      <c r="L22" s="173"/>
      <c r="M22" s="173">
        <v>0</v>
      </c>
      <c r="N22" s="173"/>
      <c r="O22" s="173">
        <v>0</v>
      </c>
      <c r="P22" s="173"/>
      <c r="Q22" s="173">
        <v>0</v>
      </c>
      <c r="R22" s="173"/>
      <c r="S22" s="173">
        <v>0</v>
      </c>
      <c r="T22" s="173"/>
      <c r="U22" s="173">
        <v>0</v>
      </c>
      <c r="V22" s="173"/>
      <c r="W22" s="173">
        <v>0</v>
      </c>
      <c r="X22" s="173"/>
      <c r="Y22" s="173">
        <v>0</v>
      </c>
      <c r="Z22" s="173"/>
      <c r="AA22" s="173">
        <v>0</v>
      </c>
      <c r="AB22" s="173">
        <v>0</v>
      </c>
      <c r="AC22" s="173">
        <v>0</v>
      </c>
      <c r="AD22" s="173"/>
      <c r="AE22" s="173">
        <v>0</v>
      </c>
      <c r="AF22" s="173"/>
      <c r="AG22" s="173">
        <f>SUM(Q22:AE22)</f>
        <v>0</v>
      </c>
      <c r="AH22" s="173"/>
      <c r="AI22" s="173">
        <v>0</v>
      </c>
      <c r="AJ22" s="173"/>
      <c r="AK22" s="173">
        <f t="shared" si="2"/>
        <v>0</v>
      </c>
      <c r="AL22" s="173"/>
      <c r="AM22" s="173">
        <v>305471</v>
      </c>
      <c r="AN22" s="173"/>
      <c r="AO22" s="173">
        <f t="shared" si="3"/>
        <v>305471</v>
      </c>
    </row>
    <row r="23" spans="1:41" s="157" customFormat="1" ht="16.5" customHeight="1" x14ac:dyDescent="0.35">
      <c r="A23" s="178" t="s">
        <v>210</v>
      </c>
      <c r="B23" s="178"/>
      <c r="C23" s="178"/>
      <c r="D23" s="178"/>
      <c r="E23" s="172"/>
      <c r="F23" s="179"/>
      <c r="G23" s="173">
        <v>0</v>
      </c>
      <c r="H23" s="173"/>
      <c r="I23" s="173">
        <v>0</v>
      </c>
      <c r="J23" s="173"/>
      <c r="K23" s="173">
        <v>0</v>
      </c>
      <c r="L23" s="173"/>
      <c r="M23" s="173">
        <v>0</v>
      </c>
      <c r="N23" s="173"/>
      <c r="O23" s="173">
        <v>31861</v>
      </c>
      <c r="P23" s="173"/>
      <c r="Q23" s="173">
        <v>0</v>
      </c>
      <c r="R23" s="173"/>
      <c r="S23" s="173">
        <v>0</v>
      </c>
      <c r="T23" s="173"/>
      <c r="U23" s="173">
        <v>0</v>
      </c>
      <c r="V23" s="173"/>
      <c r="W23" s="173">
        <v>0</v>
      </c>
      <c r="X23" s="173"/>
      <c r="Y23" s="173">
        <v>-25780</v>
      </c>
      <c r="Z23" s="173"/>
      <c r="AA23" s="173">
        <v>0</v>
      </c>
      <c r="AB23" s="173"/>
      <c r="AC23" s="173">
        <v>0</v>
      </c>
      <c r="AD23" s="173"/>
      <c r="AE23" s="173">
        <v>0</v>
      </c>
      <c r="AF23" s="173"/>
      <c r="AG23" s="173">
        <f t="shared" ref="AG23" si="4">SUM(Q23:AE23)</f>
        <v>-25780</v>
      </c>
      <c r="AH23" s="173"/>
      <c r="AI23" s="173">
        <v>0</v>
      </c>
      <c r="AJ23" s="173"/>
      <c r="AK23" s="173">
        <f t="shared" si="2"/>
        <v>6081</v>
      </c>
      <c r="AL23" s="173"/>
      <c r="AM23" s="173">
        <v>0</v>
      </c>
      <c r="AN23" s="173"/>
      <c r="AO23" s="173">
        <f>SUM(AK23:AM23)</f>
        <v>6081</v>
      </c>
    </row>
    <row r="24" spans="1:41" s="157" customFormat="1" ht="16.5" customHeight="1" x14ac:dyDescent="0.35">
      <c r="A24" s="178" t="s">
        <v>211</v>
      </c>
      <c r="B24" s="178"/>
      <c r="C24" s="178"/>
      <c r="D24" s="178"/>
      <c r="E24" s="172">
        <v>20</v>
      </c>
      <c r="F24" s="179"/>
      <c r="G24" s="173">
        <v>0</v>
      </c>
      <c r="H24" s="173"/>
      <c r="I24" s="173">
        <v>0</v>
      </c>
      <c r="J24" s="173"/>
      <c r="K24" s="173">
        <v>0</v>
      </c>
      <c r="L24" s="173"/>
      <c r="M24" s="173">
        <v>0</v>
      </c>
      <c r="N24" s="173"/>
      <c r="O24" s="173">
        <v>-2729012</v>
      </c>
      <c r="P24" s="173"/>
      <c r="Q24" s="173">
        <v>0</v>
      </c>
      <c r="R24" s="173"/>
      <c r="S24" s="173">
        <v>0</v>
      </c>
      <c r="T24" s="173"/>
      <c r="U24" s="173">
        <v>0</v>
      </c>
      <c r="V24" s="173"/>
      <c r="W24" s="173">
        <v>0</v>
      </c>
      <c r="X24" s="173"/>
      <c r="Y24" s="173">
        <v>0</v>
      </c>
      <c r="Z24" s="173"/>
      <c r="AA24" s="173">
        <v>0</v>
      </c>
      <c r="AB24" s="173"/>
      <c r="AC24" s="173">
        <v>0</v>
      </c>
      <c r="AD24" s="173"/>
      <c r="AE24" s="173">
        <v>0</v>
      </c>
      <c r="AF24" s="173"/>
      <c r="AG24" s="173">
        <f t="shared" ref="AG24" si="5">SUM(Q24:AE24)</f>
        <v>0</v>
      </c>
      <c r="AH24" s="173"/>
      <c r="AI24" s="173">
        <v>0</v>
      </c>
      <c r="AJ24" s="173"/>
      <c r="AK24" s="173">
        <f t="shared" si="2"/>
        <v>-2729012</v>
      </c>
      <c r="AL24" s="173"/>
      <c r="AM24" s="173">
        <v>-51012</v>
      </c>
      <c r="AN24" s="173"/>
      <c r="AO24" s="173">
        <f>SUM(AK24:AM24)</f>
        <v>-2780024</v>
      </c>
    </row>
    <row r="25" spans="1:41" ht="16.5" customHeight="1" x14ac:dyDescent="0.35">
      <c r="A25" s="178" t="s">
        <v>201</v>
      </c>
      <c r="B25" s="178"/>
      <c r="C25" s="178"/>
      <c r="D25" s="178"/>
      <c r="E25" s="172">
        <v>21</v>
      </c>
      <c r="F25" s="179"/>
      <c r="G25" s="173">
        <v>0</v>
      </c>
      <c r="H25" s="173"/>
      <c r="I25" s="173">
        <v>0</v>
      </c>
      <c r="J25" s="173"/>
      <c r="K25" s="173">
        <v>0</v>
      </c>
      <c r="L25" s="173"/>
      <c r="M25" s="173">
        <v>0</v>
      </c>
      <c r="N25" s="173"/>
      <c r="O25" s="173">
        <v>0</v>
      </c>
      <c r="P25" s="173"/>
      <c r="Q25" s="173">
        <v>0</v>
      </c>
      <c r="R25" s="173"/>
      <c r="S25" s="173">
        <v>0</v>
      </c>
      <c r="T25" s="173"/>
      <c r="U25" s="173">
        <v>0</v>
      </c>
      <c r="V25" s="173"/>
      <c r="W25" s="173">
        <v>0</v>
      </c>
      <c r="X25" s="173"/>
      <c r="Y25" s="173">
        <v>0</v>
      </c>
      <c r="Z25" s="173"/>
      <c r="AA25" s="173">
        <v>0</v>
      </c>
      <c r="AB25" s="173"/>
      <c r="AC25" s="173">
        <v>0</v>
      </c>
      <c r="AD25" s="173"/>
      <c r="AE25" s="173">
        <v>0</v>
      </c>
      <c r="AF25" s="173"/>
      <c r="AG25" s="173">
        <f t="shared" ref="AG25:AG27" si="6">SUM(Q25:AE25)</f>
        <v>0</v>
      </c>
      <c r="AH25" s="173"/>
      <c r="AI25" s="173">
        <v>10429492</v>
      </c>
      <c r="AJ25" s="173"/>
      <c r="AK25" s="173">
        <f t="shared" si="0"/>
        <v>10429492</v>
      </c>
      <c r="AL25" s="173"/>
      <c r="AM25" s="173">
        <v>0</v>
      </c>
      <c r="AN25" s="173"/>
      <c r="AO25" s="173">
        <f t="shared" ref="AO25" si="7">SUM(AK25:AM25)</f>
        <v>10429492</v>
      </c>
    </row>
    <row r="26" spans="1:41" ht="16.5" customHeight="1" x14ac:dyDescent="0.35">
      <c r="A26" s="178" t="s">
        <v>202</v>
      </c>
      <c r="B26" s="178"/>
      <c r="C26" s="178"/>
      <c r="D26" s="178"/>
      <c r="E26" s="172">
        <v>21</v>
      </c>
      <c r="F26" s="179"/>
      <c r="G26" s="173">
        <v>0</v>
      </c>
      <c r="H26" s="173"/>
      <c r="I26" s="173">
        <v>0</v>
      </c>
      <c r="J26" s="173"/>
      <c r="K26" s="173">
        <v>0</v>
      </c>
      <c r="L26" s="173"/>
      <c r="M26" s="173">
        <v>0</v>
      </c>
      <c r="N26" s="173"/>
      <c r="O26" s="173">
        <v>-2146252</v>
      </c>
      <c r="P26" s="173"/>
      <c r="Q26" s="173">
        <v>0</v>
      </c>
      <c r="R26" s="173"/>
      <c r="S26" s="173">
        <v>0</v>
      </c>
      <c r="T26" s="173"/>
      <c r="U26" s="173">
        <v>0</v>
      </c>
      <c r="V26" s="173"/>
      <c r="W26" s="173">
        <v>0</v>
      </c>
      <c r="X26" s="173"/>
      <c r="Y26" s="173">
        <v>0</v>
      </c>
      <c r="Z26" s="173"/>
      <c r="AA26" s="173">
        <v>0</v>
      </c>
      <c r="AB26" s="173"/>
      <c r="AC26" s="173">
        <v>0</v>
      </c>
      <c r="AD26" s="173"/>
      <c r="AE26" s="173">
        <v>0</v>
      </c>
      <c r="AF26" s="173"/>
      <c r="AG26" s="173">
        <f t="shared" si="6"/>
        <v>0</v>
      </c>
      <c r="AH26" s="173"/>
      <c r="AI26" s="173">
        <v>-8281418</v>
      </c>
      <c r="AJ26" s="173"/>
      <c r="AK26" s="173">
        <f t="shared" si="0"/>
        <v>-10427670</v>
      </c>
      <c r="AL26" s="173"/>
      <c r="AM26" s="173">
        <v>0</v>
      </c>
      <c r="AN26" s="173"/>
      <c r="AO26" s="173">
        <f t="shared" ref="AO26" si="8">SUM(AK26:AM26)</f>
        <v>-10427670</v>
      </c>
    </row>
    <row r="27" spans="1:41" ht="16.5" customHeight="1" x14ac:dyDescent="0.35">
      <c r="A27" s="178" t="s">
        <v>203</v>
      </c>
      <c r="B27" s="178"/>
      <c r="C27" s="178"/>
      <c r="D27" s="178"/>
      <c r="E27" s="172"/>
      <c r="F27" s="179"/>
      <c r="G27" s="173">
        <v>0</v>
      </c>
      <c r="H27" s="173"/>
      <c r="I27" s="173">
        <v>0</v>
      </c>
      <c r="J27" s="173"/>
      <c r="K27" s="173">
        <v>0</v>
      </c>
      <c r="L27" s="173"/>
      <c r="M27" s="173">
        <v>0</v>
      </c>
      <c r="N27" s="173"/>
      <c r="O27" s="173">
        <v>-1510858</v>
      </c>
      <c r="P27" s="173"/>
      <c r="Q27" s="173">
        <v>0</v>
      </c>
      <c r="R27" s="173"/>
      <c r="S27" s="173">
        <v>0</v>
      </c>
      <c r="T27" s="173"/>
      <c r="U27" s="173">
        <v>0</v>
      </c>
      <c r="V27" s="173"/>
      <c r="W27" s="173">
        <v>0</v>
      </c>
      <c r="X27" s="173"/>
      <c r="Y27" s="173">
        <v>0</v>
      </c>
      <c r="Z27" s="173"/>
      <c r="AA27" s="173">
        <v>0</v>
      </c>
      <c r="AB27" s="173"/>
      <c r="AC27" s="173">
        <v>0</v>
      </c>
      <c r="AD27" s="173"/>
      <c r="AE27" s="173">
        <v>0</v>
      </c>
      <c r="AF27" s="173"/>
      <c r="AG27" s="173">
        <f t="shared" si="6"/>
        <v>0</v>
      </c>
      <c r="AH27" s="173"/>
      <c r="AI27" s="173">
        <v>0</v>
      </c>
      <c r="AJ27" s="173"/>
      <c r="AK27" s="173">
        <f t="shared" si="0"/>
        <v>-1510858</v>
      </c>
      <c r="AL27" s="173"/>
      <c r="AM27" s="173">
        <v>0</v>
      </c>
      <c r="AN27" s="173"/>
      <c r="AO27" s="173">
        <f t="shared" si="1"/>
        <v>-1510858</v>
      </c>
    </row>
    <row r="28" spans="1:41" s="158" customFormat="1" ht="16.5" customHeight="1" x14ac:dyDescent="0.35">
      <c r="A28" s="178" t="s">
        <v>204</v>
      </c>
      <c r="B28" s="178"/>
      <c r="E28" s="172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</row>
    <row r="29" spans="1:41" ht="16.5" customHeight="1" x14ac:dyDescent="0.35">
      <c r="B29" s="178" t="s">
        <v>205</v>
      </c>
      <c r="C29" s="178"/>
      <c r="D29" s="178"/>
      <c r="E29" s="172"/>
      <c r="F29" s="179"/>
      <c r="G29" s="180">
        <v>0</v>
      </c>
      <c r="H29" s="22"/>
      <c r="I29" s="180">
        <v>0</v>
      </c>
      <c r="J29" s="22"/>
      <c r="K29" s="180">
        <v>0</v>
      </c>
      <c r="L29" s="22"/>
      <c r="M29" s="180">
        <v>0</v>
      </c>
      <c r="N29" s="22"/>
      <c r="O29" s="180">
        <v>4422987</v>
      </c>
      <c r="P29" s="22"/>
      <c r="Q29" s="180">
        <v>0</v>
      </c>
      <c r="R29" s="22"/>
      <c r="S29" s="180">
        <v>0</v>
      </c>
      <c r="T29" s="22"/>
      <c r="U29" s="180">
        <v>0</v>
      </c>
      <c r="V29" s="71"/>
      <c r="W29" s="180">
        <v>-1552</v>
      </c>
      <c r="X29" s="71"/>
      <c r="Y29" s="180">
        <v>0</v>
      </c>
      <c r="Z29" s="71"/>
      <c r="AA29" s="180">
        <v>-23487</v>
      </c>
      <c r="AB29" s="71"/>
      <c r="AC29" s="180">
        <v>-324540</v>
      </c>
      <c r="AD29" s="71"/>
      <c r="AE29" s="180">
        <v>-611291</v>
      </c>
      <c r="AF29" s="22"/>
      <c r="AG29" s="28">
        <f>SUM(Q29:AE29)</f>
        <v>-960870</v>
      </c>
      <c r="AH29" s="22"/>
      <c r="AI29" s="180">
        <v>0</v>
      </c>
      <c r="AJ29" s="181"/>
      <c r="AK29" s="28">
        <f>SUM(G29:O29,AG29:AI29)</f>
        <v>3462117</v>
      </c>
      <c r="AL29" s="173"/>
      <c r="AM29" s="180">
        <v>762120</v>
      </c>
      <c r="AN29" s="22"/>
      <c r="AO29" s="182">
        <f>SUM(AK29:AM29)</f>
        <v>4224237</v>
      </c>
    </row>
    <row r="30" spans="1:41" ht="16.5" customHeight="1" x14ac:dyDescent="0.35">
      <c r="A30" s="141"/>
      <c r="B30" s="141"/>
      <c r="C30" s="141"/>
      <c r="D30" s="141"/>
      <c r="E30" s="179"/>
      <c r="F30" s="179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73"/>
      <c r="X30" s="173"/>
      <c r="Y30" s="17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</row>
    <row r="31" spans="1:41" ht="16.5" customHeight="1" thickBot="1" x14ac:dyDescent="0.4">
      <c r="A31" s="141" t="s">
        <v>212</v>
      </c>
      <c r="B31" s="141"/>
      <c r="C31" s="141"/>
      <c r="D31" s="141"/>
      <c r="E31" s="179"/>
      <c r="F31" s="179"/>
      <c r="G31" s="184">
        <f>SUM(G16:G29)</f>
        <v>5595798</v>
      </c>
      <c r="H31" s="173"/>
      <c r="I31" s="184">
        <f>SUM(I16:I29)</f>
        <v>33879600</v>
      </c>
      <c r="J31" s="173"/>
      <c r="K31" s="184">
        <f>SUM(K16:K29)</f>
        <v>104789</v>
      </c>
      <c r="L31" s="173"/>
      <c r="M31" s="184">
        <f>SUM(M16:M29)</f>
        <v>599793</v>
      </c>
      <c r="N31" s="173"/>
      <c r="O31" s="184">
        <f>SUM(O16:O29)</f>
        <v>459349</v>
      </c>
      <c r="P31" s="173"/>
      <c r="Q31" s="184">
        <f>SUM(Q16:Q29)</f>
        <v>-755413</v>
      </c>
      <c r="R31" s="173"/>
      <c r="S31" s="184">
        <f>SUM(S16:S29)</f>
        <v>-2189880</v>
      </c>
      <c r="T31" s="173"/>
      <c r="U31" s="184">
        <f>SUM(U16:U29)</f>
        <v>267927</v>
      </c>
      <c r="V31" s="173"/>
      <c r="W31" s="184">
        <f>SUM(W16:W29)</f>
        <v>1930</v>
      </c>
      <c r="X31" s="173"/>
      <c r="Y31" s="184">
        <f>SUM(Y16:Y29)</f>
        <v>13243322</v>
      </c>
      <c r="Z31" s="173"/>
      <c r="AA31" s="184">
        <f>SUM(AA16:AA29)</f>
        <v>216208</v>
      </c>
      <c r="AB31" s="173"/>
      <c r="AC31" s="184">
        <f>SUM(AC16:AC29)</f>
        <v>-267146</v>
      </c>
      <c r="AD31" s="173"/>
      <c r="AE31" s="184">
        <f>SUM(AE16:AE29)</f>
        <v>-4956651</v>
      </c>
      <c r="AF31" s="173"/>
      <c r="AG31" s="184">
        <f>SUM(AG16:AG29)</f>
        <v>5560297</v>
      </c>
      <c r="AH31" s="173"/>
      <c r="AI31" s="184">
        <f>SUM(AI16:AI29)</f>
        <v>31047126</v>
      </c>
      <c r="AJ31" s="173"/>
      <c r="AK31" s="184">
        <f>SUM(AK16:AK29)</f>
        <v>77246752</v>
      </c>
      <c r="AL31" s="173"/>
      <c r="AM31" s="184">
        <f>SUM(AM16:AM29)</f>
        <v>10826454</v>
      </c>
      <c r="AN31" s="173"/>
      <c r="AO31" s="184">
        <f>SUM(AO16:AO29)</f>
        <v>88073206</v>
      </c>
    </row>
    <row r="32" spans="1:41" ht="16.5" customHeight="1" thickTop="1" x14ac:dyDescent="0.35">
      <c r="Q32" s="138"/>
      <c r="S32" s="138"/>
      <c r="AM32" s="138"/>
      <c r="AO32" s="138"/>
    </row>
    <row r="33" spans="17:41" ht="16.5" customHeight="1" x14ac:dyDescent="0.35">
      <c r="W33" s="185"/>
      <c r="Y33" s="185"/>
      <c r="AA33" s="139"/>
      <c r="AC33" s="139"/>
      <c r="AE33" s="139"/>
    </row>
    <row r="34" spans="17:41" ht="16.5" customHeight="1" x14ac:dyDescent="0.35">
      <c r="Q34" s="138"/>
      <c r="S34" s="138"/>
      <c r="AG34" s="138"/>
      <c r="AI34" s="138"/>
      <c r="AK34" s="138"/>
      <c r="AM34" s="138"/>
      <c r="AO34" s="138"/>
    </row>
    <row r="50" spans="1:41" ht="16.5" customHeight="1" x14ac:dyDescent="0.35"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R50" s="183"/>
      <c r="T50" s="183"/>
      <c r="U50" s="183"/>
      <c r="V50" s="183"/>
      <c r="W50" s="173"/>
      <c r="X50" s="173"/>
      <c r="Y50" s="173"/>
      <c r="Z50" s="183"/>
      <c r="AA50" s="183"/>
      <c r="AB50" s="183"/>
      <c r="AC50" s="183"/>
      <c r="AD50" s="183"/>
      <c r="AE50" s="183"/>
      <c r="AF50" s="183"/>
      <c r="AH50" s="183"/>
    </row>
    <row r="51" spans="1:41" ht="16.5" customHeight="1" x14ac:dyDescent="0.35"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R51" s="183"/>
      <c r="T51" s="183"/>
      <c r="U51" s="183"/>
      <c r="V51" s="183"/>
      <c r="W51" s="173"/>
      <c r="X51" s="173"/>
      <c r="Y51" s="173"/>
      <c r="Z51" s="183"/>
      <c r="AA51" s="183"/>
      <c r="AB51" s="183"/>
      <c r="AC51" s="183"/>
      <c r="AD51" s="183"/>
      <c r="AE51" s="183"/>
      <c r="AF51" s="183"/>
      <c r="AH51" s="183"/>
    </row>
    <row r="52" spans="1:41" ht="16.5" customHeight="1" x14ac:dyDescent="0.35"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R52" s="183"/>
      <c r="T52" s="183"/>
      <c r="U52" s="183"/>
      <c r="V52" s="183"/>
      <c r="W52" s="173"/>
      <c r="X52" s="173"/>
      <c r="Y52" s="173"/>
      <c r="Z52" s="183"/>
      <c r="AA52" s="183"/>
      <c r="AB52" s="183"/>
      <c r="AC52" s="183"/>
      <c r="AD52" s="183"/>
      <c r="AE52" s="183"/>
      <c r="AF52" s="183"/>
      <c r="AH52" s="183"/>
    </row>
    <row r="53" spans="1:41" ht="9" customHeight="1" x14ac:dyDescent="0.35"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R53" s="183"/>
      <c r="T53" s="183"/>
      <c r="U53" s="183"/>
      <c r="V53" s="183"/>
      <c r="W53" s="173"/>
      <c r="X53" s="173"/>
      <c r="Y53" s="173"/>
      <c r="Z53" s="183"/>
      <c r="AA53" s="183"/>
      <c r="AB53" s="183"/>
      <c r="AC53" s="183"/>
      <c r="AD53" s="183"/>
      <c r="AE53" s="183"/>
      <c r="AF53" s="183"/>
      <c r="AH53" s="183"/>
    </row>
    <row r="54" spans="1:41" ht="22.15" customHeight="1" x14ac:dyDescent="0.35">
      <c r="A54" s="258" t="str">
        <f>'2-4'!A50</f>
        <v>The accompanying notes are an integral part of these interim financial information.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8"/>
      <c r="T54" s="258"/>
      <c r="U54" s="258"/>
      <c r="V54" s="258"/>
      <c r="W54" s="258"/>
      <c r="X54" s="258"/>
      <c r="Y54" s="258"/>
      <c r="Z54" s="258"/>
      <c r="AA54" s="258"/>
      <c r="AB54" s="258"/>
      <c r="AC54" s="258"/>
      <c r="AD54" s="258"/>
      <c r="AE54" s="258"/>
      <c r="AF54" s="258"/>
      <c r="AG54" s="258"/>
      <c r="AH54" s="258"/>
      <c r="AI54" s="258"/>
      <c r="AJ54" s="258"/>
      <c r="AK54" s="258"/>
      <c r="AL54" s="258"/>
      <c r="AM54" s="258"/>
      <c r="AN54" s="258"/>
      <c r="AO54" s="258"/>
    </row>
  </sheetData>
  <mergeCells count="5">
    <mergeCell ref="G6:AO6"/>
    <mergeCell ref="G7:AK7"/>
    <mergeCell ref="Q8:AG8"/>
    <mergeCell ref="W9:AE9"/>
    <mergeCell ref="A54:AO54"/>
  </mergeCells>
  <pageMargins left="0.3" right="0.3" top="0.5" bottom="0.28000000000000003" header="0.49" footer="0.57999999999999996"/>
  <pageSetup paperSize="9" scale="58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A2FA-2016-48BD-A4A0-EE7994B61869}">
  <dimension ref="A1:AA38"/>
  <sheetViews>
    <sheetView view="pageBreakPreview" topLeftCell="H16" zoomScale="85" zoomScaleNormal="100" zoomScaleSheetLayoutView="85" workbookViewId="0">
      <selection activeCell="Q30" sqref="Q30"/>
    </sheetView>
  </sheetViews>
  <sheetFormatPr defaultColWidth="16.54296875" defaultRowHeight="16.5" customHeight="1" x14ac:dyDescent="0.35"/>
  <cols>
    <col min="1" max="1" width="1.54296875" style="187" customWidth="1"/>
    <col min="2" max="2" width="23.54296875" style="187" customWidth="1"/>
    <col min="3" max="3" width="4.26953125" style="187" bestFit="1" customWidth="1"/>
    <col min="4" max="4" width="2.453125" style="187" customWidth="1"/>
    <col min="5" max="5" width="10.7265625" style="188" bestFit="1" customWidth="1"/>
    <col min="6" max="6" width="0.7265625" style="188" customWidth="1"/>
    <col min="7" max="7" width="9.7265625" style="188" bestFit="1" customWidth="1"/>
    <col min="8" max="8" width="0.7265625" style="188" customWidth="1"/>
    <col min="9" max="9" width="8.1796875" style="188" customWidth="1"/>
    <col min="10" max="10" width="0.7265625" style="188" customWidth="1"/>
    <col min="11" max="11" width="11.81640625" style="188" customWidth="1"/>
    <col min="12" max="12" width="0.7265625" style="188" customWidth="1"/>
    <col min="13" max="13" width="13.54296875" style="188" customWidth="1"/>
    <col min="14" max="14" width="0.7265625" style="188" customWidth="1"/>
    <col min="15" max="15" width="15.81640625" style="188" customWidth="1"/>
    <col min="16" max="16" width="0.7265625" style="188" customWidth="1"/>
    <col min="17" max="17" width="9.1796875" style="188" bestFit="1" customWidth="1"/>
    <col min="18" max="18" width="0.7265625" style="188" customWidth="1"/>
    <col min="19" max="19" width="9.81640625" style="188" customWidth="1"/>
    <col min="20" max="20" width="0.7265625" style="188" customWidth="1"/>
    <col min="21" max="21" width="8.1796875" style="188" customWidth="1"/>
    <col min="22" max="22" width="0.7265625" style="188" customWidth="1"/>
    <col min="23" max="23" width="10.26953125" style="188" bestFit="1" customWidth="1"/>
    <col min="24" max="24" width="0.7265625" style="188" customWidth="1"/>
    <col min="25" max="25" width="10.54296875" style="188" customWidth="1"/>
    <col min="26" max="26" width="0.7265625" style="188" customWidth="1"/>
    <col min="27" max="27" width="10.453125" style="188" customWidth="1"/>
    <col min="28" max="157" width="16.54296875" style="187"/>
    <col min="158" max="158" width="1.54296875" style="187" customWidth="1"/>
    <col min="159" max="159" width="28.7265625" style="187" customWidth="1"/>
    <col min="160" max="160" width="6.1796875" style="187" customWidth="1"/>
    <col min="161" max="161" width="0.7265625" style="187" customWidth="1"/>
    <col min="162" max="162" width="11.26953125" style="187" customWidth="1"/>
    <col min="163" max="163" width="0.7265625" style="187" customWidth="1"/>
    <col min="164" max="164" width="12.7265625" style="187" bestFit="1" customWidth="1"/>
    <col min="165" max="165" width="0.7265625" style="187" customWidth="1"/>
    <col min="166" max="166" width="11.26953125" style="187" customWidth="1"/>
    <col min="167" max="167" width="0.7265625" style="187" customWidth="1"/>
    <col min="168" max="168" width="12.7265625" style="187" bestFit="1" customWidth="1"/>
    <col min="169" max="169" width="0.7265625" style="187" customWidth="1"/>
    <col min="170" max="170" width="13.26953125" style="187" customWidth="1"/>
    <col min="171" max="171" width="0.7265625" style="187" customWidth="1"/>
    <col min="172" max="172" width="17.26953125" style="187" bestFit="1" customWidth="1"/>
    <col min="173" max="173" width="0.7265625" style="187" customWidth="1"/>
    <col min="174" max="174" width="11.26953125" style="187" customWidth="1"/>
    <col min="175" max="175" width="0.7265625" style="187" customWidth="1"/>
    <col min="176" max="176" width="12.7265625" style="187" bestFit="1" customWidth="1"/>
    <col min="177" max="177" width="0.7265625" style="187" customWidth="1"/>
    <col min="178" max="178" width="12.7265625" style="187" customWidth="1"/>
    <col min="179" max="217" width="16.54296875" style="187" customWidth="1"/>
    <col min="218" max="413" width="16.54296875" style="187"/>
    <col min="414" max="414" width="1.54296875" style="187" customWidth="1"/>
    <col min="415" max="415" width="28.7265625" style="187" customWidth="1"/>
    <col min="416" max="416" width="6.1796875" style="187" customWidth="1"/>
    <col min="417" max="417" width="0.7265625" style="187" customWidth="1"/>
    <col min="418" max="418" width="11.26953125" style="187" customWidth="1"/>
    <col min="419" max="419" width="0.7265625" style="187" customWidth="1"/>
    <col min="420" max="420" width="12.7265625" style="187" bestFit="1" customWidth="1"/>
    <col min="421" max="421" width="0.7265625" style="187" customWidth="1"/>
    <col min="422" max="422" width="11.26953125" style="187" customWidth="1"/>
    <col min="423" max="423" width="0.7265625" style="187" customWidth="1"/>
    <col min="424" max="424" width="12.7265625" style="187" bestFit="1" customWidth="1"/>
    <col min="425" max="425" width="0.7265625" style="187" customWidth="1"/>
    <col min="426" max="426" width="13.26953125" style="187" customWidth="1"/>
    <col min="427" max="427" width="0.7265625" style="187" customWidth="1"/>
    <col min="428" max="428" width="17.26953125" style="187" bestFit="1" customWidth="1"/>
    <col min="429" max="429" width="0.7265625" style="187" customWidth="1"/>
    <col min="430" max="430" width="11.26953125" style="187" customWidth="1"/>
    <col min="431" max="431" width="0.7265625" style="187" customWidth="1"/>
    <col min="432" max="432" width="12.7265625" style="187" bestFit="1" customWidth="1"/>
    <col min="433" max="433" width="0.7265625" style="187" customWidth="1"/>
    <col min="434" max="434" width="12.7265625" style="187" customWidth="1"/>
    <col min="435" max="473" width="16.54296875" style="187" customWidth="1"/>
    <col min="474" max="669" width="16.54296875" style="187"/>
    <col min="670" max="670" width="1.54296875" style="187" customWidth="1"/>
    <col min="671" max="671" width="28.7265625" style="187" customWidth="1"/>
    <col min="672" max="672" width="6.1796875" style="187" customWidth="1"/>
    <col min="673" max="673" width="0.7265625" style="187" customWidth="1"/>
    <col min="674" max="674" width="11.26953125" style="187" customWidth="1"/>
    <col min="675" max="675" width="0.7265625" style="187" customWidth="1"/>
    <col min="676" max="676" width="12.7265625" style="187" bestFit="1" customWidth="1"/>
    <col min="677" max="677" width="0.7265625" style="187" customWidth="1"/>
    <col min="678" max="678" width="11.26953125" style="187" customWidth="1"/>
    <col min="679" max="679" width="0.7265625" style="187" customWidth="1"/>
    <col min="680" max="680" width="12.7265625" style="187" bestFit="1" customWidth="1"/>
    <col min="681" max="681" width="0.7265625" style="187" customWidth="1"/>
    <col min="682" max="682" width="13.26953125" style="187" customWidth="1"/>
    <col min="683" max="683" width="0.7265625" style="187" customWidth="1"/>
    <col min="684" max="684" width="17.26953125" style="187" bestFit="1" customWidth="1"/>
    <col min="685" max="685" width="0.7265625" style="187" customWidth="1"/>
    <col min="686" max="686" width="11.26953125" style="187" customWidth="1"/>
    <col min="687" max="687" width="0.7265625" style="187" customWidth="1"/>
    <col min="688" max="688" width="12.7265625" style="187" bestFit="1" customWidth="1"/>
    <col min="689" max="689" width="0.7265625" style="187" customWidth="1"/>
    <col min="690" max="690" width="12.7265625" style="187" customWidth="1"/>
    <col min="691" max="729" width="16.54296875" style="187" customWidth="1"/>
    <col min="730" max="925" width="16.54296875" style="187"/>
    <col min="926" max="926" width="1.54296875" style="187" customWidth="1"/>
    <col min="927" max="927" width="28.7265625" style="187" customWidth="1"/>
    <col min="928" max="928" width="6.1796875" style="187" customWidth="1"/>
    <col min="929" max="929" width="0.7265625" style="187" customWidth="1"/>
    <col min="930" max="930" width="11.26953125" style="187" customWidth="1"/>
    <col min="931" max="931" width="0.7265625" style="187" customWidth="1"/>
    <col min="932" max="932" width="12.7265625" style="187" bestFit="1" customWidth="1"/>
    <col min="933" max="933" width="0.7265625" style="187" customWidth="1"/>
    <col min="934" max="934" width="11.26953125" style="187" customWidth="1"/>
    <col min="935" max="935" width="0.7265625" style="187" customWidth="1"/>
    <col min="936" max="936" width="12.7265625" style="187" bestFit="1" customWidth="1"/>
    <col min="937" max="937" width="0.7265625" style="187" customWidth="1"/>
    <col min="938" max="938" width="13.26953125" style="187" customWidth="1"/>
    <col min="939" max="939" width="0.7265625" style="187" customWidth="1"/>
    <col min="940" max="940" width="17.26953125" style="187" bestFit="1" customWidth="1"/>
    <col min="941" max="941" width="0.7265625" style="187" customWidth="1"/>
    <col min="942" max="942" width="11.26953125" style="187" customWidth="1"/>
    <col min="943" max="943" width="0.7265625" style="187" customWidth="1"/>
    <col min="944" max="944" width="12.7265625" style="187" bestFit="1" customWidth="1"/>
    <col min="945" max="945" width="0.7265625" style="187" customWidth="1"/>
    <col min="946" max="946" width="12.7265625" style="187" customWidth="1"/>
    <col min="947" max="985" width="16.54296875" style="187" customWidth="1"/>
    <col min="986" max="1181" width="16.54296875" style="187"/>
    <col min="1182" max="1182" width="1.54296875" style="187" customWidth="1"/>
    <col min="1183" max="1183" width="28.7265625" style="187" customWidth="1"/>
    <col min="1184" max="1184" width="6.1796875" style="187" customWidth="1"/>
    <col min="1185" max="1185" width="0.7265625" style="187" customWidth="1"/>
    <col min="1186" max="1186" width="11.26953125" style="187" customWidth="1"/>
    <col min="1187" max="1187" width="0.7265625" style="187" customWidth="1"/>
    <col min="1188" max="1188" width="12.7265625" style="187" bestFit="1" customWidth="1"/>
    <col min="1189" max="1189" width="0.7265625" style="187" customWidth="1"/>
    <col min="1190" max="1190" width="11.26953125" style="187" customWidth="1"/>
    <col min="1191" max="1191" width="0.7265625" style="187" customWidth="1"/>
    <col min="1192" max="1192" width="12.7265625" style="187" bestFit="1" customWidth="1"/>
    <col min="1193" max="1193" width="0.7265625" style="187" customWidth="1"/>
    <col min="1194" max="1194" width="13.26953125" style="187" customWidth="1"/>
    <col min="1195" max="1195" width="0.7265625" style="187" customWidth="1"/>
    <col min="1196" max="1196" width="17.26953125" style="187" bestFit="1" customWidth="1"/>
    <col min="1197" max="1197" width="0.7265625" style="187" customWidth="1"/>
    <col min="1198" max="1198" width="11.26953125" style="187" customWidth="1"/>
    <col min="1199" max="1199" width="0.7265625" style="187" customWidth="1"/>
    <col min="1200" max="1200" width="12.7265625" style="187" bestFit="1" customWidth="1"/>
    <col min="1201" max="1201" width="0.7265625" style="187" customWidth="1"/>
    <col min="1202" max="1202" width="12.7265625" style="187" customWidth="1"/>
    <col min="1203" max="1241" width="16.54296875" style="187" customWidth="1"/>
    <col min="1242" max="1437" width="16.54296875" style="187"/>
    <col min="1438" max="1438" width="1.54296875" style="187" customWidth="1"/>
    <col min="1439" max="1439" width="28.7265625" style="187" customWidth="1"/>
    <col min="1440" max="1440" width="6.1796875" style="187" customWidth="1"/>
    <col min="1441" max="1441" width="0.7265625" style="187" customWidth="1"/>
    <col min="1442" max="1442" width="11.26953125" style="187" customWidth="1"/>
    <col min="1443" max="1443" width="0.7265625" style="187" customWidth="1"/>
    <col min="1444" max="1444" width="12.7265625" style="187" bestFit="1" customWidth="1"/>
    <col min="1445" max="1445" width="0.7265625" style="187" customWidth="1"/>
    <col min="1446" max="1446" width="11.26953125" style="187" customWidth="1"/>
    <col min="1447" max="1447" width="0.7265625" style="187" customWidth="1"/>
    <col min="1448" max="1448" width="12.7265625" style="187" bestFit="1" customWidth="1"/>
    <col min="1449" max="1449" width="0.7265625" style="187" customWidth="1"/>
    <col min="1450" max="1450" width="13.26953125" style="187" customWidth="1"/>
    <col min="1451" max="1451" width="0.7265625" style="187" customWidth="1"/>
    <col min="1452" max="1452" width="17.26953125" style="187" bestFit="1" customWidth="1"/>
    <col min="1453" max="1453" width="0.7265625" style="187" customWidth="1"/>
    <col min="1454" max="1454" width="11.26953125" style="187" customWidth="1"/>
    <col min="1455" max="1455" width="0.7265625" style="187" customWidth="1"/>
    <col min="1456" max="1456" width="12.7265625" style="187" bestFit="1" customWidth="1"/>
    <col min="1457" max="1457" width="0.7265625" style="187" customWidth="1"/>
    <col min="1458" max="1458" width="12.7265625" style="187" customWidth="1"/>
    <col min="1459" max="1497" width="16.54296875" style="187" customWidth="1"/>
    <col min="1498" max="1693" width="16.54296875" style="187"/>
    <col min="1694" max="1694" width="1.54296875" style="187" customWidth="1"/>
    <col min="1695" max="1695" width="28.7265625" style="187" customWidth="1"/>
    <col min="1696" max="1696" width="6.1796875" style="187" customWidth="1"/>
    <col min="1697" max="1697" width="0.7265625" style="187" customWidth="1"/>
    <col min="1698" max="1698" width="11.26953125" style="187" customWidth="1"/>
    <col min="1699" max="1699" width="0.7265625" style="187" customWidth="1"/>
    <col min="1700" max="1700" width="12.7265625" style="187" bestFit="1" customWidth="1"/>
    <col min="1701" max="1701" width="0.7265625" style="187" customWidth="1"/>
    <col min="1702" max="1702" width="11.26953125" style="187" customWidth="1"/>
    <col min="1703" max="1703" width="0.7265625" style="187" customWidth="1"/>
    <col min="1704" max="1704" width="12.7265625" style="187" bestFit="1" customWidth="1"/>
    <col min="1705" max="1705" width="0.7265625" style="187" customWidth="1"/>
    <col min="1706" max="1706" width="13.26953125" style="187" customWidth="1"/>
    <col min="1707" max="1707" width="0.7265625" style="187" customWidth="1"/>
    <col min="1708" max="1708" width="17.26953125" style="187" bestFit="1" customWidth="1"/>
    <col min="1709" max="1709" width="0.7265625" style="187" customWidth="1"/>
    <col min="1710" max="1710" width="11.26953125" style="187" customWidth="1"/>
    <col min="1711" max="1711" width="0.7265625" style="187" customWidth="1"/>
    <col min="1712" max="1712" width="12.7265625" style="187" bestFit="1" customWidth="1"/>
    <col min="1713" max="1713" width="0.7265625" style="187" customWidth="1"/>
    <col min="1714" max="1714" width="12.7265625" style="187" customWidth="1"/>
    <col min="1715" max="1753" width="16.54296875" style="187" customWidth="1"/>
    <col min="1754" max="1949" width="16.54296875" style="187"/>
    <col min="1950" max="1950" width="1.54296875" style="187" customWidth="1"/>
    <col min="1951" max="1951" width="28.7265625" style="187" customWidth="1"/>
    <col min="1952" max="1952" width="6.1796875" style="187" customWidth="1"/>
    <col min="1953" max="1953" width="0.7265625" style="187" customWidth="1"/>
    <col min="1954" max="1954" width="11.26953125" style="187" customWidth="1"/>
    <col min="1955" max="1955" width="0.7265625" style="187" customWidth="1"/>
    <col min="1956" max="1956" width="12.7265625" style="187" bestFit="1" customWidth="1"/>
    <col min="1957" max="1957" width="0.7265625" style="187" customWidth="1"/>
    <col min="1958" max="1958" width="11.26953125" style="187" customWidth="1"/>
    <col min="1959" max="1959" width="0.7265625" style="187" customWidth="1"/>
    <col min="1960" max="1960" width="12.7265625" style="187" bestFit="1" customWidth="1"/>
    <col min="1961" max="1961" width="0.7265625" style="187" customWidth="1"/>
    <col min="1962" max="1962" width="13.26953125" style="187" customWidth="1"/>
    <col min="1963" max="1963" width="0.7265625" style="187" customWidth="1"/>
    <col min="1964" max="1964" width="17.26953125" style="187" bestFit="1" customWidth="1"/>
    <col min="1965" max="1965" width="0.7265625" style="187" customWidth="1"/>
    <col min="1966" max="1966" width="11.26953125" style="187" customWidth="1"/>
    <col min="1967" max="1967" width="0.7265625" style="187" customWidth="1"/>
    <col min="1968" max="1968" width="12.7265625" style="187" bestFit="1" customWidth="1"/>
    <col min="1969" max="1969" width="0.7265625" style="187" customWidth="1"/>
    <col min="1970" max="1970" width="12.7265625" style="187" customWidth="1"/>
    <col min="1971" max="2009" width="16.54296875" style="187" customWidth="1"/>
    <col min="2010" max="2205" width="16.54296875" style="187"/>
    <col min="2206" max="2206" width="1.54296875" style="187" customWidth="1"/>
    <col min="2207" max="2207" width="28.7265625" style="187" customWidth="1"/>
    <col min="2208" max="2208" width="6.1796875" style="187" customWidth="1"/>
    <col min="2209" max="2209" width="0.7265625" style="187" customWidth="1"/>
    <col min="2210" max="2210" width="11.26953125" style="187" customWidth="1"/>
    <col min="2211" max="2211" width="0.7265625" style="187" customWidth="1"/>
    <col min="2212" max="2212" width="12.7265625" style="187" bestFit="1" customWidth="1"/>
    <col min="2213" max="2213" width="0.7265625" style="187" customWidth="1"/>
    <col min="2214" max="2214" width="11.26953125" style="187" customWidth="1"/>
    <col min="2215" max="2215" width="0.7265625" style="187" customWidth="1"/>
    <col min="2216" max="2216" width="12.7265625" style="187" bestFit="1" customWidth="1"/>
    <col min="2217" max="2217" width="0.7265625" style="187" customWidth="1"/>
    <col min="2218" max="2218" width="13.26953125" style="187" customWidth="1"/>
    <col min="2219" max="2219" width="0.7265625" style="187" customWidth="1"/>
    <col min="2220" max="2220" width="17.26953125" style="187" bestFit="1" customWidth="1"/>
    <col min="2221" max="2221" width="0.7265625" style="187" customWidth="1"/>
    <col min="2222" max="2222" width="11.26953125" style="187" customWidth="1"/>
    <col min="2223" max="2223" width="0.7265625" style="187" customWidth="1"/>
    <col min="2224" max="2224" width="12.7265625" style="187" bestFit="1" customWidth="1"/>
    <col min="2225" max="2225" width="0.7265625" style="187" customWidth="1"/>
    <col min="2226" max="2226" width="12.7265625" style="187" customWidth="1"/>
    <col min="2227" max="2265" width="16.54296875" style="187" customWidth="1"/>
    <col min="2266" max="2461" width="16.54296875" style="187"/>
    <col min="2462" max="2462" width="1.54296875" style="187" customWidth="1"/>
    <col min="2463" max="2463" width="28.7265625" style="187" customWidth="1"/>
    <col min="2464" max="2464" width="6.1796875" style="187" customWidth="1"/>
    <col min="2465" max="2465" width="0.7265625" style="187" customWidth="1"/>
    <col min="2466" max="2466" width="11.26953125" style="187" customWidth="1"/>
    <col min="2467" max="2467" width="0.7265625" style="187" customWidth="1"/>
    <col min="2468" max="2468" width="12.7265625" style="187" bestFit="1" customWidth="1"/>
    <col min="2469" max="2469" width="0.7265625" style="187" customWidth="1"/>
    <col min="2470" max="2470" width="11.26953125" style="187" customWidth="1"/>
    <col min="2471" max="2471" width="0.7265625" style="187" customWidth="1"/>
    <col min="2472" max="2472" width="12.7265625" style="187" bestFit="1" customWidth="1"/>
    <col min="2473" max="2473" width="0.7265625" style="187" customWidth="1"/>
    <col min="2474" max="2474" width="13.26953125" style="187" customWidth="1"/>
    <col min="2475" max="2475" width="0.7265625" style="187" customWidth="1"/>
    <col min="2476" max="2476" width="17.26953125" style="187" bestFit="1" customWidth="1"/>
    <col min="2477" max="2477" width="0.7265625" style="187" customWidth="1"/>
    <col min="2478" max="2478" width="11.26953125" style="187" customWidth="1"/>
    <col min="2479" max="2479" width="0.7265625" style="187" customWidth="1"/>
    <col min="2480" max="2480" width="12.7265625" style="187" bestFit="1" customWidth="1"/>
    <col min="2481" max="2481" width="0.7265625" style="187" customWidth="1"/>
    <col min="2482" max="2482" width="12.7265625" style="187" customWidth="1"/>
    <col min="2483" max="2521" width="16.54296875" style="187" customWidth="1"/>
    <col min="2522" max="2717" width="16.54296875" style="187"/>
    <col min="2718" max="2718" width="1.54296875" style="187" customWidth="1"/>
    <col min="2719" max="2719" width="28.7265625" style="187" customWidth="1"/>
    <col min="2720" max="2720" width="6.1796875" style="187" customWidth="1"/>
    <col min="2721" max="2721" width="0.7265625" style="187" customWidth="1"/>
    <col min="2722" max="2722" width="11.26953125" style="187" customWidth="1"/>
    <col min="2723" max="2723" width="0.7265625" style="187" customWidth="1"/>
    <col min="2724" max="2724" width="12.7265625" style="187" bestFit="1" customWidth="1"/>
    <col min="2725" max="2725" width="0.7265625" style="187" customWidth="1"/>
    <col min="2726" max="2726" width="11.26953125" style="187" customWidth="1"/>
    <col min="2727" max="2727" width="0.7265625" style="187" customWidth="1"/>
    <col min="2728" max="2728" width="12.7265625" style="187" bestFit="1" customWidth="1"/>
    <col min="2729" max="2729" width="0.7265625" style="187" customWidth="1"/>
    <col min="2730" max="2730" width="13.26953125" style="187" customWidth="1"/>
    <col min="2731" max="2731" width="0.7265625" style="187" customWidth="1"/>
    <col min="2732" max="2732" width="17.26953125" style="187" bestFit="1" customWidth="1"/>
    <col min="2733" max="2733" width="0.7265625" style="187" customWidth="1"/>
    <col min="2734" max="2734" width="11.26953125" style="187" customWidth="1"/>
    <col min="2735" max="2735" width="0.7265625" style="187" customWidth="1"/>
    <col min="2736" max="2736" width="12.7265625" style="187" bestFit="1" customWidth="1"/>
    <col min="2737" max="2737" width="0.7265625" style="187" customWidth="1"/>
    <col min="2738" max="2738" width="12.7265625" style="187" customWidth="1"/>
    <col min="2739" max="2777" width="16.54296875" style="187" customWidth="1"/>
    <col min="2778" max="2973" width="16.54296875" style="187"/>
    <col min="2974" max="2974" width="1.54296875" style="187" customWidth="1"/>
    <col min="2975" max="2975" width="28.7265625" style="187" customWidth="1"/>
    <col min="2976" max="2976" width="6.1796875" style="187" customWidth="1"/>
    <col min="2977" max="2977" width="0.7265625" style="187" customWidth="1"/>
    <col min="2978" max="2978" width="11.26953125" style="187" customWidth="1"/>
    <col min="2979" max="2979" width="0.7265625" style="187" customWidth="1"/>
    <col min="2980" max="2980" width="12.7265625" style="187" bestFit="1" customWidth="1"/>
    <col min="2981" max="2981" width="0.7265625" style="187" customWidth="1"/>
    <col min="2982" max="2982" width="11.26953125" style="187" customWidth="1"/>
    <col min="2983" max="2983" width="0.7265625" style="187" customWidth="1"/>
    <col min="2984" max="2984" width="12.7265625" style="187" bestFit="1" customWidth="1"/>
    <col min="2985" max="2985" width="0.7265625" style="187" customWidth="1"/>
    <col min="2986" max="2986" width="13.26953125" style="187" customWidth="1"/>
    <col min="2987" max="2987" width="0.7265625" style="187" customWidth="1"/>
    <col min="2988" max="2988" width="17.26953125" style="187" bestFit="1" customWidth="1"/>
    <col min="2989" max="2989" width="0.7265625" style="187" customWidth="1"/>
    <col min="2990" max="2990" width="11.26953125" style="187" customWidth="1"/>
    <col min="2991" max="2991" width="0.7265625" style="187" customWidth="1"/>
    <col min="2992" max="2992" width="12.7265625" style="187" bestFit="1" customWidth="1"/>
    <col min="2993" max="2993" width="0.7265625" style="187" customWidth="1"/>
    <col min="2994" max="2994" width="12.7265625" style="187" customWidth="1"/>
    <col min="2995" max="3033" width="16.54296875" style="187" customWidth="1"/>
    <col min="3034" max="3229" width="16.54296875" style="187"/>
    <col min="3230" max="3230" width="1.54296875" style="187" customWidth="1"/>
    <col min="3231" max="3231" width="28.7265625" style="187" customWidth="1"/>
    <col min="3232" max="3232" width="6.1796875" style="187" customWidth="1"/>
    <col min="3233" max="3233" width="0.7265625" style="187" customWidth="1"/>
    <col min="3234" max="3234" width="11.26953125" style="187" customWidth="1"/>
    <col min="3235" max="3235" width="0.7265625" style="187" customWidth="1"/>
    <col min="3236" max="3236" width="12.7265625" style="187" bestFit="1" customWidth="1"/>
    <col min="3237" max="3237" width="0.7265625" style="187" customWidth="1"/>
    <col min="3238" max="3238" width="11.26953125" style="187" customWidth="1"/>
    <col min="3239" max="3239" width="0.7265625" style="187" customWidth="1"/>
    <col min="3240" max="3240" width="12.7265625" style="187" bestFit="1" customWidth="1"/>
    <col min="3241" max="3241" width="0.7265625" style="187" customWidth="1"/>
    <col min="3242" max="3242" width="13.26953125" style="187" customWidth="1"/>
    <col min="3243" max="3243" width="0.7265625" style="187" customWidth="1"/>
    <col min="3244" max="3244" width="17.26953125" style="187" bestFit="1" customWidth="1"/>
    <col min="3245" max="3245" width="0.7265625" style="187" customWidth="1"/>
    <col min="3246" max="3246" width="11.26953125" style="187" customWidth="1"/>
    <col min="3247" max="3247" width="0.7265625" style="187" customWidth="1"/>
    <col min="3248" max="3248" width="12.7265625" style="187" bestFit="1" customWidth="1"/>
    <col min="3249" max="3249" width="0.7265625" style="187" customWidth="1"/>
    <col min="3250" max="3250" width="12.7265625" style="187" customWidth="1"/>
    <col min="3251" max="3289" width="16.54296875" style="187" customWidth="1"/>
    <col min="3290" max="3485" width="16.54296875" style="187"/>
    <col min="3486" max="3486" width="1.54296875" style="187" customWidth="1"/>
    <col min="3487" max="3487" width="28.7265625" style="187" customWidth="1"/>
    <col min="3488" max="3488" width="6.1796875" style="187" customWidth="1"/>
    <col min="3489" max="3489" width="0.7265625" style="187" customWidth="1"/>
    <col min="3490" max="3490" width="11.26953125" style="187" customWidth="1"/>
    <col min="3491" max="3491" width="0.7265625" style="187" customWidth="1"/>
    <col min="3492" max="3492" width="12.7265625" style="187" bestFit="1" customWidth="1"/>
    <col min="3493" max="3493" width="0.7265625" style="187" customWidth="1"/>
    <col min="3494" max="3494" width="11.26953125" style="187" customWidth="1"/>
    <col min="3495" max="3495" width="0.7265625" style="187" customWidth="1"/>
    <col min="3496" max="3496" width="12.7265625" style="187" bestFit="1" customWidth="1"/>
    <col min="3497" max="3497" width="0.7265625" style="187" customWidth="1"/>
    <col min="3498" max="3498" width="13.26953125" style="187" customWidth="1"/>
    <col min="3499" max="3499" width="0.7265625" style="187" customWidth="1"/>
    <col min="3500" max="3500" width="17.26953125" style="187" bestFit="1" customWidth="1"/>
    <col min="3501" max="3501" width="0.7265625" style="187" customWidth="1"/>
    <col min="3502" max="3502" width="11.26953125" style="187" customWidth="1"/>
    <col min="3503" max="3503" width="0.7265625" style="187" customWidth="1"/>
    <col min="3504" max="3504" width="12.7265625" style="187" bestFit="1" customWidth="1"/>
    <col min="3505" max="3505" width="0.7265625" style="187" customWidth="1"/>
    <col min="3506" max="3506" width="12.7265625" style="187" customWidth="1"/>
    <col min="3507" max="3545" width="16.54296875" style="187" customWidth="1"/>
    <col min="3546" max="3741" width="16.54296875" style="187"/>
    <col min="3742" max="3742" width="1.54296875" style="187" customWidth="1"/>
    <col min="3743" max="3743" width="28.7265625" style="187" customWidth="1"/>
    <col min="3744" max="3744" width="6.1796875" style="187" customWidth="1"/>
    <col min="3745" max="3745" width="0.7265625" style="187" customWidth="1"/>
    <col min="3746" max="3746" width="11.26953125" style="187" customWidth="1"/>
    <col min="3747" max="3747" width="0.7265625" style="187" customWidth="1"/>
    <col min="3748" max="3748" width="12.7265625" style="187" bestFit="1" customWidth="1"/>
    <col min="3749" max="3749" width="0.7265625" style="187" customWidth="1"/>
    <col min="3750" max="3750" width="11.26953125" style="187" customWidth="1"/>
    <col min="3751" max="3751" width="0.7265625" style="187" customWidth="1"/>
    <col min="3752" max="3752" width="12.7265625" style="187" bestFit="1" customWidth="1"/>
    <col min="3753" max="3753" width="0.7265625" style="187" customWidth="1"/>
    <col min="3754" max="3754" width="13.26953125" style="187" customWidth="1"/>
    <col min="3755" max="3755" width="0.7265625" style="187" customWidth="1"/>
    <col min="3756" max="3756" width="17.26953125" style="187" bestFit="1" customWidth="1"/>
    <col min="3757" max="3757" width="0.7265625" style="187" customWidth="1"/>
    <col min="3758" max="3758" width="11.26953125" style="187" customWidth="1"/>
    <col min="3759" max="3759" width="0.7265625" style="187" customWidth="1"/>
    <col min="3760" max="3760" width="12.7265625" style="187" bestFit="1" customWidth="1"/>
    <col min="3761" max="3761" width="0.7265625" style="187" customWidth="1"/>
    <col min="3762" max="3762" width="12.7265625" style="187" customWidth="1"/>
    <col min="3763" max="3801" width="16.54296875" style="187" customWidth="1"/>
    <col min="3802" max="3997" width="16.54296875" style="187"/>
    <col min="3998" max="3998" width="1.54296875" style="187" customWidth="1"/>
    <col min="3999" max="3999" width="28.7265625" style="187" customWidth="1"/>
    <col min="4000" max="4000" width="6.1796875" style="187" customWidth="1"/>
    <col min="4001" max="4001" width="0.7265625" style="187" customWidth="1"/>
    <col min="4002" max="4002" width="11.26953125" style="187" customWidth="1"/>
    <col min="4003" max="4003" width="0.7265625" style="187" customWidth="1"/>
    <col min="4004" max="4004" width="12.7265625" style="187" bestFit="1" customWidth="1"/>
    <col min="4005" max="4005" width="0.7265625" style="187" customWidth="1"/>
    <col min="4006" max="4006" width="11.26953125" style="187" customWidth="1"/>
    <col min="4007" max="4007" width="0.7265625" style="187" customWidth="1"/>
    <col min="4008" max="4008" width="12.7265625" style="187" bestFit="1" customWidth="1"/>
    <col min="4009" max="4009" width="0.7265625" style="187" customWidth="1"/>
    <col min="4010" max="4010" width="13.26953125" style="187" customWidth="1"/>
    <col min="4011" max="4011" width="0.7265625" style="187" customWidth="1"/>
    <col min="4012" max="4012" width="17.26953125" style="187" bestFit="1" customWidth="1"/>
    <col min="4013" max="4013" width="0.7265625" style="187" customWidth="1"/>
    <col min="4014" max="4014" width="11.26953125" style="187" customWidth="1"/>
    <col min="4015" max="4015" width="0.7265625" style="187" customWidth="1"/>
    <col min="4016" max="4016" width="12.7265625" style="187" bestFit="1" customWidth="1"/>
    <col min="4017" max="4017" width="0.7265625" style="187" customWidth="1"/>
    <col min="4018" max="4018" width="12.7265625" style="187" customWidth="1"/>
    <col min="4019" max="4057" width="16.54296875" style="187" customWidth="1"/>
    <col min="4058" max="4253" width="16.54296875" style="187"/>
    <col min="4254" max="4254" width="1.54296875" style="187" customWidth="1"/>
    <col min="4255" max="4255" width="28.7265625" style="187" customWidth="1"/>
    <col min="4256" max="4256" width="6.1796875" style="187" customWidth="1"/>
    <col min="4257" max="4257" width="0.7265625" style="187" customWidth="1"/>
    <col min="4258" max="4258" width="11.26953125" style="187" customWidth="1"/>
    <col min="4259" max="4259" width="0.7265625" style="187" customWidth="1"/>
    <col min="4260" max="4260" width="12.7265625" style="187" bestFit="1" customWidth="1"/>
    <col min="4261" max="4261" width="0.7265625" style="187" customWidth="1"/>
    <col min="4262" max="4262" width="11.26953125" style="187" customWidth="1"/>
    <col min="4263" max="4263" width="0.7265625" style="187" customWidth="1"/>
    <col min="4264" max="4264" width="12.7265625" style="187" bestFit="1" customWidth="1"/>
    <col min="4265" max="4265" width="0.7265625" style="187" customWidth="1"/>
    <col min="4266" max="4266" width="13.26953125" style="187" customWidth="1"/>
    <col min="4267" max="4267" width="0.7265625" style="187" customWidth="1"/>
    <col min="4268" max="4268" width="17.26953125" style="187" bestFit="1" customWidth="1"/>
    <col min="4269" max="4269" width="0.7265625" style="187" customWidth="1"/>
    <col min="4270" max="4270" width="11.26953125" style="187" customWidth="1"/>
    <col min="4271" max="4271" width="0.7265625" style="187" customWidth="1"/>
    <col min="4272" max="4272" width="12.7265625" style="187" bestFit="1" customWidth="1"/>
    <col min="4273" max="4273" width="0.7265625" style="187" customWidth="1"/>
    <col min="4274" max="4274" width="12.7265625" style="187" customWidth="1"/>
    <col min="4275" max="4313" width="16.54296875" style="187" customWidth="1"/>
    <col min="4314" max="4509" width="16.54296875" style="187"/>
    <col min="4510" max="4510" width="1.54296875" style="187" customWidth="1"/>
    <col min="4511" max="4511" width="28.7265625" style="187" customWidth="1"/>
    <col min="4512" max="4512" width="6.1796875" style="187" customWidth="1"/>
    <col min="4513" max="4513" width="0.7265625" style="187" customWidth="1"/>
    <col min="4514" max="4514" width="11.26953125" style="187" customWidth="1"/>
    <col min="4515" max="4515" width="0.7265625" style="187" customWidth="1"/>
    <col min="4516" max="4516" width="12.7265625" style="187" bestFit="1" customWidth="1"/>
    <col min="4517" max="4517" width="0.7265625" style="187" customWidth="1"/>
    <col min="4518" max="4518" width="11.26953125" style="187" customWidth="1"/>
    <col min="4519" max="4519" width="0.7265625" style="187" customWidth="1"/>
    <col min="4520" max="4520" width="12.7265625" style="187" bestFit="1" customWidth="1"/>
    <col min="4521" max="4521" width="0.7265625" style="187" customWidth="1"/>
    <col min="4522" max="4522" width="13.26953125" style="187" customWidth="1"/>
    <col min="4523" max="4523" width="0.7265625" style="187" customWidth="1"/>
    <col min="4524" max="4524" width="17.26953125" style="187" bestFit="1" customWidth="1"/>
    <col min="4525" max="4525" width="0.7265625" style="187" customWidth="1"/>
    <col min="4526" max="4526" width="11.26953125" style="187" customWidth="1"/>
    <col min="4527" max="4527" width="0.7265625" style="187" customWidth="1"/>
    <col min="4528" max="4528" width="12.7265625" style="187" bestFit="1" customWidth="1"/>
    <col min="4529" max="4529" width="0.7265625" style="187" customWidth="1"/>
    <col min="4530" max="4530" width="12.7265625" style="187" customWidth="1"/>
    <col min="4531" max="4569" width="16.54296875" style="187" customWidth="1"/>
    <col min="4570" max="4765" width="16.54296875" style="187"/>
    <col min="4766" max="4766" width="1.54296875" style="187" customWidth="1"/>
    <col min="4767" max="4767" width="28.7265625" style="187" customWidth="1"/>
    <col min="4768" max="4768" width="6.1796875" style="187" customWidth="1"/>
    <col min="4769" max="4769" width="0.7265625" style="187" customWidth="1"/>
    <col min="4770" max="4770" width="11.26953125" style="187" customWidth="1"/>
    <col min="4771" max="4771" width="0.7265625" style="187" customWidth="1"/>
    <col min="4772" max="4772" width="12.7265625" style="187" bestFit="1" customWidth="1"/>
    <col min="4773" max="4773" width="0.7265625" style="187" customWidth="1"/>
    <col min="4774" max="4774" width="11.26953125" style="187" customWidth="1"/>
    <col min="4775" max="4775" width="0.7265625" style="187" customWidth="1"/>
    <col min="4776" max="4776" width="12.7265625" style="187" bestFit="1" customWidth="1"/>
    <col min="4777" max="4777" width="0.7265625" style="187" customWidth="1"/>
    <col min="4778" max="4778" width="13.26953125" style="187" customWidth="1"/>
    <col min="4779" max="4779" width="0.7265625" style="187" customWidth="1"/>
    <col min="4780" max="4780" width="17.26953125" style="187" bestFit="1" customWidth="1"/>
    <col min="4781" max="4781" width="0.7265625" style="187" customWidth="1"/>
    <col min="4782" max="4782" width="11.26953125" style="187" customWidth="1"/>
    <col min="4783" max="4783" width="0.7265625" style="187" customWidth="1"/>
    <col min="4784" max="4784" width="12.7265625" style="187" bestFit="1" customWidth="1"/>
    <col min="4785" max="4785" width="0.7265625" style="187" customWidth="1"/>
    <col min="4786" max="4786" width="12.7265625" style="187" customWidth="1"/>
    <col min="4787" max="4825" width="16.54296875" style="187" customWidth="1"/>
    <col min="4826" max="5021" width="16.54296875" style="187"/>
    <col min="5022" max="5022" width="1.54296875" style="187" customWidth="1"/>
    <col min="5023" max="5023" width="28.7265625" style="187" customWidth="1"/>
    <col min="5024" max="5024" width="6.1796875" style="187" customWidth="1"/>
    <col min="5025" max="5025" width="0.7265625" style="187" customWidth="1"/>
    <col min="5026" max="5026" width="11.26953125" style="187" customWidth="1"/>
    <col min="5027" max="5027" width="0.7265625" style="187" customWidth="1"/>
    <col min="5028" max="5028" width="12.7265625" style="187" bestFit="1" customWidth="1"/>
    <col min="5029" max="5029" width="0.7265625" style="187" customWidth="1"/>
    <col min="5030" max="5030" width="11.26953125" style="187" customWidth="1"/>
    <col min="5031" max="5031" width="0.7265625" style="187" customWidth="1"/>
    <col min="5032" max="5032" width="12.7265625" style="187" bestFit="1" customWidth="1"/>
    <col min="5033" max="5033" width="0.7265625" style="187" customWidth="1"/>
    <col min="5034" max="5034" width="13.26953125" style="187" customWidth="1"/>
    <col min="5035" max="5035" width="0.7265625" style="187" customWidth="1"/>
    <col min="5036" max="5036" width="17.26953125" style="187" bestFit="1" customWidth="1"/>
    <col min="5037" max="5037" width="0.7265625" style="187" customWidth="1"/>
    <col min="5038" max="5038" width="11.26953125" style="187" customWidth="1"/>
    <col min="5039" max="5039" width="0.7265625" style="187" customWidth="1"/>
    <col min="5040" max="5040" width="12.7265625" style="187" bestFit="1" customWidth="1"/>
    <col min="5041" max="5041" width="0.7265625" style="187" customWidth="1"/>
    <col min="5042" max="5042" width="12.7265625" style="187" customWidth="1"/>
    <col min="5043" max="5081" width="16.54296875" style="187" customWidth="1"/>
    <col min="5082" max="5277" width="16.54296875" style="187"/>
    <col min="5278" max="5278" width="1.54296875" style="187" customWidth="1"/>
    <col min="5279" max="5279" width="28.7265625" style="187" customWidth="1"/>
    <col min="5280" max="5280" width="6.1796875" style="187" customWidth="1"/>
    <col min="5281" max="5281" width="0.7265625" style="187" customWidth="1"/>
    <col min="5282" max="5282" width="11.26953125" style="187" customWidth="1"/>
    <col min="5283" max="5283" width="0.7265625" style="187" customWidth="1"/>
    <col min="5284" max="5284" width="12.7265625" style="187" bestFit="1" customWidth="1"/>
    <col min="5285" max="5285" width="0.7265625" style="187" customWidth="1"/>
    <col min="5286" max="5286" width="11.26953125" style="187" customWidth="1"/>
    <col min="5287" max="5287" width="0.7265625" style="187" customWidth="1"/>
    <col min="5288" max="5288" width="12.7265625" style="187" bestFit="1" customWidth="1"/>
    <col min="5289" max="5289" width="0.7265625" style="187" customWidth="1"/>
    <col min="5290" max="5290" width="13.26953125" style="187" customWidth="1"/>
    <col min="5291" max="5291" width="0.7265625" style="187" customWidth="1"/>
    <col min="5292" max="5292" width="17.26953125" style="187" bestFit="1" customWidth="1"/>
    <col min="5293" max="5293" width="0.7265625" style="187" customWidth="1"/>
    <col min="5294" max="5294" width="11.26953125" style="187" customWidth="1"/>
    <col min="5295" max="5295" width="0.7265625" style="187" customWidth="1"/>
    <col min="5296" max="5296" width="12.7265625" style="187" bestFit="1" customWidth="1"/>
    <col min="5297" max="5297" width="0.7265625" style="187" customWidth="1"/>
    <col min="5298" max="5298" width="12.7265625" style="187" customWidth="1"/>
    <col min="5299" max="5337" width="16.54296875" style="187" customWidth="1"/>
    <col min="5338" max="5533" width="16.54296875" style="187"/>
    <col min="5534" max="5534" width="1.54296875" style="187" customWidth="1"/>
    <col min="5535" max="5535" width="28.7265625" style="187" customWidth="1"/>
    <col min="5536" max="5536" width="6.1796875" style="187" customWidth="1"/>
    <col min="5537" max="5537" width="0.7265625" style="187" customWidth="1"/>
    <col min="5538" max="5538" width="11.26953125" style="187" customWidth="1"/>
    <col min="5539" max="5539" width="0.7265625" style="187" customWidth="1"/>
    <col min="5540" max="5540" width="12.7265625" style="187" bestFit="1" customWidth="1"/>
    <col min="5541" max="5541" width="0.7265625" style="187" customWidth="1"/>
    <col min="5542" max="5542" width="11.26953125" style="187" customWidth="1"/>
    <col min="5543" max="5543" width="0.7265625" style="187" customWidth="1"/>
    <col min="5544" max="5544" width="12.7265625" style="187" bestFit="1" customWidth="1"/>
    <col min="5545" max="5545" width="0.7265625" style="187" customWidth="1"/>
    <col min="5546" max="5546" width="13.26953125" style="187" customWidth="1"/>
    <col min="5547" max="5547" width="0.7265625" style="187" customWidth="1"/>
    <col min="5548" max="5548" width="17.26953125" style="187" bestFit="1" customWidth="1"/>
    <col min="5549" max="5549" width="0.7265625" style="187" customWidth="1"/>
    <col min="5550" max="5550" width="11.26953125" style="187" customWidth="1"/>
    <col min="5551" max="5551" width="0.7265625" style="187" customWidth="1"/>
    <col min="5552" max="5552" width="12.7265625" style="187" bestFit="1" customWidth="1"/>
    <col min="5553" max="5553" width="0.7265625" style="187" customWidth="1"/>
    <col min="5554" max="5554" width="12.7265625" style="187" customWidth="1"/>
    <col min="5555" max="5593" width="16.54296875" style="187" customWidth="1"/>
    <col min="5594" max="5789" width="16.54296875" style="187"/>
    <col min="5790" max="5790" width="1.54296875" style="187" customWidth="1"/>
    <col min="5791" max="5791" width="28.7265625" style="187" customWidth="1"/>
    <col min="5792" max="5792" width="6.1796875" style="187" customWidth="1"/>
    <col min="5793" max="5793" width="0.7265625" style="187" customWidth="1"/>
    <col min="5794" max="5794" width="11.26953125" style="187" customWidth="1"/>
    <col min="5795" max="5795" width="0.7265625" style="187" customWidth="1"/>
    <col min="5796" max="5796" width="12.7265625" style="187" bestFit="1" customWidth="1"/>
    <col min="5797" max="5797" width="0.7265625" style="187" customWidth="1"/>
    <col min="5798" max="5798" width="11.26953125" style="187" customWidth="1"/>
    <col min="5799" max="5799" width="0.7265625" style="187" customWidth="1"/>
    <col min="5800" max="5800" width="12.7265625" style="187" bestFit="1" customWidth="1"/>
    <col min="5801" max="5801" width="0.7265625" style="187" customWidth="1"/>
    <col min="5802" max="5802" width="13.26953125" style="187" customWidth="1"/>
    <col min="5803" max="5803" width="0.7265625" style="187" customWidth="1"/>
    <col min="5804" max="5804" width="17.26953125" style="187" bestFit="1" customWidth="1"/>
    <col min="5805" max="5805" width="0.7265625" style="187" customWidth="1"/>
    <col min="5806" max="5806" width="11.26953125" style="187" customWidth="1"/>
    <col min="5807" max="5807" width="0.7265625" style="187" customWidth="1"/>
    <col min="5808" max="5808" width="12.7265625" style="187" bestFit="1" customWidth="1"/>
    <col min="5809" max="5809" width="0.7265625" style="187" customWidth="1"/>
    <col min="5810" max="5810" width="12.7265625" style="187" customWidth="1"/>
    <col min="5811" max="5849" width="16.54296875" style="187" customWidth="1"/>
    <col min="5850" max="6045" width="16.54296875" style="187"/>
    <col min="6046" max="6046" width="1.54296875" style="187" customWidth="1"/>
    <col min="6047" max="6047" width="28.7265625" style="187" customWidth="1"/>
    <col min="6048" max="6048" width="6.1796875" style="187" customWidth="1"/>
    <col min="6049" max="6049" width="0.7265625" style="187" customWidth="1"/>
    <col min="6050" max="6050" width="11.26953125" style="187" customWidth="1"/>
    <col min="6051" max="6051" width="0.7265625" style="187" customWidth="1"/>
    <col min="6052" max="6052" width="12.7265625" style="187" bestFit="1" customWidth="1"/>
    <col min="6053" max="6053" width="0.7265625" style="187" customWidth="1"/>
    <col min="6054" max="6054" width="11.26953125" style="187" customWidth="1"/>
    <col min="6055" max="6055" width="0.7265625" style="187" customWidth="1"/>
    <col min="6056" max="6056" width="12.7265625" style="187" bestFit="1" customWidth="1"/>
    <col min="6057" max="6057" width="0.7265625" style="187" customWidth="1"/>
    <col min="6058" max="6058" width="13.26953125" style="187" customWidth="1"/>
    <col min="6059" max="6059" width="0.7265625" style="187" customWidth="1"/>
    <col min="6060" max="6060" width="17.26953125" style="187" bestFit="1" customWidth="1"/>
    <col min="6061" max="6061" width="0.7265625" style="187" customWidth="1"/>
    <col min="6062" max="6062" width="11.26953125" style="187" customWidth="1"/>
    <col min="6063" max="6063" width="0.7265625" style="187" customWidth="1"/>
    <col min="6064" max="6064" width="12.7265625" style="187" bestFit="1" customWidth="1"/>
    <col min="6065" max="6065" width="0.7265625" style="187" customWidth="1"/>
    <col min="6066" max="6066" width="12.7265625" style="187" customWidth="1"/>
    <col min="6067" max="6105" width="16.54296875" style="187" customWidth="1"/>
    <col min="6106" max="6301" width="16.54296875" style="187"/>
    <col min="6302" max="6302" width="1.54296875" style="187" customWidth="1"/>
    <col min="6303" max="6303" width="28.7265625" style="187" customWidth="1"/>
    <col min="6304" max="6304" width="6.1796875" style="187" customWidth="1"/>
    <col min="6305" max="6305" width="0.7265625" style="187" customWidth="1"/>
    <col min="6306" max="6306" width="11.26953125" style="187" customWidth="1"/>
    <col min="6307" max="6307" width="0.7265625" style="187" customWidth="1"/>
    <col min="6308" max="6308" width="12.7265625" style="187" bestFit="1" customWidth="1"/>
    <col min="6309" max="6309" width="0.7265625" style="187" customWidth="1"/>
    <col min="6310" max="6310" width="11.26953125" style="187" customWidth="1"/>
    <col min="6311" max="6311" width="0.7265625" style="187" customWidth="1"/>
    <col min="6312" max="6312" width="12.7265625" style="187" bestFit="1" customWidth="1"/>
    <col min="6313" max="6313" width="0.7265625" style="187" customWidth="1"/>
    <col min="6314" max="6314" width="13.26953125" style="187" customWidth="1"/>
    <col min="6315" max="6315" width="0.7265625" style="187" customWidth="1"/>
    <col min="6316" max="6316" width="17.26953125" style="187" bestFit="1" customWidth="1"/>
    <col min="6317" max="6317" width="0.7265625" style="187" customWidth="1"/>
    <col min="6318" max="6318" width="11.26953125" style="187" customWidth="1"/>
    <col min="6319" max="6319" width="0.7265625" style="187" customWidth="1"/>
    <col min="6320" max="6320" width="12.7265625" style="187" bestFit="1" customWidth="1"/>
    <col min="6321" max="6321" width="0.7265625" style="187" customWidth="1"/>
    <col min="6322" max="6322" width="12.7265625" style="187" customWidth="1"/>
    <col min="6323" max="6361" width="16.54296875" style="187" customWidth="1"/>
    <col min="6362" max="6557" width="16.54296875" style="187"/>
    <col min="6558" max="6558" width="1.54296875" style="187" customWidth="1"/>
    <col min="6559" max="6559" width="28.7265625" style="187" customWidth="1"/>
    <col min="6560" max="6560" width="6.1796875" style="187" customWidth="1"/>
    <col min="6561" max="6561" width="0.7265625" style="187" customWidth="1"/>
    <col min="6562" max="6562" width="11.26953125" style="187" customWidth="1"/>
    <col min="6563" max="6563" width="0.7265625" style="187" customWidth="1"/>
    <col min="6564" max="6564" width="12.7265625" style="187" bestFit="1" customWidth="1"/>
    <col min="6565" max="6565" width="0.7265625" style="187" customWidth="1"/>
    <col min="6566" max="6566" width="11.26953125" style="187" customWidth="1"/>
    <col min="6567" max="6567" width="0.7265625" style="187" customWidth="1"/>
    <col min="6568" max="6568" width="12.7265625" style="187" bestFit="1" customWidth="1"/>
    <col min="6569" max="6569" width="0.7265625" style="187" customWidth="1"/>
    <col min="6570" max="6570" width="13.26953125" style="187" customWidth="1"/>
    <col min="6571" max="6571" width="0.7265625" style="187" customWidth="1"/>
    <col min="6572" max="6572" width="17.26953125" style="187" bestFit="1" customWidth="1"/>
    <col min="6573" max="6573" width="0.7265625" style="187" customWidth="1"/>
    <col min="6574" max="6574" width="11.26953125" style="187" customWidth="1"/>
    <col min="6575" max="6575" width="0.7265625" style="187" customWidth="1"/>
    <col min="6576" max="6576" width="12.7265625" style="187" bestFit="1" customWidth="1"/>
    <col min="6577" max="6577" width="0.7265625" style="187" customWidth="1"/>
    <col min="6578" max="6578" width="12.7265625" style="187" customWidth="1"/>
    <col min="6579" max="6617" width="16.54296875" style="187" customWidth="1"/>
    <col min="6618" max="6813" width="16.54296875" style="187"/>
    <col min="6814" max="6814" width="1.54296875" style="187" customWidth="1"/>
    <col min="6815" max="6815" width="28.7265625" style="187" customWidth="1"/>
    <col min="6816" max="6816" width="6.1796875" style="187" customWidth="1"/>
    <col min="6817" max="6817" width="0.7265625" style="187" customWidth="1"/>
    <col min="6818" max="6818" width="11.26953125" style="187" customWidth="1"/>
    <col min="6819" max="6819" width="0.7265625" style="187" customWidth="1"/>
    <col min="6820" max="6820" width="12.7265625" style="187" bestFit="1" customWidth="1"/>
    <col min="6821" max="6821" width="0.7265625" style="187" customWidth="1"/>
    <col min="6822" max="6822" width="11.26953125" style="187" customWidth="1"/>
    <col min="6823" max="6823" width="0.7265625" style="187" customWidth="1"/>
    <col min="6824" max="6824" width="12.7265625" style="187" bestFit="1" customWidth="1"/>
    <col min="6825" max="6825" width="0.7265625" style="187" customWidth="1"/>
    <col min="6826" max="6826" width="13.26953125" style="187" customWidth="1"/>
    <col min="6827" max="6827" width="0.7265625" style="187" customWidth="1"/>
    <col min="6828" max="6828" width="17.26953125" style="187" bestFit="1" customWidth="1"/>
    <col min="6829" max="6829" width="0.7265625" style="187" customWidth="1"/>
    <col min="6830" max="6830" width="11.26953125" style="187" customWidth="1"/>
    <col min="6831" max="6831" width="0.7265625" style="187" customWidth="1"/>
    <col min="6832" max="6832" width="12.7265625" style="187" bestFit="1" customWidth="1"/>
    <col min="6833" max="6833" width="0.7265625" style="187" customWidth="1"/>
    <col min="6834" max="6834" width="12.7265625" style="187" customWidth="1"/>
    <col min="6835" max="6873" width="16.54296875" style="187" customWidth="1"/>
    <col min="6874" max="7069" width="16.54296875" style="187"/>
    <col min="7070" max="7070" width="1.54296875" style="187" customWidth="1"/>
    <col min="7071" max="7071" width="28.7265625" style="187" customWidth="1"/>
    <col min="7072" max="7072" width="6.1796875" style="187" customWidth="1"/>
    <col min="7073" max="7073" width="0.7265625" style="187" customWidth="1"/>
    <col min="7074" max="7074" width="11.26953125" style="187" customWidth="1"/>
    <col min="7075" max="7075" width="0.7265625" style="187" customWidth="1"/>
    <col min="7076" max="7076" width="12.7265625" style="187" bestFit="1" customWidth="1"/>
    <col min="7077" max="7077" width="0.7265625" style="187" customWidth="1"/>
    <col min="7078" max="7078" width="11.26953125" style="187" customWidth="1"/>
    <col min="7079" max="7079" width="0.7265625" style="187" customWidth="1"/>
    <col min="7080" max="7080" width="12.7265625" style="187" bestFit="1" customWidth="1"/>
    <col min="7081" max="7081" width="0.7265625" style="187" customWidth="1"/>
    <col min="7082" max="7082" width="13.26953125" style="187" customWidth="1"/>
    <col min="7083" max="7083" width="0.7265625" style="187" customWidth="1"/>
    <col min="7084" max="7084" width="17.26953125" style="187" bestFit="1" customWidth="1"/>
    <col min="7085" max="7085" width="0.7265625" style="187" customWidth="1"/>
    <col min="7086" max="7086" width="11.26953125" style="187" customWidth="1"/>
    <col min="7087" max="7087" width="0.7265625" style="187" customWidth="1"/>
    <col min="7088" max="7088" width="12.7265625" style="187" bestFit="1" customWidth="1"/>
    <col min="7089" max="7089" width="0.7265625" style="187" customWidth="1"/>
    <col min="7090" max="7090" width="12.7265625" style="187" customWidth="1"/>
    <col min="7091" max="7129" width="16.54296875" style="187" customWidth="1"/>
    <col min="7130" max="7325" width="16.54296875" style="187"/>
    <col min="7326" max="7326" width="1.54296875" style="187" customWidth="1"/>
    <col min="7327" max="7327" width="28.7265625" style="187" customWidth="1"/>
    <col min="7328" max="7328" width="6.1796875" style="187" customWidth="1"/>
    <col min="7329" max="7329" width="0.7265625" style="187" customWidth="1"/>
    <col min="7330" max="7330" width="11.26953125" style="187" customWidth="1"/>
    <col min="7331" max="7331" width="0.7265625" style="187" customWidth="1"/>
    <col min="7332" max="7332" width="12.7265625" style="187" bestFit="1" customWidth="1"/>
    <col min="7333" max="7333" width="0.7265625" style="187" customWidth="1"/>
    <col min="7334" max="7334" width="11.26953125" style="187" customWidth="1"/>
    <col min="7335" max="7335" width="0.7265625" style="187" customWidth="1"/>
    <col min="7336" max="7336" width="12.7265625" style="187" bestFit="1" customWidth="1"/>
    <col min="7337" max="7337" width="0.7265625" style="187" customWidth="1"/>
    <col min="7338" max="7338" width="13.26953125" style="187" customWidth="1"/>
    <col min="7339" max="7339" width="0.7265625" style="187" customWidth="1"/>
    <col min="7340" max="7340" width="17.26953125" style="187" bestFit="1" customWidth="1"/>
    <col min="7341" max="7341" width="0.7265625" style="187" customWidth="1"/>
    <col min="7342" max="7342" width="11.26953125" style="187" customWidth="1"/>
    <col min="7343" max="7343" width="0.7265625" style="187" customWidth="1"/>
    <col min="7344" max="7344" width="12.7265625" style="187" bestFit="1" customWidth="1"/>
    <col min="7345" max="7345" width="0.7265625" style="187" customWidth="1"/>
    <col min="7346" max="7346" width="12.7265625" style="187" customWidth="1"/>
    <col min="7347" max="7385" width="16.54296875" style="187" customWidth="1"/>
    <col min="7386" max="7581" width="16.54296875" style="187"/>
    <col min="7582" max="7582" width="1.54296875" style="187" customWidth="1"/>
    <col min="7583" max="7583" width="28.7265625" style="187" customWidth="1"/>
    <col min="7584" max="7584" width="6.1796875" style="187" customWidth="1"/>
    <col min="7585" max="7585" width="0.7265625" style="187" customWidth="1"/>
    <col min="7586" max="7586" width="11.26953125" style="187" customWidth="1"/>
    <col min="7587" max="7587" width="0.7265625" style="187" customWidth="1"/>
    <col min="7588" max="7588" width="12.7265625" style="187" bestFit="1" customWidth="1"/>
    <col min="7589" max="7589" width="0.7265625" style="187" customWidth="1"/>
    <col min="7590" max="7590" width="11.26953125" style="187" customWidth="1"/>
    <col min="7591" max="7591" width="0.7265625" style="187" customWidth="1"/>
    <col min="7592" max="7592" width="12.7265625" style="187" bestFit="1" customWidth="1"/>
    <col min="7593" max="7593" width="0.7265625" style="187" customWidth="1"/>
    <col min="7594" max="7594" width="13.26953125" style="187" customWidth="1"/>
    <col min="7595" max="7595" width="0.7265625" style="187" customWidth="1"/>
    <col min="7596" max="7596" width="17.26953125" style="187" bestFit="1" customWidth="1"/>
    <col min="7597" max="7597" width="0.7265625" style="187" customWidth="1"/>
    <col min="7598" max="7598" width="11.26953125" style="187" customWidth="1"/>
    <col min="7599" max="7599" width="0.7265625" style="187" customWidth="1"/>
    <col min="7600" max="7600" width="12.7265625" style="187" bestFit="1" customWidth="1"/>
    <col min="7601" max="7601" width="0.7265625" style="187" customWidth="1"/>
    <col min="7602" max="7602" width="12.7265625" style="187" customWidth="1"/>
    <col min="7603" max="7641" width="16.54296875" style="187" customWidth="1"/>
    <col min="7642" max="7837" width="16.54296875" style="187"/>
    <col min="7838" max="7838" width="1.54296875" style="187" customWidth="1"/>
    <col min="7839" max="7839" width="28.7265625" style="187" customWidth="1"/>
    <col min="7840" max="7840" width="6.1796875" style="187" customWidth="1"/>
    <col min="7841" max="7841" width="0.7265625" style="187" customWidth="1"/>
    <col min="7842" max="7842" width="11.26953125" style="187" customWidth="1"/>
    <col min="7843" max="7843" width="0.7265625" style="187" customWidth="1"/>
    <col min="7844" max="7844" width="12.7265625" style="187" bestFit="1" customWidth="1"/>
    <col min="7845" max="7845" width="0.7265625" style="187" customWidth="1"/>
    <col min="7846" max="7846" width="11.26953125" style="187" customWidth="1"/>
    <col min="7847" max="7847" width="0.7265625" style="187" customWidth="1"/>
    <col min="7848" max="7848" width="12.7265625" style="187" bestFit="1" customWidth="1"/>
    <col min="7849" max="7849" width="0.7265625" style="187" customWidth="1"/>
    <col min="7850" max="7850" width="13.26953125" style="187" customWidth="1"/>
    <col min="7851" max="7851" width="0.7265625" style="187" customWidth="1"/>
    <col min="7852" max="7852" width="17.26953125" style="187" bestFit="1" customWidth="1"/>
    <col min="7853" max="7853" width="0.7265625" style="187" customWidth="1"/>
    <col min="7854" max="7854" width="11.26953125" style="187" customWidth="1"/>
    <col min="7855" max="7855" width="0.7265625" style="187" customWidth="1"/>
    <col min="7856" max="7856" width="12.7265625" style="187" bestFit="1" customWidth="1"/>
    <col min="7857" max="7857" width="0.7265625" style="187" customWidth="1"/>
    <col min="7858" max="7858" width="12.7265625" style="187" customWidth="1"/>
    <col min="7859" max="7897" width="16.54296875" style="187" customWidth="1"/>
    <col min="7898" max="8093" width="16.54296875" style="187"/>
    <col min="8094" max="8094" width="1.54296875" style="187" customWidth="1"/>
    <col min="8095" max="8095" width="28.7265625" style="187" customWidth="1"/>
    <col min="8096" max="8096" width="6.1796875" style="187" customWidth="1"/>
    <col min="8097" max="8097" width="0.7265625" style="187" customWidth="1"/>
    <col min="8098" max="8098" width="11.26953125" style="187" customWidth="1"/>
    <col min="8099" max="8099" width="0.7265625" style="187" customWidth="1"/>
    <col min="8100" max="8100" width="12.7265625" style="187" bestFit="1" customWidth="1"/>
    <col min="8101" max="8101" width="0.7265625" style="187" customWidth="1"/>
    <col min="8102" max="8102" width="11.26953125" style="187" customWidth="1"/>
    <col min="8103" max="8103" width="0.7265625" style="187" customWidth="1"/>
    <col min="8104" max="8104" width="12.7265625" style="187" bestFit="1" customWidth="1"/>
    <col min="8105" max="8105" width="0.7265625" style="187" customWidth="1"/>
    <col min="8106" max="8106" width="13.26953125" style="187" customWidth="1"/>
    <col min="8107" max="8107" width="0.7265625" style="187" customWidth="1"/>
    <col min="8108" max="8108" width="17.26953125" style="187" bestFit="1" customWidth="1"/>
    <col min="8109" max="8109" width="0.7265625" style="187" customWidth="1"/>
    <col min="8110" max="8110" width="11.26953125" style="187" customWidth="1"/>
    <col min="8111" max="8111" width="0.7265625" style="187" customWidth="1"/>
    <col min="8112" max="8112" width="12.7265625" style="187" bestFit="1" customWidth="1"/>
    <col min="8113" max="8113" width="0.7265625" style="187" customWidth="1"/>
    <col min="8114" max="8114" width="12.7265625" style="187" customWidth="1"/>
    <col min="8115" max="8153" width="16.54296875" style="187" customWidth="1"/>
    <col min="8154" max="8349" width="16.54296875" style="187"/>
    <col min="8350" max="8350" width="1.54296875" style="187" customWidth="1"/>
    <col min="8351" max="8351" width="28.7265625" style="187" customWidth="1"/>
    <col min="8352" max="8352" width="6.1796875" style="187" customWidth="1"/>
    <col min="8353" max="8353" width="0.7265625" style="187" customWidth="1"/>
    <col min="8354" max="8354" width="11.26953125" style="187" customWidth="1"/>
    <col min="8355" max="8355" width="0.7265625" style="187" customWidth="1"/>
    <col min="8356" max="8356" width="12.7265625" style="187" bestFit="1" customWidth="1"/>
    <col min="8357" max="8357" width="0.7265625" style="187" customWidth="1"/>
    <col min="8358" max="8358" width="11.26953125" style="187" customWidth="1"/>
    <col min="8359" max="8359" width="0.7265625" style="187" customWidth="1"/>
    <col min="8360" max="8360" width="12.7265625" style="187" bestFit="1" customWidth="1"/>
    <col min="8361" max="8361" width="0.7265625" style="187" customWidth="1"/>
    <col min="8362" max="8362" width="13.26953125" style="187" customWidth="1"/>
    <col min="8363" max="8363" width="0.7265625" style="187" customWidth="1"/>
    <col min="8364" max="8364" width="17.26953125" style="187" bestFit="1" customWidth="1"/>
    <col min="8365" max="8365" width="0.7265625" style="187" customWidth="1"/>
    <col min="8366" max="8366" width="11.26953125" style="187" customWidth="1"/>
    <col min="8367" max="8367" width="0.7265625" style="187" customWidth="1"/>
    <col min="8368" max="8368" width="12.7265625" style="187" bestFit="1" customWidth="1"/>
    <col min="8369" max="8369" width="0.7265625" style="187" customWidth="1"/>
    <col min="8370" max="8370" width="12.7265625" style="187" customWidth="1"/>
    <col min="8371" max="8409" width="16.54296875" style="187" customWidth="1"/>
    <col min="8410" max="8605" width="16.54296875" style="187"/>
    <col min="8606" max="8606" width="1.54296875" style="187" customWidth="1"/>
    <col min="8607" max="8607" width="28.7265625" style="187" customWidth="1"/>
    <col min="8608" max="8608" width="6.1796875" style="187" customWidth="1"/>
    <col min="8609" max="8609" width="0.7265625" style="187" customWidth="1"/>
    <col min="8610" max="8610" width="11.26953125" style="187" customWidth="1"/>
    <col min="8611" max="8611" width="0.7265625" style="187" customWidth="1"/>
    <col min="8612" max="8612" width="12.7265625" style="187" bestFit="1" customWidth="1"/>
    <col min="8613" max="8613" width="0.7265625" style="187" customWidth="1"/>
    <col min="8614" max="8614" width="11.26953125" style="187" customWidth="1"/>
    <col min="8615" max="8615" width="0.7265625" style="187" customWidth="1"/>
    <col min="8616" max="8616" width="12.7265625" style="187" bestFit="1" customWidth="1"/>
    <col min="8617" max="8617" width="0.7265625" style="187" customWidth="1"/>
    <col min="8618" max="8618" width="13.26953125" style="187" customWidth="1"/>
    <col min="8619" max="8619" width="0.7265625" style="187" customWidth="1"/>
    <col min="8620" max="8620" width="17.26953125" style="187" bestFit="1" customWidth="1"/>
    <col min="8621" max="8621" width="0.7265625" style="187" customWidth="1"/>
    <col min="8622" max="8622" width="11.26953125" style="187" customWidth="1"/>
    <col min="8623" max="8623" width="0.7265625" style="187" customWidth="1"/>
    <col min="8624" max="8624" width="12.7265625" style="187" bestFit="1" customWidth="1"/>
    <col min="8625" max="8625" width="0.7265625" style="187" customWidth="1"/>
    <col min="8626" max="8626" width="12.7265625" style="187" customWidth="1"/>
    <col min="8627" max="8665" width="16.54296875" style="187" customWidth="1"/>
    <col min="8666" max="8861" width="16.54296875" style="187"/>
    <col min="8862" max="8862" width="1.54296875" style="187" customWidth="1"/>
    <col min="8863" max="8863" width="28.7265625" style="187" customWidth="1"/>
    <col min="8864" max="8864" width="6.1796875" style="187" customWidth="1"/>
    <col min="8865" max="8865" width="0.7265625" style="187" customWidth="1"/>
    <col min="8866" max="8866" width="11.26953125" style="187" customWidth="1"/>
    <col min="8867" max="8867" width="0.7265625" style="187" customWidth="1"/>
    <col min="8868" max="8868" width="12.7265625" style="187" bestFit="1" customWidth="1"/>
    <col min="8869" max="8869" width="0.7265625" style="187" customWidth="1"/>
    <col min="8870" max="8870" width="11.26953125" style="187" customWidth="1"/>
    <col min="8871" max="8871" width="0.7265625" style="187" customWidth="1"/>
    <col min="8872" max="8872" width="12.7265625" style="187" bestFit="1" customWidth="1"/>
    <col min="8873" max="8873" width="0.7265625" style="187" customWidth="1"/>
    <col min="8874" max="8874" width="13.26953125" style="187" customWidth="1"/>
    <col min="8875" max="8875" width="0.7265625" style="187" customWidth="1"/>
    <col min="8876" max="8876" width="17.26953125" style="187" bestFit="1" customWidth="1"/>
    <col min="8877" max="8877" width="0.7265625" style="187" customWidth="1"/>
    <col min="8878" max="8878" width="11.26953125" style="187" customWidth="1"/>
    <col min="8879" max="8879" width="0.7265625" style="187" customWidth="1"/>
    <col min="8880" max="8880" width="12.7265625" style="187" bestFit="1" customWidth="1"/>
    <col min="8881" max="8881" width="0.7265625" style="187" customWidth="1"/>
    <col min="8882" max="8882" width="12.7265625" style="187" customWidth="1"/>
    <col min="8883" max="8921" width="16.54296875" style="187" customWidth="1"/>
    <col min="8922" max="9117" width="16.54296875" style="187"/>
    <col min="9118" max="9118" width="1.54296875" style="187" customWidth="1"/>
    <col min="9119" max="9119" width="28.7265625" style="187" customWidth="1"/>
    <col min="9120" max="9120" width="6.1796875" style="187" customWidth="1"/>
    <col min="9121" max="9121" width="0.7265625" style="187" customWidth="1"/>
    <col min="9122" max="9122" width="11.26953125" style="187" customWidth="1"/>
    <col min="9123" max="9123" width="0.7265625" style="187" customWidth="1"/>
    <col min="9124" max="9124" width="12.7265625" style="187" bestFit="1" customWidth="1"/>
    <col min="9125" max="9125" width="0.7265625" style="187" customWidth="1"/>
    <col min="9126" max="9126" width="11.26953125" style="187" customWidth="1"/>
    <col min="9127" max="9127" width="0.7265625" style="187" customWidth="1"/>
    <col min="9128" max="9128" width="12.7265625" style="187" bestFit="1" customWidth="1"/>
    <col min="9129" max="9129" width="0.7265625" style="187" customWidth="1"/>
    <col min="9130" max="9130" width="13.26953125" style="187" customWidth="1"/>
    <col min="9131" max="9131" width="0.7265625" style="187" customWidth="1"/>
    <col min="9132" max="9132" width="17.26953125" style="187" bestFit="1" customWidth="1"/>
    <col min="9133" max="9133" width="0.7265625" style="187" customWidth="1"/>
    <col min="9134" max="9134" width="11.26953125" style="187" customWidth="1"/>
    <col min="9135" max="9135" width="0.7265625" style="187" customWidth="1"/>
    <col min="9136" max="9136" width="12.7265625" style="187" bestFit="1" customWidth="1"/>
    <col min="9137" max="9137" width="0.7265625" style="187" customWidth="1"/>
    <col min="9138" max="9138" width="12.7265625" style="187" customWidth="1"/>
    <col min="9139" max="9177" width="16.54296875" style="187" customWidth="1"/>
    <col min="9178" max="9373" width="16.54296875" style="187"/>
    <col min="9374" max="9374" width="1.54296875" style="187" customWidth="1"/>
    <col min="9375" max="9375" width="28.7265625" style="187" customWidth="1"/>
    <col min="9376" max="9376" width="6.1796875" style="187" customWidth="1"/>
    <col min="9377" max="9377" width="0.7265625" style="187" customWidth="1"/>
    <col min="9378" max="9378" width="11.26953125" style="187" customWidth="1"/>
    <col min="9379" max="9379" width="0.7265625" style="187" customWidth="1"/>
    <col min="9380" max="9380" width="12.7265625" style="187" bestFit="1" customWidth="1"/>
    <col min="9381" max="9381" width="0.7265625" style="187" customWidth="1"/>
    <col min="9382" max="9382" width="11.26953125" style="187" customWidth="1"/>
    <col min="9383" max="9383" width="0.7265625" style="187" customWidth="1"/>
    <col min="9384" max="9384" width="12.7265625" style="187" bestFit="1" customWidth="1"/>
    <col min="9385" max="9385" width="0.7265625" style="187" customWidth="1"/>
    <col min="9386" max="9386" width="13.26953125" style="187" customWidth="1"/>
    <col min="9387" max="9387" width="0.7265625" style="187" customWidth="1"/>
    <col min="9388" max="9388" width="17.26953125" style="187" bestFit="1" customWidth="1"/>
    <col min="9389" max="9389" width="0.7265625" style="187" customWidth="1"/>
    <col min="9390" max="9390" width="11.26953125" style="187" customWidth="1"/>
    <col min="9391" max="9391" width="0.7265625" style="187" customWidth="1"/>
    <col min="9392" max="9392" width="12.7265625" style="187" bestFit="1" customWidth="1"/>
    <col min="9393" max="9393" width="0.7265625" style="187" customWidth="1"/>
    <col min="9394" max="9394" width="12.7265625" style="187" customWidth="1"/>
    <col min="9395" max="9433" width="16.54296875" style="187" customWidth="1"/>
    <col min="9434" max="9629" width="16.54296875" style="187"/>
    <col min="9630" max="9630" width="1.54296875" style="187" customWidth="1"/>
    <col min="9631" max="9631" width="28.7265625" style="187" customWidth="1"/>
    <col min="9632" max="9632" width="6.1796875" style="187" customWidth="1"/>
    <col min="9633" max="9633" width="0.7265625" style="187" customWidth="1"/>
    <col min="9634" max="9634" width="11.26953125" style="187" customWidth="1"/>
    <col min="9635" max="9635" width="0.7265625" style="187" customWidth="1"/>
    <col min="9636" max="9636" width="12.7265625" style="187" bestFit="1" customWidth="1"/>
    <col min="9637" max="9637" width="0.7265625" style="187" customWidth="1"/>
    <col min="9638" max="9638" width="11.26953125" style="187" customWidth="1"/>
    <col min="9639" max="9639" width="0.7265625" style="187" customWidth="1"/>
    <col min="9640" max="9640" width="12.7265625" style="187" bestFit="1" customWidth="1"/>
    <col min="9641" max="9641" width="0.7265625" style="187" customWidth="1"/>
    <col min="9642" max="9642" width="13.26953125" style="187" customWidth="1"/>
    <col min="9643" max="9643" width="0.7265625" style="187" customWidth="1"/>
    <col min="9644" max="9644" width="17.26953125" style="187" bestFit="1" customWidth="1"/>
    <col min="9645" max="9645" width="0.7265625" style="187" customWidth="1"/>
    <col min="9646" max="9646" width="11.26953125" style="187" customWidth="1"/>
    <col min="9647" max="9647" width="0.7265625" style="187" customWidth="1"/>
    <col min="9648" max="9648" width="12.7265625" style="187" bestFit="1" customWidth="1"/>
    <col min="9649" max="9649" width="0.7265625" style="187" customWidth="1"/>
    <col min="9650" max="9650" width="12.7265625" style="187" customWidth="1"/>
    <col min="9651" max="9689" width="16.54296875" style="187" customWidth="1"/>
    <col min="9690" max="9885" width="16.54296875" style="187"/>
    <col min="9886" max="9886" width="1.54296875" style="187" customWidth="1"/>
    <col min="9887" max="9887" width="28.7265625" style="187" customWidth="1"/>
    <col min="9888" max="9888" width="6.1796875" style="187" customWidth="1"/>
    <col min="9889" max="9889" width="0.7265625" style="187" customWidth="1"/>
    <col min="9890" max="9890" width="11.26953125" style="187" customWidth="1"/>
    <col min="9891" max="9891" width="0.7265625" style="187" customWidth="1"/>
    <col min="9892" max="9892" width="12.7265625" style="187" bestFit="1" customWidth="1"/>
    <col min="9893" max="9893" width="0.7265625" style="187" customWidth="1"/>
    <col min="9894" max="9894" width="11.26953125" style="187" customWidth="1"/>
    <col min="9895" max="9895" width="0.7265625" style="187" customWidth="1"/>
    <col min="9896" max="9896" width="12.7265625" style="187" bestFit="1" customWidth="1"/>
    <col min="9897" max="9897" width="0.7265625" style="187" customWidth="1"/>
    <col min="9898" max="9898" width="13.26953125" style="187" customWidth="1"/>
    <col min="9899" max="9899" width="0.7265625" style="187" customWidth="1"/>
    <col min="9900" max="9900" width="17.26953125" style="187" bestFit="1" customWidth="1"/>
    <col min="9901" max="9901" width="0.7265625" style="187" customWidth="1"/>
    <col min="9902" max="9902" width="11.26953125" style="187" customWidth="1"/>
    <col min="9903" max="9903" width="0.7265625" style="187" customWidth="1"/>
    <col min="9904" max="9904" width="12.7265625" style="187" bestFit="1" customWidth="1"/>
    <col min="9905" max="9905" width="0.7265625" style="187" customWidth="1"/>
    <col min="9906" max="9906" width="12.7265625" style="187" customWidth="1"/>
    <col min="9907" max="9945" width="16.54296875" style="187" customWidth="1"/>
    <col min="9946" max="10141" width="16.54296875" style="187"/>
    <col min="10142" max="10142" width="1.54296875" style="187" customWidth="1"/>
    <col min="10143" max="10143" width="28.7265625" style="187" customWidth="1"/>
    <col min="10144" max="10144" width="6.1796875" style="187" customWidth="1"/>
    <col min="10145" max="10145" width="0.7265625" style="187" customWidth="1"/>
    <col min="10146" max="10146" width="11.26953125" style="187" customWidth="1"/>
    <col min="10147" max="10147" width="0.7265625" style="187" customWidth="1"/>
    <col min="10148" max="10148" width="12.7265625" style="187" bestFit="1" customWidth="1"/>
    <col min="10149" max="10149" width="0.7265625" style="187" customWidth="1"/>
    <col min="10150" max="10150" width="11.26953125" style="187" customWidth="1"/>
    <col min="10151" max="10151" width="0.7265625" style="187" customWidth="1"/>
    <col min="10152" max="10152" width="12.7265625" style="187" bestFit="1" customWidth="1"/>
    <col min="10153" max="10153" width="0.7265625" style="187" customWidth="1"/>
    <col min="10154" max="10154" width="13.26953125" style="187" customWidth="1"/>
    <col min="10155" max="10155" width="0.7265625" style="187" customWidth="1"/>
    <col min="10156" max="10156" width="17.26953125" style="187" bestFit="1" customWidth="1"/>
    <col min="10157" max="10157" width="0.7265625" style="187" customWidth="1"/>
    <col min="10158" max="10158" width="11.26953125" style="187" customWidth="1"/>
    <col min="10159" max="10159" width="0.7265625" style="187" customWidth="1"/>
    <col min="10160" max="10160" width="12.7265625" style="187" bestFit="1" customWidth="1"/>
    <col min="10161" max="10161" width="0.7265625" style="187" customWidth="1"/>
    <col min="10162" max="10162" width="12.7265625" style="187" customWidth="1"/>
    <col min="10163" max="10201" width="16.54296875" style="187" customWidth="1"/>
    <col min="10202" max="10397" width="16.54296875" style="187"/>
    <col min="10398" max="10398" width="1.54296875" style="187" customWidth="1"/>
    <col min="10399" max="10399" width="28.7265625" style="187" customWidth="1"/>
    <col min="10400" max="10400" width="6.1796875" style="187" customWidth="1"/>
    <col min="10401" max="10401" width="0.7265625" style="187" customWidth="1"/>
    <col min="10402" max="10402" width="11.26953125" style="187" customWidth="1"/>
    <col min="10403" max="10403" width="0.7265625" style="187" customWidth="1"/>
    <col min="10404" max="10404" width="12.7265625" style="187" bestFit="1" customWidth="1"/>
    <col min="10405" max="10405" width="0.7265625" style="187" customWidth="1"/>
    <col min="10406" max="10406" width="11.26953125" style="187" customWidth="1"/>
    <col min="10407" max="10407" width="0.7265625" style="187" customWidth="1"/>
    <col min="10408" max="10408" width="12.7265625" style="187" bestFit="1" customWidth="1"/>
    <col min="10409" max="10409" width="0.7265625" style="187" customWidth="1"/>
    <col min="10410" max="10410" width="13.26953125" style="187" customWidth="1"/>
    <col min="10411" max="10411" width="0.7265625" style="187" customWidth="1"/>
    <col min="10412" max="10412" width="17.26953125" style="187" bestFit="1" customWidth="1"/>
    <col min="10413" max="10413" width="0.7265625" style="187" customWidth="1"/>
    <col min="10414" max="10414" width="11.26953125" style="187" customWidth="1"/>
    <col min="10415" max="10415" width="0.7265625" style="187" customWidth="1"/>
    <col min="10416" max="10416" width="12.7265625" style="187" bestFit="1" customWidth="1"/>
    <col min="10417" max="10417" width="0.7265625" style="187" customWidth="1"/>
    <col min="10418" max="10418" width="12.7265625" style="187" customWidth="1"/>
    <col min="10419" max="10457" width="16.54296875" style="187" customWidth="1"/>
    <col min="10458" max="10653" width="16.54296875" style="187"/>
    <col min="10654" max="10654" width="1.54296875" style="187" customWidth="1"/>
    <col min="10655" max="10655" width="28.7265625" style="187" customWidth="1"/>
    <col min="10656" max="10656" width="6.1796875" style="187" customWidth="1"/>
    <col min="10657" max="10657" width="0.7265625" style="187" customWidth="1"/>
    <col min="10658" max="10658" width="11.26953125" style="187" customWidth="1"/>
    <col min="10659" max="10659" width="0.7265625" style="187" customWidth="1"/>
    <col min="10660" max="10660" width="12.7265625" style="187" bestFit="1" customWidth="1"/>
    <col min="10661" max="10661" width="0.7265625" style="187" customWidth="1"/>
    <col min="10662" max="10662" width="11.26953125" style="187" customWidth="1"/>
    <col min="10663" max="10663" width="0.7265625" style="187" customWidth="1"/>
    <col min="10664" max="10664" width="12.7265625" style="187" bestFit="1" customWidth="1"/>
    <col min="10665" max="10665" width="0.7265625" style="187" customWidth="1"/>
    <col min="10666" max="10666" width="13.26953125" style="187" customWidth="1"/>
    <col min="10667" max="10667" width="0.7265625" style="187" customWidth="1"/>
    <col min="10668" max="10668" width="17.26953125" style="187" bestFit="1" customWidth="1"/>
    <col min="10669" max="10669" width="0.7265625" style="187" customWidth="1"/>
    <col min="10670" max="10670" width="11.26953125" style="187" customWidth="1"/>
    <col min="10671" max="10671" width="0.7265625" style="187" customWidth="1"/>
    <col min="10672" max="10672" width="12.7265625" style="187" bestFit="1" customWidth="1"/>
    <col min="10673" max="10673" width="0.7265625" style="187" customWidth="1"/>
    <col min="10674" max="10674" width="12.7265625" style="187" customWidth="1"/>
    <col min="10675" max="10713" width="16.54296875" style="187" customWidth="1"/>
    <col min="10714" max="10909" width="16.54296875" style="187"/>
    <col min="10910" max="10910" width="1.54296875" style="187" customWidth="1"/>
    <col min="10911" max="10911" width="28.7265625" style="187" customWidth="1"/>
    <col min="10912" max="10912" width="6.1796875" style="187" customWidth="1"/>
    <col min="10913" max="10913" width="0.7265625" style="187" customWidth="1"/>
    <col min="10914" max="10914" width="11.26953125" style="187" customWidth="1"/>
    <col min="10915" max="10915" width="0.7265625" style="187" customWidth="1"/>
    <col min="10916" max="10916" width="12.7265625" style="187" bestFit="1" customWidth="1"/>
    <col min="10917" max="10917" width="0.7265625" style="187" customWidth="1"/>
    <col min="10918" max="10918" width="11.26953125" style="187" customWidth="1"/>
    <col min="10919" max="10919" width="0.7265625" style="187" customWidth="1"/>
    <col min="10920" max="10920" width="12.7265625" style="187" bestFit="1" customWidth="1"/>
    <col min="10921" max="10921" width="0.7265625" style="187" customWidth="1"/>
    <col min="10922" max="10922" width="13.26953125" style="187" customWidth="1"/>
    <col min="10923" max="10923" width="0.7265625" style="187" customWidth="1"/>
    <col min="10924" max="10924" width="17.26953125" style="187" bestFit="1" customWidth="1"/>
    <col min="10925" max="10925" width="0.7265625" style="187" customWidth="1"/>
    <col min="10926" max="10926" width="11.26953125" style="187" customWidth="1"/>
    <col min="10927" max="10927" width="0.7265625" style="187" customWidth="1"/>
    <col min="10928" max="10928" width="12.7265625" style="187" bestFit="1" customWidth="1"/>
    <col min="10929" max="10929" width="0.7265625" style="187" customWidth="1"/>
    <col min="10930" max="10930" width="12.7265625" style="187" customWidth="1"/>
    <col min="10931" max="10969" width="16.54296875" style="187" customWidth="1"/>
    <col min="10970" max="11165" width="16.54296875" style="187"/>
    <col min="11166" max="11166" width="1.54296875" style="187" customWidth="1"/>
    <col min="11167" max="11167" width="28.7265625" style="187" customWidth="1"/>
    <col min="11168" max="11168" width="6.1796875" style="187" customWidth="1"/>
    <col min="11169" max="11169" width="0.7265625" style="187" customWidth="1"/>
    <col min="11170" max="11170" width="11.26953125" style="187" customWidth="1"/>
    <col min="11171" max="11171" width="0.7265625" style="187" customWidth="1"/>
    <col min="11172" max="11172" width="12.7265625" style="187" bestFit="1" customWidth="1"/>
    <col min="11173" max="11173" width="0.7265625" style="187" customWidth="1"/>
    <col min="11174" max="11174" width="11.26953125" style="187" customWidth="1"/>
    <col min="11175" max="11175" width="0.7265625" style="187" customWidth="1"/>
    <col min="11176" max="11176" width="12.7265625" style="187" bestFit="1" customWidth="1"/>
    <col min="11177" max="11177" width="0.7265625" style="187" customWidth="1"/>
    <col min="11178" max="11178" width="13.26953125" style="187" customWidth="1"/>
    <col min="11179" max="11179" width="0.7265625" style="187" customWidth="1"/>
    <col min="11180" max="11180" width="17.26953125" style="187" bestFit="1" customWidth="1"/>
    <col min="11181" max="11181" width="0.7265625" style="187" customWidth="1"/>
    <col min="11182" max="11182" width="11.26953125" style="187" customWidth="1"/>
    <col min="11183" max="11183" width="0.7265625" style="187" customWidth="1"/>
    <col min="11184" max="11184" width="12.7265625" style="187" bestFit="1" customWidth="1"/>
    <col min="11185" max="11185" width="0.7265625" style="187" customWidth="1"/>
    <col min="11186" max="11186" width="12.7265625" style="187" customWidth="1"/>
    <col min="11187" max="11225" width="16.54296875" style="187" customWidth="1"/>
    <col min="11226" max="11421" width="16.54296875" style="187"/>
    <col min="11422" max="11422" width="1.54296875" style="187" customWidth="1"/>
    <col min="11423" max="11423" width="28.7265625" style="187" customWidth="1"/>
    <col min="11424" max="11424" width="6.1796875" style="187" customWidth="1"/>
    <col min="11425" max="11425" width="0.7265625" style="187" customWidth="1"/>
    <col min="11426" max="11426" width="11.26953125" style="187" customWidth="1"/>
    <col min="11427" max="11427" width="0.7265625" style="187" customWidth="1"/>
    <col min="11428" max="11428" width="12.7265625" style="187" bestFit="1" customWidth="1"/>
    <col min="11429" max="11429" width="0.7265625" style="187" customWidth="1"/>
    <col min="11430" max="11430" width="11.26953125" style="187" customWidth="1"/>
    <col min="11431" max="11431" width="0.7265625" style="187" customWidth="1"/>
    <col min="11432" max="11432" width="12.7265625" style="187" bestFit="1" customWidth="1"/>
    <col min="11433" max="11433" width="0.7265625" style="187" customWidth="1"/>
    <col min="11434" max="11434" width="13.26953125" style="187" customWidth="1"/>
    <col min="11435" max="11435" width="0.7265625" style="187" customWidth="1"/>
    <col min="11436" max="11436" width="17.26953125" style="187" bestFit="1" customWidth="1"/>
    <col min="11437" max="11437" width="0.7265625" style="187" customWidth="1"/>
    <col min="11438" max="11438" width="11.26953125" style="187" customWidth="1"/>
    <col min="11439" max="11439" width="0.7265625" style="187" customWidth="1"/>
    <col min="11440" max="11440" width="12.7265625" style="187" bestFit="1" customWidth="1"/>
    <col min="11441" max="11441" width="0.7265625" style="187" customWidth="1"/>
    <col min="11442" max="11442" width="12.7265625" style="187" customWidth="1"/>
    <col min="11443" max="11481" width="16.54296875" style="187" customWidth="1"/>
    <col min="11482" max="11677" width="16.54296875" style="187"/>
    <col min="11678" max="11678" width="1.54296875" style="187" customWidth="1"/>
    <col min="11679" max="11679" width="28.7265625" style="187" customWidth="1"/>
    <col min="11680" max="11680" width="6.1796875" style="187" customWidth="1"/>
    <col min="11681" max="11681" width="0.7265625" style="187" customWidth="1"/>
    <col min="11682" max="11682" width="11.26953125" style="187" customWidth="1"/>
    <col min="11683" max="11683" width="0.7265625" style="187" customWidth="1"/>
    <col min="11684" max="11684" width="12.7265625" style="187" bestFit="1" customWidth="1"/>
    <col min="11685" max="11685" width="0.7265625" style="187" customWidth="1"/>
    <col min="11686" max="11686" width="11.26953125" style="187" customWidth="1"/>
    <col min="11687" max="11687" width="0.7265625" style="187" customWidth="1"/>
    <col min="11688" max="11688" width="12.7265625" style="187" bestFit="1" customWidth="1"/>
    <col min="11689" max="11689" width="0.7265625" style="187" customWidth="1"/>
    <col min="11690" max="11690" width="13.26953125" style="187" customWidth="1"/>
    <col min="11691" max="11691" width="0.7265625" style="187" customWidth="1"/>
    <col min="11692" max="11692" width="17.26953125" style="187" bestFit="1" customWidth="1"/>
    <col min="11693" max="11693" width="0.7265625" style="187" customWidth="1"/>
    <col min="11694" max="11694" width="11.26953125" style="187" customWidth="1"/>
    <col min="11695" max="11695" width="0.7265625" style="187" customWidth="1"/>
    <col min="11696" max="11696" width="12.7265625" style="187" bestFit="1" customWidth="1"/>
    <col min="11697" max="11697" width="0.7265625" style="187" customWidth="1"/>
    <col min="11698" max="11698" width="12.7265625" style="187" customWidth="1"/>
    <col min="11699" max="11737" width="16.54296875" style="187" customWidth="1"/>
    <col min="11738" max="11933" width="16.54296875" style="187"/>
    <col min="11934" max="11934" width="1.54296875" style="187" customWidth="1"/>
    <col min="11935" max="11935" width="28.7265625" style="187" customWidth="1"/>
    <col min="11936" max="11936" width="6.1796875" style="187" customWidth="1"/>
    <col min="11937" max="11937" width="0.7265625" style="187" customWidth="1"/>
    <col min="11938" max="11938" width="11.26953125" style="187" customWidth="1"/>
    <col min="11939" max="11939" width="0.7265625" style="187" customWidth="1"/>
    <col min="11940" max="11940" width="12.7265625" style="187" bestFit="1" customWidth="1"/>
    <col min="11941" max="11941" width="0.7265625" style="187" customWidth="1"/>
    <col min="11942" max="11942" width="11.26953125" style="187" customWidth="1"/>
    <col min="11943" max="11943" width="0.7265625" style="187" customWidth="1"/>
    <col min="11944" max="11944" width="12.7265625" style="187" bestFit="1" customWidth="1"/>
    <col min="11945" max="11945" width="0.7265625" style="187" customWidth="1"/>
    <col min="11946" max="11946" width="13.26953125" style="187" customWidth="1"/>
    <col min="11947" max="11947" width="0.7265625" style="187" customWidth="1"/>
    <col min="11948" max="11948" width="17.26953125" style="187" bestFit="1" customWidth="1"/>
    <col min="11949" max="11949" width="0.7265625" style="187" customWidth="1"/>
    <col min="11950" max="11950" width="11.26953125" style="187" customWidth="1"/>
    <col min="11951" max="11951" width="0.7265625" style="187" customWidth="1"/>
    <col min="11952" max="11952" width="12.7265625" style="187" bestFit="1" customWidth="1"/>
    <col min="11953" max="11953" width="0.7265625" style="187" customWidth="1"/>
    <col min="11954" max="11954" width="12.7265625" style="187" customWidth="1"/>
    <col min="11955" max="11993" width="16.54296875" style="187" customWidth="1"/>
    <col min="11994" max="12189" width="16.54296875" style="187"/>
    <col min="12190" max="12190" width="1.54296875" style="187" customWidth="1"/>
    <col min="12191" max="12191" width="28.7265625" style="187" customWidth="1"/>
    <col min="12192" max="12192" width="6.1796875" style="187" customWidth="1"/>
    <col min="12193" max="12193" width="0.7265625" style="187" customWidth="1"/>
    <col min="12194" max="12194" width="11.26953125" style="187" customWidth="1"/>
    <col min="12195" max="12195" width="0.7265625" style="187" customWidth="1"/>
    <col min="12196" max="12196" width="12.7265625" style="187" bestFit="1" customWidth="1"/>
    <col min="12197" max="12197" width="0.7265625" style="187" customWidth="1"/>
    <col min="12198" max="12198" width="11.26953125" style="187" customWidth="1"/>
    <col min="12199" max="12199" width="0.7265625" style="187" customWidth="1"/>
    <col min="12200" max="12200" width="12.7265625" style="187" bestFit="1" customWidth="1"/>
    <col min="12201" max="12201" width="0.7265625" style="187" customWidth="1"/>
    <col min="12202" max="12202" width="13.26953125" style="187" customWidth="1"/>
    <col min="12203" max="12203" width="0.7265625" style="187" customWidth="1"/>
    <col min="12204" max="12204" width="17.26953125" style="187" bestFit="1" customWidth="1"/>
    <col min="12205" max="12205" width="0.7265625" style="187" customWidth="1"/>
    <col min="12206" max="12206" width="11.26953125" style="187" customWidth="1"/>
    <col min="12207" max="12207" width="0.7265625" style="187" customWidth="1"/>
    <col min="12208" max="12208" width="12.7265625" style="187" bestFit="1" customWidth="1"/>
    <col min="12209" max="12209" width="0.7265625" style="187" customWidth="1"/>
    <col min="12210" max="12210" width="12.7265625" style="187" customWidth="1"/>
    <col min="12211" max="12249" width="16.54296875" style="187" customWidth="1"/>
    <col min="12250" max="12445" width="16.54296875" style="187"/>
    <col min="12446" max="12446" width="1.54296875" style="187" customWidth="1"/>
    <col min="12447" max="12447" width="28.7265625" style="187" customWidth="1"/>
    <col min="12448" max="12448" width="6.1796875" style="187" customWidth="1"/>
    <col min="12449" max="12449" width="0.7265625" style="187" customWidth="1"/>
    <col min="12450" max="12450" width="11.26953125" style="187" customWidth="1"/>
    <col min="12451" max="12451" width="0.7265625" style="187" customWidth="1"/>
    <col min="12452" max="12452" width="12.7265625" style="187" bestFit="1" customWidth="1"/>
    <col min="12453" max="12453" width="0.7265625" style="187" customWidth="1"/>
    <col min="12454" max="12454" width="11.26953125" style="187" customWidth="1"/>
    <col min="12455" max="12455" width="0.7265625" style="187" customWidth="1"/>
    <col min="12456" max="12456" width="12.7265625" style="187" bestFit="1" customWidth="1"/>
    <col min="12457" max="12457" width="0.7265625" style="187" customWidth="1"/>
    <col min="12458" max="12458" width="13.26953125" style="187" customWidth="1"/>
    <col min="12459" max="12459" width="0.7265625" style="187" customWidth="1"/>
    <col min="12460" max="12460" width="17.26953125" style="187" bestFit="1" customWidth="1"/>
    <col min="12461" max="12461" width="0.7265625" style="187" customWidth="1"/>
    <col min="12462" max="12462" width="11.26953125" style="187" customWidth="1"/>
    <col min="12463" max="12463" width="0.7265625" style="187" customWidth="1"/>
    <col min="12464" max="12464" width="12.7265625" style="187" bestFit="1" customWidth="1"/>
    <col min="12465" max="12465" width="0.7265625" style="187" customWidth="1"/>
    <col min="12466" max="12466" width="12.7265625" style="187" customWidth="1"/>
    <col min="12467" max="12505" width="16.54296875" style="187" customWidth="1"/>
    <col min="12506" max="12701" width="16.54296875" style="187"/>
    <col min="12702" max="12702" width="1.54296875" style="187" customWidth="1"/>
    <col min="12703" max="12703" width="28.7265625" style="187" customWidth="1"/>
    <col min="12704" max="12704" width="6.1796875" style="187" customWidth="1"/>
    <col min="12705" max="12705" width="0.7265625" style="187" customWidth="1"/>
    <col min="12706" max="12706" width="11.26953125" style="187" customWidth="1"/>
    <col min="12707" max="12707" width="0.7265625" style="187" customWidth="1"/>
    <col min="12708" max="12708" width="12.7265625" style="187" bestFit="1" customWidth="1"/>
    <col min="12709" max="12709" width="0.7265625" style="187" customWidth="1"/>
    <col min="12710" max="12710" width="11.26953125" style="187" customWidth="1"/>
    <col min="12711" max="12711" width="0.7265625" style="187" customWidth="1"/>
    <col min="12712" max="12712" width="12.7265625" style="187" bestFit="1" customWidth="1"/>
    <col min="12713" max="12713" width="0.7265625" style="187" customWidth="1"/>
    <col min="12714" max="12714" width="13.26953125" style="187" customWidth="1"/>
    <col min="12715" max="12715" width="0.7265625" style="187" customWidth="1"/>
    <col min="12716" max="12716" width="17.26953125" style="187" bestFit="1" customWidth="1"/>
    <col min="12717" max="12717" width="0.7265625" style="187" customWidth="1"/>
    <col min="12718" max="12718" width="11.26953125" style="187" customWidth="1"/>
    <col min="12719" max="12719" width="0.7265625" style="187" customWidth="1"/>
    <col min="12720" max="12720" width="12.7265625" style="187" bestFit="1" customWidth="1"/>
    <col min="12721" max="12721" width="0.7265625" style="187" customWidth="1"/>
    <col min="12722" max="12722" width="12.7265625" style="187" customWidth="1"/>
    <col min="12723" max="12761" width="16.54296875" style="187" customWidth="1"/>
    <col min="12762" max="16384" width="16.54296875" style="187"/>
  </cols>
  <sheetData>
    <row r="1" spans="1:27" ht="16.5" customHeight="1" x14ac:dyDescent="0.35">
      <c r="A1" s="186" t="s">
        <v>0</v>
      </c>
    </row>
    <row r="2" spans="1:27" ht="16.5" customHeight="1" x14ac:dyDescent="0.35">
      <c r="A2" s="189" t="s">
        <v>140</v>
      </c>
      <c r="C2" s="190"/>
      <c r="D2" s="190"/>
      <c r="E2" s="191"/>
      <c r="F2" s="191"/>
      <c r="G2" s="191"/>
      <c r="H2" s="191"/>
      <c r="I2" s="192"/>
      <c r="J2" s="191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</row>
    <row r="3" spans="1:27" ht="16.5" customHeight="1" x14ac:dyDescent="0.35">
      <c r="A3" s="193" t="str">
        <f>'7-8 (9m)'!A3</f>
        <v>For the nine-month period ended 30 September 2023</v>
      </c>
      <c r="B3" s="194"/>
      <c r="C3" s="190"/>
      <c r="D3" s="190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</row>
    <row r="4" spans="1:27" ht="16.5" customHeight="1" x14ac:dyDescent="0.35">
      <c r="A4" s="196"/>
      <c r="C4" s="197"/>
      <c r="D4" s="197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</row>
    <row r="5" spans="1:27" ht="16.5" customHeight="1" x14ac:dyDescent="0.35">
      <c r="A5" s="196"/>
      <c r="C5" s="199"/>
      <c r="D5" s="199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ht="16.5" customHeight="1" x14ac:dyDescent="0.35">
      <c r="A6" s="196"/>
      <c r="C6" s="199"/>
      <c r="D6" s="199"/>
      <c r="E6" s="261" t="s">
        <v>213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</row>
    <row r="7" spans="1:27" ht="16.5" customHeight="1" x14ac:dyDescent="0.35">
      <c r="A7" s="196"/>
      <c r="C7" s="199"/>
      <c r="D7" s="199"/>
      <c r="E7" s="201"/>
      <c r="F7" s="201"/>
      <c r="G7" s="201"/>
      <c r="H7" s="201"/>
      <c r="I7" s="201"/>
      <c r="J7" s="201"/>
      <c r="K7" s="202"/>
      <c r="L7" s="202"/>
      <c r="M7" s="260" t="s">
        <v>84</v>
      </c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01"/>
      <c r="Y7" s="201"/>
      <c r="Z7" s="201"/>
      <c r="AA7" s="201"/>
    </row>
    <row r="8" spans="1:27" ht="16.5" customHeight="1" x14ac:dyDescent="0.35">
      <c r="A8" s="196"/>
      <c r="C8" s="199"/>
      <c r="D8" s="199"/>
      <c r="E8" s="201"/>
      <c r="F8" s="201"/>
      <c r="G8" s="201"/>
      <c r="H8" s="201"/>
      <c r="I8" s="201"/>
      <c r="J8" s="201"/>
      <c r="K8" s="159"/>
      <c r="L8" s="162"/>
      <c r="M8" s="158"/>
      <c r="N8" s="201"/>
      <c r="O8" s="260" t="s">
        <v>133</v>
      </c>
      <c r="P8" s="260"/>
      <c r="Q8" s="260"/>
      <c r="R8" s="260"/>
      <c r="S8" s="260"/>
      <c r="T8" s="260"/>
      <c r="U8" s="260"/>
      <c r="V8" s="202"/>
      <c r="W8" s="202"/>
      <c r="X8" s="201"/>
      <c r="Y8" s="201"/>
      <c r="Z8" s="201"/>
      <c r="AA8" s="201"/>
    </row>
    <row r="9" spans="1:27" ht="16.5" customHeight="1" x14ac:dyDescent="0.35">
      <c r="A9" s="196"/>
      <c r="C9" s="199"/>
      <c r="D9" s="199"/>
      <c r="E9" s="201"/>
      <c r="F9" s="201"/>
      <c r="G9" s="201"/>
      <c r="H9" s="201"/>
      <c r="I9" s="201"/>
      <c r="J9" s="201"/>
      <c r="K9" s="159"/>
      <c r="L9" s="162"/>
      <c r="M9" s="158"/>
      <c r="N9" s="201"/>
      <c r="O9" s="162" t="s">
        <v>144</v>
      </c>
      <c r="P9" s="160"/>
      <c r="Q9" s="160"/>
      <c r="R9" s="160"/>
      <c r="S9" s="160"/>
      <c r="T9" s="160"/>
      <c r="U9" s="160"/>
      <c r="V9" s="160"/>
      <c r="W9" s="160"/>
      <c r="X9" s="201"/>
      <c r="Y9" s="201"/>
      <c r="Z9" s="201"/>
      <c r="AA9" s="201"/>
    </row>
    <row r="10" spans="1:27" ht="16.5" customHeight="1" x14ac:dyDescent="0.35">
      <c r="A10" s="196"/>
      <c r="C10" s="199"/>
      <c r="D10" s="199"/>
      <c r="E10" s="201"/>
      <c r="F10" s="201"/>
      <c r="G10" s="201"/>
      <c r="H10" s="201"/>
      <c r="I10" s="201"/>
      <c r="J10" s="201"/>
      <c r="K10" s="201"/>
      <c r="L10" s="201"/>
      <c r="M10" s="203" t="s">
        <v>214</v>
      </c>
      <c r="N10" s="201"/>
      <c r="O10" s="166" t="s">
        <v>148</v>
      </c>
      <c r="P10" s="201"/>
      <c r="Q10" s="201"/>
      <c r="R10" s="201"/>
      <c r="S10" s="201"/>
      <c r="T10" s="201"/>
      <c r="U10" s="204"/>
      <c r="V10" s="201"/>
      <c r="W10" s="166" t="s">
        <v>85</v>
      </c>
      <c r="X10" s="201"/>
      <c r="Y10" s="164"/>
      <c r="Z10" s="201"/>
      <c r="AA10" s="164"/>
    </row>
    <row r="11" spans="1:27" s="199" customFormat="1" ht="16.5" customHeight="1" x14ac:dyDescent="0.35">
      <c r="B11" s="199" t="s">
        <v>215</v>
      </c>
      <c r="C11" s="205"/>
      <c r="D11" s="205"/>
      <c r="E11" s="191" t="s">
        <v>149</v>
      </c>
      <c r="F11" s="206"/>
      <c r="G11" s="162"/>
      <c r="H11" s="206"/>
      <c r="I11" s="203"/>
      <c r="J11" s="191"/>
      <c r="K11" s="203" t="s">
        <v>83</v>
      </c>
      <c r="L11" s="203"/>
      <c r="M11" s="207" t="s">
        <v>216</v>
      </c>
      <c r="N11" s="203"/>
      <c r="O11" s="166" t="s">
        <v>155</v>
      </c>
      <c r="P11" s="203"/>
      <c r="Q11" s="203" t="s">
        <v>15</v>
      </c>
      <c r="R11" s="203"/>
      <c r="S11" s="203"/>
      <c r="T11" s="203"/>
      <c r="U11" s="166" t="s">
        <v>156</v>
      </c>
      <c r="V11" s="203"/>
      <c r="W11" s="166" t="s">
        <v>157</v>
      </c>
      <c r="X11" s="203"/>
      <c r="Y11" s="166"/>
      <c r="Z11" s="203"/>
      <c r="AA11" s="166"/>
    </row>
    <row r="12" spans="1:27" s="199" customFormat="1" ht="16.5" customHeight="1" x14ac:dyDescent="0.35">
      <c r="C12" s="205"/>
      <c r="D12" s="205"/>
      <c r="E12" s="191" t="s">
        <v>160</v>
      </c>
      <c r="F12" s="206"/>
      <c r="G12" s="166" t="s">
        <v>145</v>
      </c>
      <c r="H12" s="206"/>
      <c r="I12" s="203" t="s">
        <v>163</v>
      </c>
      <c r="J12" s="191"/>
      <c r="K12" s="162" t="s">
        <v>164</v>
      </c>
      <c r="L12" s="203"/>
      <c r="M12" s="207" t="s">
        <v>217</v>
      </c>
      <c r="N12" s="203"/>
      <c r="O12" s="166" t="s">
        <v>168</v>
      </c>
      <c r="P12" s="203"/>
      <c r="Q12" s="166" t="s">
        <v>169</v>
      </c>
      <c r="R12" s="203"/>
      <c r="S12" s="166" t="s">
        <v>170</v>
      </c>
      <c r="T12" s="203"/>
      <c r="U12" s="166" t="s">
        <v>171</v>
      </c>
      <c r="V12" s="203"/>
      <c r="W12" s="166" t="s">
        <v>173</v>
      </c>
      <c r="X12" s="203"/>
      <c r="Y12" s="166" t="s">
        <v>174</v>
      </c>
      <c r="Z12" s="203"/>
      <c r="AA12" s="166" t="s">
        <v>85</v>
      </c>
    </row>
    <row r="13" spans="1:27" s="199" customFormat="1" ht="16.5" customHeight="1" x14ac:dyDescent="0.35">
      <c r="D13" s="205"/>
      <c r="E13" s="195" t="s">
        <v>177</v>
      </c>
      <c r="F13" s="206"/>
      <c r="G13" s="168" t="s">
        <v>150</v>
      </c>
      <c r="H13" s="206"/>
      <c r="I13" s="208" t="s">
        <v>180</v>
      </c>
      <c r="J13" s="191"/>
      <c r="K13" s="209" t="s">
        <v>181</v>
      </c>
      <c r="L13" s="203"/>
      <c r="M13" s="210" t="s">
        <v>218</v>
      </c>
      <c r="N13" s="203"/>
      <c r="O13" s="168" t="s">
        <v>185</v>
      </c>
      <c r="P13" s="203"/>
      <c r="Q13" s="168" t="s">
        <v>186</v>
      </c>
      <c r="R13" s="203"/>
      <c r="S13" s="168" t="s">
        <v>187</v>
      </c>
      <c r="T13" s="203"/>
      <c r="U13" s="211" t="s">
        <v>180</v>
      </c>
      <c r="V13" s="203"/>
      <c r="W13" s="169" t="s">
        <v>189</v>
      </c>
      <c r="X13" s="203"/>
      <c r="Y13" s="169" t="s">
        <v>190</v>
      </c>
      <c r="Z13" s="203"/>
      <c r="AA13" s="169" t="s">
        <v>193</v>
      </c>
    </row>
    <row r="14" spans="1:27" s="199" customFormat="1" ht="16.5" customHeight="1" x14ac:dyDescent="0.35">
      <c r="D14" s="205"/>
      <c r="E14" s="191"/>
      <c r="F14" s="206"/>
      <c r="G14" s="191"/>
      <c r="H14" s="206"/>
      <c r="I14" s="203"/>
      <c r="J14" s="206"/>
      <c r="K14" s="203"/>
      <c r="L14" s="191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</row>
    <row r="15" spans="1:27" s="199" customFormat="1" ht="16.5" customHeight="1" x14ac:dyDescent="0.35">
      <c r="A15" s="189" t="s">
        <v>194</v>
      </c>
      <c r="B15" s="196"/>
      <c r="D15" s="205"/>
      <c r="E15" s="183">
        <v>5213770</v>
      </c>
      <c r="F15" s="183"/>
      <c r="G15" s="183">
        <v>24867013</v>
      </c>
      <c r="H15" s="183"/>
      <c r="I15" s="183">
        <v>599793</v>
      </c>
      <c r="J15" s="183"/>
      <c r="K15" s="183">
        <v>8905688</v>
      </c>
      <c r="L15" s="183"/>
      <c r="M15" s="183">
        <v>-587398</v>
      </c>
      <c r="N15" s="212"/>
      <c r="O15" s="183">
        <v>3485</v>
      </c>
      <c r="P15" s="183"/>
      <c r="Q15" s="183">
        <v>30068</v>
      </c>
      <c r="R15" s="183"/>
      <c r="S15" s="183">
        <v>-1824546</v>
      </c>
      <c r="T15" s="183"/>
      <c r="U15" s="183">
        <v>-52643</v>
      </c>
      <c r="V15" s="183"/>
      <c r="W15" s="183">
        <f>SUM(M15:U15)</f>
        <v>-2431034</v>
      </c>
      <c r="X15" s="183"/>
      <c r="Y15" s="183">
        <v>30888006</v>
      </c>
      <c r="Z15" s="183"/>
      <c r="AA15" s="173">
        <f>SUM(E15:K15,W15,Y15)</f>
        <v>68043236</v>
      </c>
    </row>
    <row r="16" spans="1:27" ht="8.15" customHeight="1" x14ac:dyDescent="0.35">
      <c r="A16" s="213"/>
      <c r="C16" s="214"/>
      <c r="D16" s="215"/>
      <c r="E16" s="173"/>
      <c r="F16" s="173"/>
      <c r="G16" s="173"/>
      <c r="H16" s="173"/>
      <c r="I16" s="216"/>
      <c r="J16" s="173"/>
      <c r="K16" s="216"/>
      <c r="L16" s="216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</row>
    <row r="17" spans="1:27" ht="16.5" customHeight="1" x14ac:dyDescent="0.35">
      <c r="A17" s="189" t="s">
        <v>195</v>
      </c>
      <c r="C17" s="214"/>
      <c r="D17" s="215"/>
      <c r="E17" s="173"/>
      <c r="F17" s="173"/>
      <c r="G17" s="173"/>
      <c r="H17" s="173"/>
      <c r="I17" s="173"/>
      <c r="J17" s="173"/>
      <c r="K17" s="173"/>
      <c r="L17" s="216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83"/>
      <c r="X17" s="173"/>
      <c r="Y17" s="173"/>
      <c r="Z17" s="173"/>
      <c r="AA17" s="173"/>
    </row>
    <row r="18" spans="1:27" ht="16.5" customHeight="1" x14ac:dyDescent="0.35">
      <c r="A18" s="213" t="s">
        <v>196</v>
      </c>
      <c r="C18" s="214"/>
      <c r="D18" s="215"/>
      <c r="E18" s="173">
        <v>61218</v>
      </c>
      <c r="F18" s="173"/>
      <c r="G18" s="173">
        <v>1413521</v>
      </c>
      <c r="H18" s="173"/>
      <c r="I18" s="173">
        <v>0</v>
      </c>
      <c r="J18" s="173"/>
      <c r="K18" s="173">
        <v>0</v>
      </c>
      <c r="L18" s="216"/>
      <c r="M18" s="173">
        <v>0</v>
      </c>
      <c r="N18" s="173"/>
      <c r="O18" s="173">
        <v>0</v>
      </c>
      <c r="P18" s="173"/>
      <c r="Q18" s="173">
        <v>0</v>
      </c>
      <c r="R18" s="173"/>
      <c r="S18" s="173">
        <v>0</v>
      </c>
      <c r="T18" s="173"/>
      <c r="U18" s="173">
        <v>0</v>
      </c>
      <c r="V18" s="173"/>
      <c r="W18" s="183">
        <f>SUM(M18:U18)</f>
        <v>0</v>
      </c>
      <c r="X18" s="173"/>
      <c r="Y18" s="173">
        <v>0</v>
      </c>
      <c r="Z18" s="173"/>
      <c r="AA18" s="173">
        <f>SUM(E18:K18,W18,Y18)</f>
        <v>1474739</v>
      </c>
    </row>
    <row r="19" spans="1:27" ht="16.5" customHeight="1" x14ac:dyDescent="0.35">
      <c r="A19" s="213" t="s">
        <v>201</v>
      </c>
      <c r="C19" s="214"/>
      <c r="D19" s="215"/>
      <c r="E19" s="173">
        <v>0</v>
      </c>
      <c r="F19" s="173"/>
      <c r="G19" s="173">
        <v>0</v>
      </c>
      <c r="H19" s="173"/>
      <c r="I19" s="173">
        <v>0</v>
      </c>
      <c r="J19" s="173"/>
      <c r="K19" s="173">
        <v>0</v>
      </c>
      <c r="L19" s="216"/>
      <c r="M19" s="173">
        <v>0</v>
      </c>
      <c r="N19" s="173"/>
      <c r="O19" s="173">
        <v>0</v>
      </c>
      <c r="P19" s="173"/>
      <c r="Q19" s="173">
        <v>0</v>
      </c>
      <c r="R19" s="173"/>
      <c r="S19" s="173">
        <v>0</v>
      </c>
      <c r="T19" s="173"/>
      <c r="U19" s="173">
        <v>0</v>
      </c>
      <c r="V19" s="173"/>
      <c r="W19" s="183">
        <f>SUM(M19:U19)</f>
        <v>0</v>
      </c>
      <c r="X19" s="173"/>
      <c r="Y19" s="183">
        <v>12915806</v>
      </c>
      <c r="Z19" s="173"/>
      <c r="AA19" s="183">
        <f>SUM(E19:K19,W19,Y19)</f>
        <v>12915806</v>
      </c>
    </row>
    <row r="20" spans="1:27" ht="16.5" customHeight="1" x14ac:dyDescent="0.35">
      <c r="A20" s="213" t="s">
        <v>202</v>
      </c>
      <c r="C20" s="214"/>
      <c r="D20" s="215"/>
      <c r="E20" s="173">
        <v>0</v>
      </c>
      <c r="F20" s="173"/>
      <c r="G20" s="173">
        <v>0</v>
      </c>
      <c r="H20" s="173"/>
      <c r="I20" s="173">
        <v>0</v>
      </c>
      <c r="J20" s="173"/>
      <c r="K20" s="173">
        <v>-96300</v>
      </c>
      <c r="L20" s="216"/>
      <c r="M20" s="173">
        <v>0</v>
      </c>
      <c r="N20" s="173"/>
      <c r="O20" s="173">
        <v>0</v>
      </c>
      <c r="P20" s="173"/>
      <c r="Q20" s="173">
        <v>0</v>
      </c>
      <c r="R20" s="173"/>
      <c r="S20" s="173">
        <v>0</v>
      </c>
      <c r="T20" s="173"/>
      <c r="U20" s="173">
        <v>0</v>
      </c>
      <c r="V20" s="173"/>
      <c r="W20" s="183">
        <f>SUM(M20:U20)</f>
        <v>0</v>
      </c>
      <c r="X20" s="173"/>
      <c r="Y20" s="183">
        <v>-14903700</v>
      </c>
      <c r="Z20" s="173"/>
      <c r="AA20" s="183">
        <f>SUM(E20:K20,W20,Y20)</f>
        <v>-15000000</v>
      </c>
    </row>
    <row r="21" spans="1:27" s="196" customFormat="1" ht="16.5" customHeight="1" x14ac:dyDescent="0.35">
      <c r="A21" s="213" t="s">
        <v>203</v>
      </c>
      <c r="B21" s="213"/>
      <c r="C21" s="214"/>
      <c r="D21" s="215"/>
      <c r="E21" s="173">
        <v>0</v>
      </c>
      <c r="F21" s="173"/>
      <c r="G21" s="173">
        <v>0</v>
      </c>
      <c r="H21" s="173"/>
      <c r="I21" s="173">
        <v>0</v>
      </c>
      <c r="J21" s="173"/>
      <c r="K21" s="173">
        <v>-1216293</v>
      </c>
      <c r="L21" s="216"/>
      <c r="M21" s="173">
        <v>0</v>
      </c>
      <c r="N21" s="173"/>
      <c r="O21" s="173">
        <v>0</v>
      </c>
      <c r="P21" s="173"/>
      <c r="Q21" s="173">
        <v>0</v>
      </c>
      <c r="R21" s="173"/>
      <c r="S21" s="173">
        <v>0</v>
      </c>
      <c r="T21" s="173"/>
      <c r="U21" s="173">
        <v>0</v>
      </c>
      <c r="V21" s="173"/>
      <c r="W21" s="183">
        <f>SUM(M21:U21)</f>
        <v>0</v>
      </c>
      <c r="X21" s="173"/>
      <c r="Y21" s="183">
        <v>0</v>
      </c>
      <c r="Z21" s="173"/>
      <c r="AA21" s="183">
        <f>SUM(E21:K21,W21,Y21)</f>
        <v>-1216293</v>
      </c>
    </row>
    <row r="22" spans="1:27" s="196" customFormat="1" ht="16.5" customHeight="1" x14ac:dyDescent="0.35">
      <c r="A22" s="137" t="s">
        <v>219</v>
      </c>
      <c r="B22" s="213"/>
      <c r="C22" s="214"/>
      <c r="D22" s="215"/>
      <c r="E22" s="173"/>
      <c r="F22" s="173"/>
      <c r="G22" s="173"/>
      <c r="H22" s="173"/>
      <c r="I22" s="173"/>
      <c r="J22" s="173"/>
      <c r="K22" s="173"/>
      <c r="L22" s="216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83"/>
      <c r="X22" s="173"/>
      <c r="Y22" s="217"/>
      <c r="Z22" s="173"/>
      <c r="AA22" s="183"/>
    </row>
    <row r="23" spans="1:27" ht="16.5" customHeight="1" x14ac:dyDescent="0.35">
      <c r="A23" s="137"/>
      <c r="B23" s="187" t="s">
        <v>205</v>
      </c>
      <c r="C23" s="214"/>
      <c r="D23" s="215"/>
      <c r="E23" s="180">
        <v>0</v>
      </c>
      <c r="F23" s="173"/>
      <c r="G23" s="180">
        <v>0</v>
      </c>
      <c r="H23" s="173"/>
      <c r="I23" s="180">
        <v>0</v>
      </c>
      <c r="J23" s="173"/>
      <c r="K23" s="180">
        <v>3046142</v>
      </c>
      <c r="L23" s="216"/>
      <c r="M23" s="180">
        <v>0</v>
      </c>
      <c r="N23" s="173"/>
      <c r="O23" s="180">
        <v>-2865</v>
      </c>
      <c r="P23" s="173"/>
      <c r="Q23" s="180">
        <v>0</v>
      </c>
      <c r="R23" s="173"/>
      <c r="S23" s="180">
        <v>-752265</v>
      </c>
      <c r="T23" s="173"/>
      <c r="U23" s="180">
        <v>494139</v>
      </c>
      <c r="V23" s="173"/>
      <c r="W23" s="218">
        <f>SUM(M23:U23)</f>
        <v>-260991</v>
      </c>
      <c r="X23" s="173"/>
      <c r="Y23" s="180">
        <v>0</v>
      </c>
      <c r="Z23" s="173"/>
      <c r="AA23" s="218">
        <f>SUM(E23:K23,W23,Y23)</f>
        <v>2785151</v>
      </c>
    </row>
    <row r="24" spans="1:27" ht="16.5" customHeight="1" x14ac:dyDescent="0.35">
      <c r="A24" s="213"/>
      <c r="C24" s="214"/>
      <c r="D24" s="215"/>
      <c r="E24" s="219"/>
      <c r="F24" s="219"/>
      <c r="G24" s="219"/>
      <c r="H24" s="219"/>
      <c r="I24" s="219"/>
      <c r="J24" s="219"/>
      <c r="K24" s="219"/>
      <c r="L24" s="219"/>
      <c r="M24" s="220"/>
      <c r="N24" s="221"/>
      <c r="O24" s="219"/>
      <c r="P24" s="221"/>
      <c r="Q24" s="219"/>
      <c r="R24" s="221"/>
      <c r="S24" s="219"/>
      <c r="T24" s="221"/>
      <c r="U24" s="219"/>
      <c r="V24" s="221"/>
      <c r="W24" s="219"/>
      <c r="X24" s="221"/>
      <c r="Y24" s="173"/>
      <c r="Z24" s="221"/>
      <c r="AA24" s="173"/>
    </row>
    <row r="25" spans="1:27" ht="16.5" customHeight="1" thickBot="1" x14ac:dyDescent="0.4">
      <c r="A25" s="189" t="s">
        <v>206</v>
      </c>
      <c r="C25" s="214"/>
      <c r="D25" s="215"/>
      <c r="E25" s="184">
        <f>SUM(E15:E23)</f>
        <v>5274988</v>
      </c>
      <c r="F25" s="173"/>
      <c r="G25" s="184">
        <f>SUM(G15:G23)</f>
        <v>26280534</v>
      </c>
      <c r="H25" s="173"/>
      <c r="I25" s="184">
        <f>SUM(I15:I23)</f>
        <v>599793</v>
      </c>
      <c r="J25" s="173"/>
      <c r="K25" s="184">
        <f>SUM(K15:K23)</f>
        <v>10639237</v>
      </c>
      <c r="L25" s="173"/>
      <c r="M25" s="184">
        <f>SUM(M15:M23)</f>
        <v>-587398</v>
      </c>
      <c r="N25" s="219"/>
      <c r="O25" s="184">
        <f>SUM(O15:O23)</f>
        <v>620</v>
      </c>
      <c r="P25" s="173"/>
      <c r="Q25" s="184">
        <f>SUM(Q15:Q23)</f>
        <v>30068</v>
      </c>
      <c r="R25" s="173"/>
      <c r="S25" s="184">
        <f>SUM(S15:S23)</f>
        <v>-2576811</v>
      </c>
      <c r="T25" s="173"/>
      <c r="U25" s="184">
        <f>SUM(U15:U23)</f>
        <v>441496</v>
      </c>
      <c r="V25" s="173"/>
      <c r="W25" s="184">
        <f>SUM(W15:W23)</f>
        <v>-2692025</v>
      </c>
      <c r="X25" s="173"/>
      <c r="Y25" s="184">
        <f>SUM(Y15:Y23)</f>
        <v>28900112</v>
      </c>
      <c r="Z25" s="173"/>
      <c r="AA25" s="184">
        <f>SUM(AA15:AA23)</f>
        <v>69002639</v>
      </c>
    </row>
    <row r="26" spans="1:27" ht="16.5" customHeight="1" thickTop="1" x14ac:dyDescent="0.35">
      <c r="A26" s="189"/>
      <c r="C26" s="214"/>
      <c r="D26" s="214"/>
      <c r="E26" s="183"/>
      <c r="F26" s="183"/>
      <c r="G26" s="183"/>
      <c r="H26" s="183"/>
      <c r="I26" s="183"/>
      <c r="J26" s="183"/>
      <c r="K26" s="183"/>
      <c r="L26" s="183"/>
      <c r="M26" s="183"/>
      <c r="N26" s="212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AA26" s="183"/>
    </row>
    <row r="27" spans="1:27" s="223" customFormat="1" ht="16.5" customHeight="1" x14ac:dyDescent="0.35">
      <c r="A27" s="222"/>
      <c r="C27" s="224"/>
      <c r="D27" s="224"/>
      <c r="E27" s="183"/>
      <c r="F27" s="183"/>
      <c r="G27" s="183"/>
      <c r="H27" s="183"/>
      <c r="I27" s="183"/>
      <c r="J27" s="183"/>
      <c r="K27" s="183"/>
      <c r="L27" s="183"/>
      <c r="M27" s="183"/>
      <c r="N27" s="212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</row>
    <row r="28" spans="1:27" s="223" customFormat="1" ht="16.5" customHeight="1" x14ac:dyDescent="0.35">
      <c r="A28" s="222"/>
      <c r="C28" s="224"/>
      <c r="D28" s="224"/>
      <c r="E28" s="183"/>
      <c r="F28" s="183"/>
      <c r="G28" s="183"/>
      <c r="H28" s="183"/>
      <c r="I28" s="183"/>
      <c r="J28" s="183"/>
      <c r="K28" s="183"/>
      <c r="L28" s="183"/>
      <c r="M28" s="183"/>
      <c r="N28" s="212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</row>
    <row r="29" spans="1:27" s="223" customFormat="1" ht="16.5" customHeight="1" x14ac:dyDescent="0.35">
      <c r="A29" s="222"/>
      <c r="C29" s="224"/>
      <c r="D29" s="224"/>
      <c r="E29" s="225"/>
      <c r="F29" s="225"/>
      <c r="G29" s="225"/>
      <c r="H29" s="225"/>
      <c r="I29" s="225"/>
      <c r="J29" s="225"/>
      <c r="L29" s="225"/>
      <c r="M29" s="225"/>
      <c r="N29" s="226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</row>
    <row r="30" spans="1:27" s="223" customFormat="1" ht="16.5" customHeight="1" x14ac:dyDescent="0.35">
      <c r="A30" s="222"/>
      <c r="C30" s="224"/>
      <c r="D30" s="224"/>
      <c r="E30" s="183"/>
      <c r="F30" s="183"/>
      <c r="G30" s="183"/>
      <c r="H30" s="183"/>
      <c r="I30" s="183"/>
      <c r="J30" s="183"/>
      <c r="K30" s="183"/>
      <c r="L30" s="183"/>
      <c r="M30" s="183"/>
      <c r="N30" s="212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</row>
    <row r="31" spans="1:27" ht="16.5" customHeight="1" x14ac:dyDescent="0.35">
      <c r="A31" s="189"/>
      <c r="C31" s="214"/>
      <c r="D31" s="214"/>
      <c r="E31" s="183"/>
      <c r="F31" s="183"/>
      <c r="G31" s="183"/>
      <c r="H31" s="183"/>
      <c r="I31" s="183"/>
      <c r="J31" s="183"/>
      <c r="K31" s="183"/>
      <c r="L31" s="227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</row>
    <row r="32" spans="1:27" s="223" customFormat="1" ht="16.5" customHeight="1" x14ac:dyDescent="0.35">
      <c r="A32" s="222"/>
      <c r="C32" s="224"/>
      <c r="D32" s="224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</row>
    <row r="33" spans="1:27" ht="16.5" customHeight="1" x14ac:dyDescent="0.35">
      <c r="A33" s="189"/>
      <c r="C33" s="214"/>
      <c r="D33" s="214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</row>
    <row r="34" spans="1:27" ht="16.5" customHeight="1" x14ac:dyDescent="0.35">
      <c r="A34" s="189"/>
      <c r="C34" s="214"/>
      <c r="D34" s="214"/>
      <c r="E34" s="183"/>
      <c r="F34" s="183"/>
      <c r="G34" s="183"/>
      <c r="H34" s="183"/>
      <c r="I34" s="183"/>
      <c r="J34" s="183"/>
      <c r="K34" s="183"/>
      <c r="L34" s="183"/>
      <c r="M34" s="183"/>
      <c r="N34" s="212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</row>
    <row r="35" spans="1:27" s="223" customFormat="1" ht="16.5" customHeight="1" x14ac:dyDescent="0.35">
      <c r="A35" s="222"/>
      <c r="C35" s="224"/>
      <c r="D35" s="224"/>
      <c r="E35" s="225"/>
      <c r="F35" s="225"/>
      <c r="G35" s="225"/>
      <c r="H35" s="225"/>
      <c r="I35" s="225"/>
      <c r="J35" s="225"/>
      <c r="K35" s="225"/>
      <c r="L35" s="225"/>
      <c r="M35" s="225"/>
      <c r="N35" s="226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</row>
    <row r="36" spans="1:27" s="223" customFormat="1" ht="19.5" customHeight="1" x14ac:dyDescent="0.35">
      <c r="A36" s="222"/>
      <c r="C36" s="224"/>
      <c r="D36" s="224"/>
      <c r="E36" s="225"/>
      <c r="F36" s="225"/>
      <c r="G36" s="225"/>
      <c r="H36" s="225"/>
      <c r="I36" s="225"/>
      <c r="J36" s="225"/>
      <c r="K36" s="225"/>
      <c r="L36" s="225"/>
      <c r="M36" s="225"/>
      <c r="N36" s="226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</row>
    <row r="37" spans="1:27" s="223" customFormat="1" ht="18.75" customHeight="1" x14ac:dyDescent="0.35">
      <c r="A37" s="222"/>
      <c r="C37" s="224"/>
      <c r="D37" s="224"/>
      <c r="E37" s="225"/>
      <c r="F37" s="225"/>
      <c r="G37" s="225"/>
      <c r="H37" s="225"/>
      <c r="I37" s="225"/>
      <c r="J37" s="225"/>
      <c r="K37" s="225"/>
      <c r="L37" s="225"/>
      <c r="M37" s="225"/>
      <c r="N37" s="226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</row>
    <row r="38" spans="1:27" ht="22.15" customHeight="1" x14ac:dyDescent="0.35">
      <c r="A38" s="194" t="str">
        <f>+'7-8 (9m)'!A58:J58</f>
        <v>The accompanying notes are an integral part of these interim financial information.</v>
      </c>
      <c r="B38" s="194"/>
      <c r="C38" s="194"/>
      <c r="D38" s="194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2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871C-52D4-4035-BF75-10746C736AA6}">
  <dimension ref="A1:AA39"/>
  <sheetViews>
    <sheetView view="pageBreakPreview" topLeftCell="A22" zoomScale="70" zoomScaleNormal="100" zoomScaleSheetLayoutView="70" workbookViewId="0">
      <selection activeCell="K34" sqref="K34"/>
    </sheetView>
  </sheetViews>
  <sheetFormatPr defaultColWidth="16.54296875" defaultRowHeight="16.5" customHeight="1" x14ac:dyDescent="0.35"/>
  <cols>
    <col min="1" max="1" width="1.54296875" style="187" customWidth="1"/>
    <col min="2" max="2" width="29.81640625" style="187" customWidth="1"/>
    <col min="3" max="3" width="4.7265625" style="187" customWidth="1"/>
    <col min="4" max="4" width="0.7265625" style="187" customWidth="1"/>
    <col min="5" max="5" width="9.54296875" style="188" customWidth="1"/>
    <col min="6" max="6" width="0.7265625" style="188" customWidth="1"/>
    <col min="7" max="7" width="8.81640625" style="188" customWidth="1"/>
    <col min="8" max="8" width="0.7265625" style="188" customWidth="1"/>
    <col min="9" max="9" width="7.81640625" style="188" customWidth="1"/>
    <col min="10" max="10" width="0.7265625" style="188" customWidth="1"/>
    <col min="11" max="11" width="11.7265625" style="188" bestFit="1" customWidth="1"/>
    <col min="12" max="12" width="0.7265625" style="188" customWidth="1"/>
    <col min="13" max="13" width="13.81640625" style="188" customWidth="1"/>
    <col min="14" max="14" width="0.7265625" style="188" customWidth="1"/>
    <col min="15" max="15" width="16" style="188" bestFit="1" customWidth="1"/>
    <col min="16" max="16" width="0.7265625" style="188" customWidth="1"/>
    <col min="17" max="17" width="8.7265625" style="188" customWidth="1"/>
    <col min="18" max="18" width="0.7265625" style="188" customWidth="1"/>
    <col min="19" max="19" width="9.7265625" style="188" bestFit="1" customWidth="1"/>
    <col min="20" max="20" width="0.7265625" style="188" customWidth="1"/>
    <col min="21" max="21" width="8.54296875" style="188" customWidth="1"/>
    <col min="22" max="22" width="0.7265625" style="188" customWidth="1"/>
    <col min="23" max="23" width="9.453125" style="188" customWidth="1"/>
    <col min="24" max="24" width="0.7265625" style="188" customWidth="1"/>
    <col min="25" max="25" width="9.26953125" style="188" customWidth="1"/>
    <col min="26" max="26" width="0.7265625" style="188" customWidth="1"/>
    <col min="27" max="27" width="9.81640625" style="188" customWidth="1"/>
    <col min="28" max="159" width="16.54296875" style="187"/>
    <col min="160" max="160" width="1.54296875" style="187" customWidth="1"/>
    <col min="161" max="161" width="28.7265625" style="187" customWidth="1"/>
    <col min="162" max="162" width="6.1796875" style="187" customWidth="1"/>
    <col min="163" max="163" width="0.7265625" style="187" customWidth="1"/>
    <col min="164" max="164" width="11.26953125" style="187" customWidth="1"/>
    <col min="165" max="165" width="0.7265625" style="187" customWidth="1"/>
    <col min="166" max="166" width="12.7265625" style="187" bestFit="1" customWidth="1"/>
    <col min="167" max="167" width="0.7265625" style="187" customWidth="1"/>
    <col min="168" max="168" width="11.26953125" style="187" customWidth="1"/>
    <col min="169" max="169" width="0.7265625" style="187" customWidth="1"/>
    <col min="170" max="170" width="12.7265625" style="187" bestFit="1" customWidth="1"/>
    <col min="171" max="171" width="0.7265625" style="187" customWidth="1"/>
    <col min="172" max="172" width="13.26953125" style="187" customWidth="1"/>
    <col min="173" max="173" width="0.7265625" style="187" customWidth="1"/>
    <col min="174" max="174" width="17.26953125" style="187" bestFit="1" customWidth="1"/>
    <col min="175" max="175" width="0.7265625" style="187" customWidth="1"/>
    <col min="176" max="176" width="11.26953125" style="187" customWidth="1"/>
    <col min="177" max="177" width="0.7265625" style="187" customWidth="1"/>
    <col min="178" max="178" width="12.7265625" style="187" bestFit="1" customWidth="1"/>
    <col min="179" max="179" width="0.7265625" style="187" customWidth="1"/>
    <col min="180" max="180" width="12.7265625" style="187" customWidth="1"/>
    <col min="181" max="219" width="16.54296875" style="187" customWidth="1"/>
    <col min="220" max="415" width="16.54296875" style="187"/>
    <col min="416" max="416" width="1.54296875" style="187" customWidth="1"/>
    <col min="417" max="417" width="28.7265625" style="187" customWidth="1"/>
    <col min="418" max="418" width="6.1796875" style="187" customWidth="1"/>
    <col min="419" max="419" width="0.7265625" style="187" customWidth="1"/>
    <col min="420" max="420" width="11.26953125" style="187" customWidth="1"/>
    <col min="421" max="421" width="0.7265625" style="187" customWidth="1"/>
    <col min="422" max="422" width="12.7265625" style="187" bestFit="1" customWidth="1"/>
    <col min="423" max="423" width="0.7265625" style="187" customWidth="1"/>
    <col min="424" max="424" width="11.26953125" style="187" customWidth="1"/>
    <col min="425" max="425" width="0.7265625" style="187" customWidth="1"/>
    <col min="426" max="426" width="12.7265625" style="187" bestFit="1" customWidth="1"/>
    <col min="427" max="427" width="0.7265625" style="187" customWidth="1"/>
    <col min="428" max="428" width="13.26953125" style="187" customWidth="1"/>
    <col min="429" max="429" width="0.7265625" style="187" customWidth="1"/>
    <col min="430" max="430" width="17.26953125" style="187" bestFit="1" customWidth="1"/>
    <col min="431" max="431" width="0.7265625" style="187" customWidth="1"/>
    <col min="432" max="432" width="11.26953125" style="187" customWidth="1"/>
    <col min="433" max="433" width="0.7265625" style="187" customWidth="1"/>
    <col min="434" max="434" width="12.7265625" style="187" bestFit="1" customWidth="1"/>
    <col min="435" max="435" width="0.7265625" style="187" customWidth="1"/>
    <col min="436" max="436" width="12.7265625" style="187" customWidth="1"/>
    <col min="437" max="475" width="16.54296875" style="187" customWidth="1"/>
    <col min="476" max="671" width="16.54296875" style="187"/>
    <col min="672" max="672" width="1.54296875" style="187" customWidth="1"/>
    <col min="673" max="673" width="28.7265625" style="187" customWidth="1"/>
    <col min="674" max="674" width="6.1796875" style="187" customWidth="1"/>
    <col min="675" max="675" width="0.7265625" style="187" customWidth="1"/>
    <col min="676" max="676" width="11.26953125" style="187" customWidth="1"/>
    <col min="677" max="677" width="0.7265625" style="187" customWidth="1"/>
    <col min="678" max="678" width="12.7265625" style="187" bestFit="1" customWidth="1"/>
    <col min="679" max="679" width="0.7265625" style="187" customWidth="1"/>
    <col min="680" max="680" width="11.26953125" style="187" customWidth="1"/>
    <col min="681" max="681" width="0.7265625" style="187" customWidth="1"/>
    <col min="682" max="682" width="12.7265625" style="187" bestFit="1" customWidth="1"/>
    <col min="683" max="683" width="0.7265625" style="187" customWidth="1"/>
    <col min="684" max="684" width="13.26953125" style="187" customWidth="1"/>
    <col min="685" max="685" width="0.7265625" style="187" customWidth="1"/>
    <col min="686" max="686" width="17.26953125" style="187" bestFit="1" customWidth="1"/>
    <col min="687" max="687" width="0.7265625" style="187" customWidth="1"/>
    <col min="688" max="688" width="11.26953125" style="187" customWidth="1"/>
    <col min="689" max="689" width="0.7265625" style="187" customWidth="1"/>
    <col min="690" max="690" width="12.7265625" style="187" bestFit="1" customWidth="1"/>
    <col min="691" max="691" width="0.7265625" style="187" customWidth="1"/>
    <col min="692" max="692" width="12.7265625" style="187" customWidth="1"/>
    <col min="693" max="731" width="16.54296875" style="187" customWidth="1"/>
    <col min="732" max="927" width="16.54296875" style="187"/>
    <col min="928" max="928" width="1.54296875" style="187" customWidth="1"/>
    <col min="929" max="929" width="28.7265625" style="187" customWidth="1"/>
    <col min="930" max="930" width="6.1796875" style="187" customWidth="1"/>
    <col min="931" max="931" width="0.7265625" style="187" customWidth="1"/>
    <col min="932" max="932" width="11.26953125" style="187" customWidth="1"/>
    <col min="933" max="933" width="0.7265625" style="187" customWidth="1"/>
    <col min="934" max="934" width="12.7265625" style="187" bestFit="1" customWidth="1"/>
    <col min="935" max="935" width="0.7265625" style="187" customWidth="1"/>
    <col min="936" max="936" width="11.26953125" style="187" customWidth="1"/>
    <col min="937" max="937" width="0.7265625" style="187" customWidth="1"/>
    <col min="938" max="938" width="12.7265625" style="187" bestFit="1" customWidth="1"/>
    <col min="939" max="939" width="0.7265625" style="187" customWidth="1"/>
    <col min="940" max="940" width="13.26953125" style="187" customWidth="1"/>
    <col min="941" max="941" width="0.7265625" style="187" customWidth="1"/>
    <col min="942" max="942" width="17.26953125" style="187" bestFit="1" customWidth="1"/>
    <col min="943" max="943" width="0.7265625" style="187" customWidth="1"/>
    <col min="944" max="944" width="11.26953125" style="187" customWidth="1"/>
    <col min="945" max="945" width="0.7265625" style="187" customWidth="1"/>
    <col min="946" max="946" width="12.7265625" style="187" bestFit="1" customWidth="1"/>
    <col min="947" max="947" width="0.7265625" style="187" customWidth="1"/>
    <col min="948" max="948" width="12.7265625" style="187" customWidth="1"/>
    <col min="949" max="987" width="16.54296875" style="187" customWidth="1"/>
    <col min="988" max="1183" width="16.54296875" style="187"/>
    <col min="1184" max="1184" width="1.54296875" style="187" customWidth="1"/>
    <col min="1185" max="1185" width="28.7265625" style="187" customWidth="1"/>
    <col min="1186" max="1186" width="6.1796875" style="187" customWidth="1"/>
    <col min="1187" max="1187" width="0.7265625" style="187" customWidth="1"/>
    <col min="1188" max="1188" width="11.26953125" style="187" customWidth="1"/>
    <col min="1189" max="1189" width="0.7265625" style="187" customWidth="1"/>
    <col min="1190" max="1190" width="12.7265625" style="187" bestFit="1" customWidth="1"/>
    <col min="1191" max="1191" width="0.7265625" style="187" customWidth="1"/>
    <col min="1192" max="1192" width="11.26953125" style="187" customWidth="1"/>
    <col min="1193" max="1193" width="0.7265625" style="187" customWidth="1"/>
    <col min="1194" max="1194" width="12.7265625" style="187" bestFit="1" customWidth="1"/>
    <col min="1195" max="1195" width="0.7265625" style="187" customWidth="1"/>
    <col min="1196" max="1196" width="13.26953125" style="187" customWidth="1"/>
    <col min="1197" max="1197" width="0.7265625" style="187" customWidth="1"/>
    <col min="1198" max="1198" width="17.26953125" style="187" bestFit="1" customWidth="1"/>
    <col min="1199" max="1199" width="0.7265625" style="187" customWidth="1"/>
    <col min="1200" max="1200" width="11.26953125" style="187" customWidth="1"/>
    <col min="1201" max="1201" width="0.7265625" style="187" customWidth="1"/>
    <col min="1202" max="1202" width="12.7265625" style="187" bestFit="1" customWidth="1"/>
    <col min="1203" max="1203" width="0.7265625" style="187" customWidth="1"/>
    <col min="1204" max="1204" width="12.7265625" style="187" customWidth="1"/>
    <col min="1205" max="1243" width="16.54296875" style="187" customWidth="1"/>
    <col min="1244" max="1439" width="16.54296875" style="187"/>
    <col min="1440" max="1440" width="1.54296875" style="187" customWidth="1"/>
    <col min="1441" max="1441" width="28.7265625" style="187" customWidth="1"/>
    <col min="1442" max="1442" width="6.1796875" style="187" customWidth="1"/>
    <col min="1443" max="1443" width="0.7265625" style="187" customWidth="1"/>
    <col min="1444" max="1444" width="11.26953125" style="187" customWidth="1"/>
    <col min="1445" max="1445" width="0.7265625" style="187" customWidth="1"/>
    <col min="1446" max="1446" width="12.7265625" style="187" bestFit="1" customWidth="1"/>
    <col min="1447" max="1447" width="0.7265625" style="187" customWidth="1"/>
    <col min="1448" max="1448" width="11.26953125" style="187" customWidth="1"/>
    <col min="1449" max="1449" width="0.7265625" style="187" customWidth="1"/>
    <col min="1450" max="1450" width="12.7265625" style="187" bestFit="1" customWidth="1"/>
    <col min="1451" max="1451" width="0.7265625" style="187" customWidth="1"/>
    <col min="1452" max="1452" width="13.26953125" style="187" customWidth="1"/>
    <col min="1453" max="1453" width="0.7265625" style="187" customWidth="1"/>
    <col min="1454" max="1454" width="17.26953125" style="187" bestFit="1" customWidth="1"/>
    <col min="1455" max="1455" width="0.7265625" style="187" customWidth="1"/>
    <col min="1456" max="1456" width="11.26953125" style="187" customWidth="1"/>
    <col min="1457" max="1457" width="0.7265625" style="187" customWidth="1"/>
    <col min="1458" max="1458" width="12.7265625" style="187" bestFit="1" customWidth="1"/>
    <col min="1459" max="1459" width="0.7265625" style="187" customWidth="1"/>
    <col min="1460" max="1460" width="12.7265625" style="187" customWidth="1"/>
    <col min="1461" max="1499" width="16.54296875" style="187" customWidth="1"/>
    <col min="1500" max="1695" width="16.54296875" style="187"/>
    <col min="1696" max="1696" width="1.54296875" style="187" customWidth="1"/>
    <col min="1697" max="1697" width="28.7265625" style="187" customWidth="1"/>
    <col min="1698" max="1698" width="6.1796875" style="187" customWidth="1"/>
    <col min="1699" max="1699" width="0.7265625" style="187" customWidth="1"/>
    <col min="1700" max="1700" width="11.26953125" style="187" customWidth="1"/>
    <col min="1701" max="1701" width="0.7265625" style="187" customWidth="1"/>
    <col min="1702" max="1702" width="12.7265625" style="187" bestFit="1" customWidth="1"/>
    <col min="1703" max="1703" width="0.7265625" style="187" customWidth="1"/>
    <col min="1704" max="1704" width="11.26953125" style="187" customWidth="1"/>
    <col min="1705" max="1705" width="0.7265625" style="187" customWidth="1"/>
    <col min="1706" max="1706" width="12.7265625" style="187" bestFit="1" customWidth="1"/>
    <col min="1707" max="1707" width="0.7265625" style="187" customWidth="1"/>
    <col min="1708" max="1708" width="13.26953125" style="187" customWidth="1"/>
    <col min="1709" max="1709" width="0.7265625" style="187" customWidth="1"/>
    <col min="1710" max="1710" width="17.26953125" style="187" bestFit="1" customWidth="1"/>
    <col min="1711" max="1711" width="0.7265625" style="187" customWidth="1"/>
    <col min="1712" max="1712" width="11.26953125" style="187" customWidth="1"/>
    <col min="1713" max="1713" width="0.7265625" style="187" customWidth="1"/>
    <col min="1714" max="1714" width="12.7265625" style="187" bestFit="1" customWidth="1"/>
    <col min="1715" max="1715" width="0.7265625" style="187" customWidth="1"/>
    <col min="1716" max="1716" width="12.7265625" style="187" customWidth="1"/>
    <col min="1717" max="1755" width="16.54296875" style="187" customWidth="1"/>
    <col min="1756" max="1951" width="16.54296875" style="187"/>
    <col min="1952" max="1952" width="1.54296875" style="187" customWidth="1"/>
    <col min="1953" max="1953" width="28.7265625" style="187" customWidth="1"/>
    <col min="1954" max="1954" width="6.1796875" style="187" customWidth="1"/>
    <col min="1955" max="1955" width="0.7265625" style="187" customWidth="1"/>
    <col min="1956" max="1956" width="11.26953125" style="187" customWidth="1"/>
    <col min="1957" max="1957" width="0.7265625" style="187" customWidth="1"/>
    <col min="1958" max="1958" width="12.7265625" style="187" bestFit="1" customWidth="1"/>
    <col min="1959" max="1959" width="0.7265625" style="187" customWidth="1"/>
    <col min="1960" max="1960" width="11.26953125" style="187" customWidth="1"/>
    <col min="1961" max="1961" width="0.7265625" style="187" customWidth="1"/>
    <col min="1962" max="1962" width="12.7265625" style="187" bestFit="1" customWidth="1"/>
    <col min="1963" max="1963" width="0.7265625" style="187" customWidth="1"/>
    <col min="1964" max="1964" width="13.26953125" style="187" customWidth="1"/>
    <col min="1965" max="1965" width="0.7265625" style="187" customWidth="1"/>
    <col min="1966" max="1966" width="17.26953125" style="187" bestFit="1" customWidth="1"/>
    <col min="1967" max="1967" width="0.7265625" style="187" customWidth="1"/>
    <col min="1968" max="1968" width="11.26953125" style="187" customWidth="1"/>
    <col min="1969" max="1969" width="0.7265625" style="187" customWidth="1"/>
    <col min="1970" max="1970" width="12.7265625" style="187" bestFit="1" customWidth="1"/>
    <col min="1971" max="1971" width="0.7265625" style="187" customWidth="1"/>
    <col min="1972" max="1972" width="12.7265625" style="187" customWidth="1"/>
    <col min="1973" max="2011" width="16.54296875" style="187" customWidth="1"/>
    <col min="2012" max="2207" width="16.54296875" style="187"/>
    <col min="2208" max="2208" width="1.54296875" style="187" customWidth="1"/>
    <col min="2209" max="2209" width="28.7265625" style="187" customWidth="1"/>
    <col min="2210" max="2210" width="6.1796875" style="187" customWidth="1"/>
    <col min="2211" max="2211" width="0.7265625" style="187" customWidth="1"/>
    <col min="2212" max="2212" width="11.26953125" style="187" customWidth="1"/>
    <col min="2213" max="2213" width="0.7265625" style="187" customWidth="1"/>
    <col min="2214" max="2214" width="12.7265625" style="187" bestFit="1" customWidth="1"/>
    <col min="2215" max="2215" width="0.7265625" style="187" customWidth="1"/>
    <col min="2216" max="2216" width="11.26953125" style="187" customWidth="1"/>
    <col min="2217" max="2217" width="0.7265625" style="187" customWidth="1"/>
    <col min="2218" max="2218" width="12.7265625" style="187" bestFit="1" customWidth="1"/>
    <col min="2219" max="2219" width="0.7265625" style="187" customWidth="1"/>
    <col min="2220" max="2220" width="13.26953125" style="187" customWidth="1"/>
    <col min="2221" max="2221" width="0.7265625" style="187" customWidth="1"/>
    <col min="2222" max="2222" width="17.26953125" style="187" bestFit="1" customWidth="1"/>
    <col min="2223" max="2223" width="0.7265625" style="187" customWidth="1"/>
    <col min="2224" max="2224" width="11.26953125" style="187" customWidth="1"/>
    <col min="2225" max="2225" width="0.7265625" style="187" customWidth="1"/>
    <col min="2226" max="2226" width="12.7265625" style="187" bestFit="1" customWidth="1"/>
    <col min="2227" max="2227" width="0.7265625" style="187" customWidth="1"/>
    <col min="2228" max="2228" width="12.7265625" style="187" customWidth="1"/>
    <col min="2229" max="2267" width="16.54296875" style="187" customWidth="1"/>
    <col min="2268" max="2463" width="16.54296875" style="187"/>
    <col min="2464" max="2464" width="1.54296875" style="187" customWidth="1"/>
    <col min="2465" max="2465" width="28.7265625" style="187" customWidth="1"/>
    <col min="2466" max="2466" width="6.1796875" style="187" customWidth="1"/>
    <col min="2467" max="2467" width="0.7265625" style="187" customWidth="1"/>
    <col min="2468" max="2468" width="11.26953125" style="187" customWidth="1"/>
    <col min="2469" max="2469" width="0.7265625" style="187" customWidth="1"/>
    <col min="2470" max="2470" width="12.7265625" style="187" bestFit="1" customWidth="1"/>
    <col min="2471" max="2471" width="0.7265625" style="187" customWidth="1"/>
    <col min="2472" max="2472" width="11.26953125" style="187" customWidth="1"/>
    <col min="2473" max="2473" width="0.7265625" style="187" customWidth="1"/>
    <col min="2474" max="2474" width="12.7265625" style="187" bestFit="1" customWidth="1"/>
    <col min="2475" max="2475" width="0.7265625" style="187" customWidth="1"/>
    <col min="2476" max="2476" width="13.26953125" style="187" customWidth="1"/>
    <col min="2477" max="2477" width="0.7265625" style="187" customWidth="1"/>
    <col min="2478" max="2478" width="17.26953125" style="187" bestFit="1" customWidth="1"/>
    <col min="2479" max="2479" width="0.7265625" style="187" customWidth="1"/>
    <col min="2480" max="2480" width="11.26953125" style="187" customWidth="1"/>
    <col min="2481" max="2481" width="0.7265625" style="187" customWidth="1"/>
    <col min="2482" max="2482" width="12.7265625" style="187" bestFit="1" customWidth="1"/>
    <col min="2483" max="2483" width="0.7265625" style="187" customWidth="1"/>
    <col min="2484" max="2484" width="12.7265625" style="187" customWidth="1"/>
    <col min="2485" max="2523" width="16.54296875" style="187" customWidth="1"/>
    <col min="2524" max="2719" width="16.54296875" style="187"/>
    <col min="2720" max="2720" width="1.54296875" style="187" customWidth="1"/>
    <col min="2721" max="2721" width="28.7265625" style="187" customWidth="1"/>
    <col min="2722" max="2722" width="6.1796875" style="187" customWidth="1"/>
    <col min="2723" max="2723" width="0.7265625" style="187" customWidth="1"/>
    <col min="2724" max="2724" width="11.26953125" style="187" customWidth="1"/>
    <col min="2725" max="2725" width="0.7265625" style="187" customWidth="1"/>
    <col min="2726" max="2726" width="12.7265625" style="187" bestFit="1" customWidth="1"/>
    <col min="2727" max="2727" width="0.7265625" style="187" customWidth="1"/>
    <col min="2728" max="2728" width="11.26953125" style="187" customWidth="1"/>
    <col min="2729" max="2729" width="0.7265625" style="187" customWidth="1"/>
    <col min="2730" max="2730" width="12.7265625" style="187" bestFit="1" customWidth="1"/>
    <col min="2731" max="2731" width="0.7265625" style="187" customWidth="1"/>
    <col min="2732" max="2732" width="13.26953125" style="187" customWidth="1"/>
    <col min="2733" max="2733" width="0.7265625" style="187" customWidth="1"/>
    <col min="2734" max="2734" width="17.26953125" style="187" bestFit="1" customWidth="1"/>
    <col min="2735" max="2735" width="0.7265625" style="187" customWidth="1"/>
    <col min="2736" max="2736" width="11.26953125" style="187" customWidth="1"/>
    <col min="2737" max="2737" width="0.7265625" style="187" customWidth="1"/>
    <col min="2738" max="2738" width="12.7265625" style="187" bestFit="1" customWidth="1"/>
    <col min="2739" max="2739" width="0.7265625" style="187" customWidth="1"/>
    <col min="2740" max="2740" width="12.7265625" style="187" customWidth="1"/>
    <col min="2741" max="2779" width="16.54296875" style="187" customWidth="1"/>
    <col min="2780" max="2975" width="16.54296875" style="187"/>
    <col min="2976" max="2976" width="1.54296875" style="187" customWidth="1"/>
    <col min="2977" max="2977" width="28.7265625" style="187" customWidth="1"/>
    <col min="2978" max="2978" width="6.1796875" style="187" customWidth="1"/>
    <col min="2979" max="2979" width="0.7265625" style="187" customWidth="1"/>
    <col min="2980" max="2980" width="11.26953125" style="187" customWidth="1"/>
    <col min="2981" max="2981" width="0.7265625" style="187" customWidth="1"/>
    <col min="2982" max="2982" width="12.7265625" style="187" bestFit="1" customWidth="1"/>
    <col min="2983" max="2983" width="0.7265625" style="187" customWidth="1"/>
    <col min="2984" max="2984" width="11.26953125" style="187" customWidth="1"/>
    <col min="2985" max="2985" width="0.7265625" style="187" customWidth="1"/>
    <col min="2986" max="2986" width="12.7265625" style="187" bestFit="1" customWidth="1"/>
    <col min="2987" max="2987" width="0.7265625" style="187" customWidth="1"/>
    <col min="2988" max="2988" width="13.26953125" style="187" customWidth="1"/>
    <col min="2989" max="2989" width="0.7265625" style="187" customWidth="1"/>
    <col min="2990" max="2990" width="17.26953125" style="187" bestFit="1" customWidth="1"/>
    <col min="2991" max="2991" width="0.7265625" style="187" customWidth="1"/>
    <col min="2992" max="2992" width="11.26953125" style="187" customWidth="1"/>
    <col min="2993" max="2993" width="0.7265625" style="187" customWidth="1"/>
    <col min="2994" max="2994" width="12.7265625" style="187" bestFit="1" customWidth="1"/>
    <col min="2995" max="2995" width="0.7265625" style="187" customWidth="1"/>
    <col min="2996" max="2996" width="12.7265625" style="187" customWidth="1"/>
    <col min="2997" max="3035" width="16.54296875" style="187" customWidth="1"/>
    <col min="3036" max="3231" width="16.54296875" style="187"/>
    <col min="3232" max="3232" width="1.54296875" style="187" customWidth="1"/>
    <col min="3233" max="3233" width="28.7265625" style="187" customWidth="1"/>
    <col min="3234" max="3234" width="6.1796875" style="187" customWidth="1"/>
    <col min="3235" max="3235" width="0.7265625" style="187" customWidth="1"/>
    <col min="3236" max="3236" width="11.26953125" style="187" customWidth="1"/>
    <col min="3237" max="3237" width="0.7265625" style="187" customWidth="1"/>
    <col min="3238" max="3238" width="12.7265625" style="187" bestFit="1" customWidth="1"/>
    <col min="3239" max="3239" width="0.7265625" style="187" customWidth="1"/>
    <col min="3240" max="3240" width="11.26953125" style="187" customWidth="1"/>
    <col min="3241" max="3241" width="0.7265625" style="187" customWidth="1"/>
    <col min="3242" max="3242" width="12.7265625" style="187" bestFit="1" customWidth="1"/>
    <col min="3243" max="3243" width="0.7265625" style="187" customWidth="1"/>
    <col min="3244" max="3244" width="13.26953125" style="187" customWidth="1"/>
    <col min="3245" max="3245" width="0.7265625" style="187" customWidth="1"/>
    <col min="3246" max="3246" width="17.26953125" style="187" bestFit="1" customWidth="1"/>
    <col min="3247" max="3247" width="0.7265625" style="187" customWidth="1"/>
    <col min="3248" max="3248" width="11.26953125" style="187" customWidth="1"/>
    <col min="3249" max="3249" width="0.7265625" style="187" customWidth="1"/>
    <col min="3250" max="3250" width="12.7265625" style="187" bestFit="1" customWidth="1"/>
    <col min="3251" max="3251" width="0.7265625" style="187" customWidth="1"/>
    <col min="3252" max="3252" width="12.7265625" style="187" customWidth="1"/>
    <col min="3253" max="3291" width="16.54296875" style="187" customWidth="1"/>
    <col min="3292" max="3487" width="16.54296875" style="187"/>
    <col min="3488" max="3488" width="1.54296875" style="187" customWidth="1"/>
    <col min="3489" max="3489" width="28.7265625" style="187" customWidth="1"/>
    <col min="3490" max="3490" width="6.1796875" style="187" customWidth="1"/>
    <col min="3491" max="3491" width="0.7265625" style="187" customWidth="1"/>
    <col min="3492" max="3492" width="11.26953125" style="187" customWidth="1"/>
    <col min="3493" max="3493" width="0.7265625" style="187" customWidth="1"/>
    <col min="3494" max="3494" width="12.7265625" style="187" bestFit="1" customWidth="1"/>
    <col min="3495" max="3495" width="0.7265625" style="187" customWidth="1"/>
    <col min="3496" max="3496" width="11.26953125" style="187" customWidth="1"/>
    <col min="3497" max="3497" width="0.7265625" style="187" customWidth="1"/>
    <col min="3498" max="3498" width="12.7265625" style="187" bestFit="1" customWidth="1"/>
    <col min="3499" max="3499" width="0.7265625" style="187" customWidth="1"/>
    <col min="3500" max="3500" width="13.26953125" style="187" customWidth="1"/>
    <col min="3501" max="3501" width="0.7265625" style="187" customWidth="1"/>
    <col min="3502" max="3502" width="17.26953125" style="187" bestFit="1" customWidth="1"/>
    <col min="3503" max="3503" width="0.7265625" style="187" customWidth="1"/>
    <col min="3504" max="3504" width="11.26953125" style="187" customWidth="1"/>
    <col min="3505" max="3505" width="0.7265625" style="187" customWidth="1"/>
    <col min="3506" max="3506" width="12.7265625" style="187" bestFit="1" customWidth="1"/>
    <col min="3507" max="3507" width="0.7265625" style="187" customWidth="1"/>
    <col min="3508" max="3508" width="12.7265625" style="187" customWidth="1"/>
    <col min="3509" max="3547" width="16.54296875" style="187" customWidth="1"/>
    <col min="3548" max="3743" width="16.54296875" style="187"/>
    <col min="3744" max="3744" width="1.54296875" style="187" customWidth="1"/>
    <col min="3745" max="3745" width="28.7265625" style="187" customWidth="1"/>
    <col min="3746" max="3746" width="6.1796875" style="187" customWidth="1"/>
    <col min="3747" max="3747" width="0.7265625" style="187" customWidth="1"/>
    <col min="3748" max="3748" width="11.26953125" style="187" customWidth="1"/>
    <col min="3749" max="3749" width="0.7265625" style="187" customWidth="1"/>
    <col min="3750" max="3750" width="12.7265625" style="187" bestFit="1" customWidth="1"/>
    <col min="3751" max="3751" width="0.7265625" style="187" customWidth="1"/>
    <col min="3752" max="3752" width="11.26953125" style="187" customWidth="1"/>
    <col min="3753" max="3753" width="0.7265625" style="187" customWidth="1"/>
    <col min="3754" max="3754" width="12.7265625" style="187" bestFit="1" customWidth="1"/>
    <col min="3755" max="3755" width="0.7265625" style="187" customWidth="1"/>
    <col min="3756" max="3756" width="13.26953125" style="187" customWidth="1"/>
    <col min="3757" max="3757" width="0.7265625" style="187" customWidth="1"/>
    <col min="3758" max="3758" width="17.26953125" style="187" bestFit="1" customWidth="1"/>
    <col min="3759" max="3759" width="0.7265625" style="187" customWidth="1"/>
    <col min="3760" max="3760" width="11.26953125" style="187" customWidth="1"/>
    <col min="3761" max="3761" width="0.7265625" style="187" customWidth="1"/>
    <col min="3762" max="3762" width="12.7265625" style="187" bestFit="1" customWidth="1"/>
    <col min="3763" max="3763" width="0.7265625" style="187" customWidth="1"/>
    <col min="3764" max="3764" width="12.7265625" style="187" customWidth="1"/>
    <col min="3765" max="3803" width="16.54296875" style="187" customWidth="1"/>
    <col min="3804" max="3999" width="16.54296875" style="187"/>
    <col min="4000" max="4000" width="1.54296875" style="187" customWidth="1"/>
    <col min="4001" max="4001" width="28.7265625" style="187" customWidth="1"/>
    <col min="4002" max="4002" width="6.1796875" style="187" customWidth="1"/>
    <col min="4003" max="4003" width="0.7265625" style="187" customWidth="1"/>
    <col min="4004" max="4004" width="11.26953125" style="187" customWidth="1"/>
    <col min="4005" max="4005" width="0.7265625" style="187" customWidth="1"/>
    <col min="4006" max="4006" width="12.7265625" style="187" bestFit="1" customWidth="1"/>
    <col min="4007" max="4007" width="0.7265625" style="187" customWidth="1"/>
    <col min="4008" max="4008" width="11.26953125" style="187" customWidth="1"/>
    <col min="4009" max="4009" width="0.7265625" style="187" customWidth="1"/>
    <col min="4010" max="4010" width="12.7265625" style="187" bestFit="1" customWidth="1"/>
    <col min="4011" max="4011" width="0.7265625" style="187" customWidth="1"/>
    <col min="4012" max="4012" width="13.26953125" style="187" customWidth="1"/>
    <col min="4013" max="4013" width="0.7265625" style="187" customWidth="1"/>
    <col min="4014" max="4014" width="17.26953125" style="187" bestFit="1" customWidth="1"/>
    <col min="4015" max="4015" width="0.7265625" style="187" customWidth="1"/>
    <col min="4016" max="4016" width="11.26953125" style="187" customWidth="1"/>
    <col min="4017" max="4017" width="0.7265625" style="187" customWidth="1"/>
    <col min="4018" max="4018" width="12.7265625" style="187" bestFit="1" customWidth="1"/>
    <col min="4019" max="4019" width="0.7265625" style="187" customWidth="1"/>
    <col min="4020" max="4020" width="12.7265625" style="187" customWidth="1"/>
    <col min="4021" max="4059" width="16.54296875" style="187" customWidth="1"/>
    <col min="4060" max="4255" width="16.54296875" style="187"/>
    <col min="4256" max="4256" width="1.54296875" style="187" customWidth="1"/>
    <col min="4257" max="4257" width="28.7265625" style="187" customWidth="1"/>
    <col min="4258" max="4258" width="6.1796875" style="187" customWidth="1"/>
    <col min="4259" max="4259" width="0.7265625" style="187" customWidth="1"/>
    <col min="4260" max="4260" width="11.26953125" style="187" customWidth="1"/>
    <col min="4261" max="4261" width="0.7265625" style="187" customWidth="1"/>
    <col min="4262" max="4262" width="12.7265625" style="187" bestFit="1" customWidth="1"/>
    <col min="4263" max="4263" width="0.7265625" style="187" customWidth="1"/>
    <col min="4264" max="4264" width="11.26953125" style="187" customWidth="1"/>
    <col min="4265" max="4265" width="0.7265625" style="187" customWidth="1"/>
    <col min="4266" max="4266" width="12.7265625" style="187" bestFit="1" customWidth="1"/>
    <col min="4267" max="4267" width="0.7265625" style="187" customWidth="1"/>
    <col min="4268" max="4268" width="13.26953125" style="187" customWidth="1"/>
    <col min="4269" max="4269" width="0.7265625" style="187" customWidth="1"/>
    <col min="4270" max="4270" width="17.26953125" style="187" bestFit="1" customWidth="1"/>
    <col min="4271" max="4271" width="0.7265625" style="187" customWidth="1"/>
    <col min="4272" max="4272" width="11.26953125" style="187" customWidth="1"/>
    <col min="4273" max="4273" width="0.7265625" style="187" customWidth="1"/>
    <col min="4274" max="4274" width="12.7265625" style="187" bestFit="1" customWidth="1"/>
    <col min="4275" max="4275" width="0.7265625" style="187" customWidth="1"/>
    <col min="4276" max="4276" width="12.7265625" style="187" customWidth="1"/>
    <col min="4277" max="4315" width="16.54296875" style="187" customWidth="1"/>
    <col min="4316" max="4511" width="16.54296875" style="187"/>
    <col min="4512" max="4512" width="1.54296875" style="187" customWidth="1"/>
    <col min="4513" max="4513" width="28.7265625" style="187" customWidth="1"/>
    <col min="4514" max="4514" width="6.1796875" style="187" customWidth="1"/>
    <col min="4515" max="4515" width="0.7265625" style="187" customWidth="1"/>
    <col min="4516" max="4516" width="11.26953125" style="187" customWidth="1"/>
    <col min="4517" max="4517" width="0.7265625" style="187" customWidth="1"/>
    <col min="4518" max="4518" width="12.7265625" style="187" bestFit="1" customWidth="1"/>
    <col min="4519" max="4519" width="0.7265625" style="187" customWidth="1"/>
    <col min="4520" max="4520" width="11.26953125" style="187" customWidth="1"/>
    <col min="4521" max="4521" width="0.7265625" style="187" customWidth="1"/>
    <col min="4522" max="4522" width="12.7265625" style="187" bestFit="1" customWidth="1"/>
    <col min="4523" max="4523" width="0.7265625" style="187" customWidth="1"/>
    <col min="4524" max="4524" width="13.26953125" style="187" customWidth="1"/>
    <col min="4525" max="4525" width="0.7265625" style="187" customWidth="1"/>
    <col min="4526" max="4526" width="17.26953125" style="187" bestFit="1" customWidth="1"/>
    <col min="4527" max="4527" width="0.7265625" style="187" customWidth="1"/>
    <col min="4528" max="4528" width="11.26953125" style="187" customWidth="1"/>
    <col min="4529" max="4529" width="0.7265625" style="187" customWidth="1"/>
    <col min="4530" max="4530" width="12.7265625" style="187" bestFit="1" customWidth="1"/>
    <col min="4531" max="4531" width="0.7265625" style="187" customWidth="1"/>
    <col min="4532" max="4532" width="12.7265625" style="187" customWidth="1"/>
    <col min="4533" max="4571" width="16.54296875" style="187" customWidth="1"/>
    <col min="4572" max="4767" width="16.54296875" style="187"/>
    <col min="4768" max="4768" width="1.54296875" style="187" customWidth="1"/>
    <col min="4769" max="4769" width="28.7265625" style="187" customWidth="1"/>
    <col min="4770" max="4770" width="6.1796875" style="187" customWidth="1"/>
    <col min="4771" max="4771" width="0.7265625" style="187" customWidth="1"/>
    <col min="4772" max="4772" width="11.26953125" style="187" customWidth="1"/>
    <col min="4773" max="4773" width="0.7265625" style="187" customWidth="1"/>
    <col min="4774" max="4774" width="12.7265625" style="187" bestFit="1" customWidth="1"/>
    <col min="4775" max="4775" width="0.7265625" style="187" customWidth="1"/>
    <col min="4776" max="4776" width="11.26953125" style="187" customWidth="1"/>
    <col min="4777" max="4777" width="0.7265625" style="187" customWidth="1"/>
    <col min="4778" max="4778" width="12.7265625" style="187" bestFit="1" customWidth="1"/>
    <col min="4779" max="4779" width="0.7265625" style="187" customWidth="1"/>
    <col min="4780" max="4780" width="13.26953125" style="187" customWidth="1"/>
    <col min="4781" max="4781" width="0.7265625" style="187" customWidth="1"/>
    <col min="4782" max="4782" width="17.26953125" style="187" bestFit="1" customWidth="1"/>
    <col min="4783" max="4783" width="0.7265625" style="187" customWidth="1"/>
    <col min="4784" max="4784" width="11.26953125" style="187" customWidth="1"/>
    <col min="4785" max="4785" width="0.7265625" style="187" customWidth="1"/>
    <col min="4786" max="4786" width="12.7265625" style="187" bestFit="1" customWidth="1"/>
    <col min="4787" max="4787" width="0.7265625" style="187" customWidth="1"/>
    <col min="4788" max="4788" width="12.7265625" style="187" customWidth="1"/>
    <col min="4789" max="4827" width="16.54296875" style="187" customWidth="1"/>
    <col min="4828" max="5023" width="16.54296875" style="187"/>
    <col min="5024" max="5024" width="1.54296875" style="187" customWidth="1"/>
    <col min="5025" max="5025" width="28.7265625" style="187" customWidth="1"/>
    <col min="5026" max="5026" width="6.1796875" style="187" customWidth="1"/>
    <col min="5027" max="5027" width="0.7265625" style="187" customWidth="1"/>
    <col min="5028" max="5028" width="11.26953125" style="187" customWidth="1"/>
    <col min="5029" max="5029" width="0.7265625" style="187" customWidth="1"/>
    <col min="5030" max="5030" width="12.7265625" style="187" bestFit="1" customWidth="1"/>
    <col min="5031" max="5031" width="0.7265625" style="187" customWidth="1"/>
    <col min="5032" max="5032" width="11.26953125" style="187" customWidth="1"/>
    <col min="5033" max="5033" width="0.7265625" style="187" customWidth="1"/>
    <col min="5034" max="5034" width="12.7265625" style="187" bestFit="1" customWidth="1"/>
    <col min="5035" max="5035" width="0.7265625" style="187" customWidth="1"/>
    <col min="5036" max="5036" width="13.26953125" style="187" customWidth="1"/>
    <col min="5037" max="5037" width="0.7265625" style="187" customWidth="1"/>
    <col min="5038" max="5038" width="17.26953125" style="187" bestFit="1" customWidth="1"/>
    <col min="5039" max="5039" width="0.7265625" style="187" customWidth="1"/>
    <col min="5040" max="5040" width="11.26953125" style="187" customWidth="1"/>
    <col min="5041" max="5041" width="0.7265625" style="187" customWidth="1"/>
    <col min="5042" max="5042" width="12.7265625" style="187" bestFit="1" customWidth="1"/>
    <col min="5043" max="5043" width="0.7265625" style="187" customWidth="1"/>
    <col min="5044" max="5044" width="12.7265625" style="187" customWidth="1"/>
    <col min="5045" max="5083" width="16.54296875" style="187" customWidth="1"/>
    <col min="5084" max="5279" width="16.54296875" style="187"/>
    <col min="5280" max="5280" width="1.54296875" style="187" customWidth="1"/>
    <col min="5281" max="5281" width="28.7265625" style="187" customWidth="1"/>
    <col min="5282" max="5282" width="6.1796875" style="187" customWidth="1"/>
    <col min="5283" max="5283" width="0.7265625" style="187" customWidth="1"/>
    <col min="5284" max="5284" width="11.26953125" style="187" customWidth="1"/>
    <col min="5285" max="5285" width="0.7265625" style="187" customWidth="1"/>
    <col min="5286" max="5286" width="12.7265625" style="187" bestFit="1" customWidth="1"/>
    <col min="5287" max="5287" width="0.7265625" style="187" customWidth="1"/>
    <col min="5288" max="5288" width="11.26953125" style="187" customWidth="1"/>
    <col min="5289" max="5289" width="0.7265625" style="187" customWidth="1"/>
    <col min="5290" max="5290" width="12.7265625" style="187" bestFit="1" customWidth="1"/>
    <col min="5291" max="5291" width="0.7265625" style="187" customWidth="1"/>
    <col min="5292" max="5292" width="13.26953125" style="187" customWidth="1"/>
    <col min="5293" max="5293" width="0.7265625" style="187" customWidth="1"/>
    <col min="5294" max="5294" width="17.26953125" style="187" bestFit="1" customWidth="1"/>
    <col min="5295" max="5295" width="0.7265625" style="187" customWidth="1"/>
    <col min="5296" max="5296" width="11.26953125" style="187" customWidth="1"/>
    <col min="5297" max="5297" width="0.7265625" style="187" customWidth="1"/>
    <col min="5298" max="5298" width="12.7265625" style="187" bestFit="1" customWidth="1"/>
    <col min="5299" max="5299" width="0.7265625" style="187" customWidth="1"/>
    <col min="5300" max="5300" width="12.7265625" style="187" customWidth="1"/>
    <col min="5301" max="5339" width="16.54296875" style="187" customWidth="1"/>
    <col min="5340" max="5535" width="16.54296875" style="187"/>
    <col min="5536" max="5536" width="1.54296875" style="187" customWidth="1"/>
    <col min="5537" max="5537" width="28.7265625" style="187" customWidth="1"/>
    <col min="5538" max="5538" width="6.1796875" style="187" customWidth="1"/>
    <col min="5539" max="5539" width="0.7265625" style="187" customWidth="1"/>
    <col min="5540" max="5540" width="11.26953125" style="187" customWidth="1"/>
    <col min="5541" max="5541" width="0.7265625" style="187" customWidth="1"/>
    <col min="5542" max="5542" width="12.7265625" style="187" bestFit="1" customWidth="1"/>
    <col min="5543" max="5543" width="0.7265625" style="187" customWidth="1"/>
    <col min="5544" max="5544" width="11.26953125" style="187" customWidth="1"/>
    <col min="5545" max="5545" width="0.7265625" style="187" customWidth="1"/>
    <col min="5546" max="5546" width="12.7265625" style="187" bestFit="1" customWidth="1"/>
    <col min="5547" max="5547" width="0.7265625" style="187" customWidth="1"/>
    <col min="5548" max="5548" width="13.26953125" style="187" customWidth="1"/>
    <col min="5549" max="5549" width="0.7265625" style="187" customWidth="1"/>
    <col min="5550" max="5550" width="17.26953125" style="187" bestFit="1" customWidth="1"/>
    <col min="5551" max="5551" width="0.7265625" style="187" customWidth="1"/>
    <col min="5552" max="5552" width="11.26953125" style="187" customWidth="1"/>
    <col min="5553" max="5553" width="0.7265625" style="187" customWidth="1"/>
    <col min="5554" max="5554" width="12.7265625" style="187" bestFit="1" customWidth="1"/>
    <col min="5555" max="5555" width="0.7265625" style="187" customWidth="1"/>
    <col min="5556" max="5556" width="12.7265625" style="187" customWidth="1"/>
    <col min="5557" max="5595" width="16.54296875" style="187" customWidth="1"/>
    <col min="5596" max="5791" width="16.54296875" style="187"/>
    <col min="5792" max="5792" width="1.54296875" style="187" customWidth="1"/>
    <col min="5793" max="5793" width="28.7265625" style="187" customWidth="1"/>
    <col min="5794" max="5794" width="6.1796875" style="187" customWidth="1"/>
    <col min="5795" max="5795" width="0.7265625" style="187" customWidth="1"/>
    <col min="5796" max="5796" width="11.26953125" style="187" customWidth="1"/>
    <col min="5797" max="5797" width="0.7265625" style="187" customWidth="1"/>
    <col min="5798" max="5798" width="12.7265625" style="187" bestFit="1" customWidth="1"/>
    <col min="5799" max="5799" width="0.7265625" style="187" customWidth="1"/>
    <col min="5800" max="5800" width="11.26953125" style="187" customWidth="1"/>
    <col min="5801" max="5801" width="0.7265625" style="187" customWidth="1"/>
    <col min="5802" max="5802" width="12.7265625" style="187" bestFit="1" customWidth="1"/>
    <col min="5803" max="5803" width="0.7265625" style="187" customWidth="1"/>
    <col min="5804" max="5804" width="13.26953125" style="187" customWidth="1"/>
    <col min="5805" max="5805" width="0.7265625" style="187" customWidth="1"/>
    <col min="5806" max="5806" width="17.26953125" style="187" bestFit="1" customWidth="1"/>
    <col min="5807" max="5807" width="0.7265625" style="187" customWidth="1"/>
    <col min="5808" max="5808" width="11.26953125" style="187" customWidth="1"/>
    <col min="5809" max="5809" width="0.7265625" style="187" customWidth="1"/>
    <col min="5810" max="5810" width="12.7265625" style="187" bestFit="1" customWidth="1"/>
    <col min="5811" max="5811" width="0.7265625" style="187" customWidth="1"/>
    <col min="5812" max="5812" width="12.7265625" style="187" customWidth="1"/>
    <col min="5813" max="5851" width="16.54296875" style="187" customWidth="1"/>
    <col min="5852" max="6047" width="16.54296875" style="187"/>
    <col min="6048" max="6048" width="1.54296875" style="187" customWidth="1"/>
    <col min="6049" max="6049" width="28.7265625" style="187" customWidth="1"/>
    <col min="6050" max="6050" width="6.1796875" style="187" customWidth="1"/>
    <col min="6051" max="6051" width="0.7265625" style="187" customWidth="1"/>
    <col min="6052" max="6052" width="11.26953125" style="187" customWidth="1"/>
    <col min="6053" max="6053" width="0.7265625" style="187" customWidth="1"/>
    <col min="6054" max="6054" width="12.7265625" style="187" bestFit="1" customWidth="1"/>
    <col min="6055" max="6055" width="0.7265625" style="187" customWidth="1"/>
    <col min="6056" max="6056" width="11.26953125" style="187" customWidth="1"/>
    <col min="6057" max="6057" width="0.7265625" style="187" customWidth="1"/>
    <col min="6058" max="6058" width="12.7265625" style="187" bestFit="1" customWidth="1"/>
    <col min="6059" max="6059" width="0.7265625" style="187" customWidth="1"/>
    <col min="6060" max="6060" width="13.26953125" style="187" customWidth="1"/>
    <col min="6061" max="6061" width="0.7265625" style="187" customWidth="1"/>
    <col min="6062" max="6062" width="17.26953125" style="187" bestFit="1" customWidth="1"/>
    <col min="6063" max="6063" width="0.7265625" style="187" customWidth="1"/>
    <col min="6064" max="6064" width="11.26953125" style="187" customWidth="1"/>
    <col min="6065" max="6065" width="0.7265625" style="187" customWidth="1"/>
    <col min="6066" max="6066" width="12.7265625" style="187" bestFit="1" customWidth="1"/>
    <col min="6067" max="6067" width="0.7265625" style="187" customWidth="1"/>
    <col min="6068" max="6068" width="12.7265625" style="187" customWidth="1"/>
    <col min="6069" max="6107" width="16.54296875" style="187" customWidth="1"/>
    <col min="6108" max="6303" width="16.54296875" style="187"/>
    <col min="6304" max="6304" width="1.54296875" style="187" customWidth="1"/>
    <col min="6305" max="6305" width="28.7265625" style="187" customWidth="1"/>
    <col min="6306" max="6306" width="6.1796875" style="187" customWidth="1"/>
    <col min="6307" max="6307" width="0.7265625" style="187" customWidth="1"/>
    <col min="6308" max="6308" width="11.26953125" style="187" customWidth="1"/>
    <col min="6309" max="6309" width="0.7265625" style="187" customWidth="1"/>
    <col min="6310" max="6310" width="12.7265625" style="187" bestFit="1" customWidth="1"/>
    <col min="6311" max="6311" width="0.7265625" style="187" customWidth="1"/>
    <col min="6312" max="6312" width="11.26953125" style="187" customWidth="1"/>
    <col min="6313" max="6313" width="0.7265625" style="187" customWidth="1"/>
    <col min="6314" max="6314" width="12.7265625" style="187" bestFit="1" customWidth="1"/>
    <col min="6315" max="6315" width="0.7265625" style="187" customWidth="1"/>
    <col min="6316" max="6316" width="13.26953125" style="187" customWidth="1"/>
    <col min="6317" max="6317" width="0.7265625" style="187" customWidth="1"/>
    <col min="6318" max="6318" width="17.26953125" style="187" bestFit="1" customWidth="1"/>
    <col min="6319" max="6319" width="0.7265625" style="187" customWidth="1"/>
    <col min="6320" max="6320" width="11.26953125" style="187" customWidth="1"/>
    <col min="6321" max="6321" width="0.7265625" style="187" customWidth="1"/>
    <col min="6322" max="6322" width="12.7265625" style="187" bestFit="1" customWidth="1"/>
    <col min="6323" max="6323" width="0.7265625" style="187" customWidth="1"/>
    <col min="6324" max="6324" width="12.7265625" style="187" customWidth="1"/>
    <col min="6325" max="6363" width="16.54296875" style="187" customWidth="1"/>
    <col min="6364" max="6559" width="16.54296875" style="187"/>
    <col min="6560" max="6560" width="1.54296875" style="187" customWidth="1"/>
    <col min="6561" max="6561" width="28.7265625" style="187" customWidth="1"/>
    <col min="6562" max="6562" width="6.1796875" style="187" customWidth="1"/>
    <col min="6563" max="6563" width="0.7265625" style="187" customWidth="1"/>
    <col min="6564" max="6564" width="11.26953125" style="187" customWidth="1"/>
    <col min="6565" max="6565" width="0.7265625" style="187" customWidth="1"/>
    <col min="6566" max="6566" width="12.7265625" style="187" bestFit="1" customWidth="1"/>
    <col min="6567" max="6567" width="0.7265625" style="187" customWidth="1"/>
    <col min="6568" max="6568" width="11.26953125" style="187" customWidth="1"/>
    <col min="6569" max="6569" width="0.7265625" style="187" customWidth="1"/>
    <col min="6570" max="6570" width="12.7265625" style="187" bestFit="1" customWidth="1"/>
    <col min="6571" max="6571" width="0.7265625" style="187" customWidth="1"/>
    <col min="6572" max="6572" width="13.26953125" style="187" customWidth="1"/>
    <col min="6573" max="6573" width="0.7265625" style="187" customWidth="1"/>
    <col min="6574" max="6574" width="17.26953125" style="187" bestFit="1" customWidth="1"/>
    <col min="6575" max="6575" width="0.7265625" style="187" customWidth="1"/>
    <col min="6576" max="6576" width="11.26953125" style="187" customWidth="1"/>
    <col min="6577" max="6577" width="0.7265625" style="187" customWidth="1"/>
    <col min="6578" max="6578" width="12.7265625" style="187" bestFit="1" customWidth="1"/>
    <col min="6579" max="6579" width="0.7265625" style="187" customWidth="1"/>
    <col min="6580" max="6580" width="12.7265625" style="187" customWidth="1"/>
    <col min="6581" max="6619" width="16.54296875" style="187" customWidth="1"/>
    <col min="6620" max="6815" width="16.54296875" style="187"/>
    <col min="6816" max="6816" width="1.54296875" style="187" customWidth="1"/>
    <col min="6817" max="6817" width="28.7265625" style="187" customWidth="1"/>
    <col min="6818" max="6818" width="6.1796875" style="187" customWidth="1"/>
    <col min="6819" max="6819" width="0.7265625" style="187" customWidth="1"/>
    <col min="6820" max="6820" width="11.26953125" style="187" customWidth="1"/>
    <col min="6821" max="6821" width="0.7265625" style="187" customWidth="1"/>
    <col min="6822" max="6822" width="12.7265625" style="187" bestFit="1" customWidth="1"/>
    <col min="6823" max="6823" width="0.7265625" style="187" customWidth="1"/>
    <col min="6824" max="6824" width="11.26953125" style="187" customWidth="1"/>
    <col min="6825" max="6825" width="0.7265625" style="187" customWidth="1"/>
    <col min="6826" max="6826" width="12.7265625" style="187" bestFit="1" customWidth="1"/>
    <col min="6827" max="6827" width="0.7265625" style="187" customWidth="1"/>
    <col min="6828" max="6828" width="13.26953125" style="187" customWidth="1"/>
    <col min="6829" max="6829" width="0.7265625" style="187" customWidth="1"/>
    <col min="6830" max="6830" width="17.26953125" style="187" bestFit="1" customWidth="1"/>
    <col min="6831" max="6831" width="0.7265625" style="187" customWidth="1"/>
    <col min="6832" max="6832" width="11.26953125" style="187" customWidth="1"/>
    <col min="6833" max="6833" width="0.7265625" style="187" customWidth="1"/>
    <col min="6834" max="6834" width="12.7265625" style="187" bestFit="1" customWidth="1"/>
    <col min="6835" max="6835" width="0.7265625" style="187" customWidth="1"/>
    <col min="6836" max="6836" width="12.7265625" style="187" customWidth="1"/>
    <col min="6837" max="6875" width="16.54296875" style="187" customWidth="1"/>
    <col min="6876" max="7071" width="16.54296875" style="187"/>
    <col min="7072" max="7072" width="1.54296875" style="187" customWidth="1"/>
    <col min="7073" max="7073" width="28.7265625" style="187" customWidth="1"/>
    <col min="7074" max="7074" width="6.1796875" style="187" customWidth="1"/>
    <col min="7075" max="7075" width="0.7265625" style="187" customWidth="1"/>
    <col min="7076" max="7076" width="11.26953125" style="187" customWidth="1"/>
    <col min="7077" max="7077" width="0.7265625" style="187" customWidth="1"/>
    <col min="7078" max="7078" width="12.7265625" style="187" bestFit="1" customWidth="1"/>
    <col min="7079" max="7079" width="0.7265625" style="187" customWidth="1"/>
    <col min="7080" max="7080" width="11.26953125" style="187" customWidth="1"/>
    <col min="7081" max="7081" width="0.7265625" style="187" customWidth="1"/>
    <col min="7082" max="7082" width="12.7265625" style="187" bestFit="1" customWidth="1"/>
    <col min="7083" max="7083" width="0.7265625" style="187" customWidth="1"/>
    <col min="7084" max="7084" width="13.26953125" style="187" customWidth="1"/>
    <col min="7085" max="7085" width="0.7265625" style="187" customWidth="1"/>
    <col min="7086" max="7086" width="17.26953125" style="187" bestFit="1" customWidth="1"/>
    <col min="7087" max="7087" width="0.7265625" style="187" customWidth="1"/>
    <col min="7088" max="7088" width="11.26953125" style="187" customWidth="1"/>
    <col min="7089" max="7089" width="0.7265625" style="187" customWidth="1"/>
    <col min="7090" max="7090" width="12.7265625" style="187" bestFit="1" customWidth="1"/>
    <col min="7091" max="7091" width="0.7265625" style="187" customWidth="1"/>
    <col min="7092" max="7092" width="12.7265625" style="187" customWidth="1"/>
    <col min="7093" max="7131" width="16.54296875" style="187" customWidth="1"/>
    <col min="7132" max="7327" width="16.54296875" style="187"/>
    <col min="7328" max="7328" width="1.54296875" style="187" customWidth="1"/>
    <col min="7329" max="7329" width="28.7265625" style="187" customWidth="1"/>
    <col min="7330" max="7330" width="6.1796875" style="187" customWidth="1"/>
    <col min="7331" max="7331" width="0.7265625" style="187" customWidth="1"/>
    <col min="7332" max="7332" width="11.26953125" style="187" customWidth="1"/>
    <col min="7333" max="7333" width="0.7265625" style="187" customWidth="1"/>
    <col min="7334" max="7334" width="12.7265625" style="187" bestFit="1" customWidth="1"/>
    <col min="7335" max="7335" width="0.7265625" style="187" customWidth="1"/>
    <col min="7336" max="7336" width="11.26953125" style="187" customWidth="1"/>
    <col min="7337" max="7337" width="0.7265625" style="187" customWidth="1"/>
    <col min="7338" max="7338" width="12.7265625" style="187" bestFit="1" customWidth="1"/>
    <col min="7339" max="7339" width="0.7265625" style="187" customWidth="1"/>
    <col min="7340" max="7340" width="13.26953125" style="187" customWidth="1"/>
    <col min="7341" max="7341" width="0.7265625" style="187" customWidth="1"/>
    <col min="7342" max="7342" width="17.26953125" style="187" bestFit="1" customWidth="1"/>
    <col min="7343" max="7343" width="0.7265625" style="187" customWidth="1"/>
    <col min="7344" max="7344" width="11.26953125" style="187" customWidth="1"/>
    <col min="7345" max="7345" width="0.7265625" style="187" customWidth="1"/>
    <col min="7346" max="7346" width="12.7265625" style="187" bestFit="1" customWidth="1"/>
    <col min="7347" max="7347" width="0.7265625" style="187" customWidth="1"/>
    <col min="7348" max="7348" width="12.7265625" style="187" customWidth="1"/>
    <col min="7349" max="7387" width="16.54296875" style="187" customWidth="1"/>
    <col min="7388" max="7583" width="16.54296875" style="187"/>
    <col min="7584" max="7584" width="1.54296875" style="187" customWidth="1"/>
    <col min="7585" max="7585" width="28.7265625" style="187" customWidth="1"/>
    <col min="7586" max="7586" width="6.1796875" style="187" customWidth="1"/>
    <col min="7587" max="7587" width="0.7265625" style="187" customWidth="1"/>
    <col min="7588" max="7588" width="11.26953125" style="187" customWidth="1"/>
    <col min="7589" max="7589" width="0.7265625" style="187" customWidth="1"/>
    <col min="7590" max="7590" width="12.7265625" style="187" bestFit="1" customWidth="1"/>
    <col min="7591" max="7591" width="0.7265625" style="187" customWidth="1"/>
    <col min="7592" max="7592" width="11.26953125" style="187" customWidth="1"/>
    <col min="7593" max="7593" width="0.7265625" style="187" customWidth="1"/>
    <col min="7594" max="7594" width="12.7265625" style="187" bestFit="1" customWidth="1"/>
    <col min="7595" max="7595" width="0.7265625" style="187" customWidth="1"/>
    <col min="7596" max="7596" width="13.26953125" style="187" customWidth="1"/>
    <col min="7597" max="7597" width="0.7265625" style="187" customWidth="1"/>
    <col min="7598" max="7598" width="17.26953125" style="187" bestFit="1" customWidth="1"/>
    <col min="7599" max="7599" width="0.7265625" style="187" customWidth="1"/>
    <col min="7600" max="7600" width="11.26953125" style="187" customWidth="1"/>
    <col min="7601" max="7601" width="0.7265625" style="187" customWidth="1"/>
    <col min="7602" max="7602" width="12.7265625" style="187" bestFit="1" customWidth="1"/>
    <col min="7603" max="7603" width="0.7265625" style="187" customWidth="1"/>
    <col min="7604" max="7604" width="12.7265625" style="187" customWidth="1"/>
    <col min="7605" max="7643" width="16.54296875" style="187" customWidth="1"/>
    <col min="7644" max="7839" width="16.54296875" style="187"/>
    <col min="7840" max="7840" width="1.54296875" style="187" customWidth="1"/>
    <col min="7841" max="7841" width="28.7265625" style="187" customWidth="1"/>
    <col min="7842" max="7842" width="6.1796875" style="187" customWidth="1"/>
    <col min="7843" max="7843" width="0.7265625" style="187" customWidth="1"/>
    <col min="7844" max="7844" width="11.26953125" style="187" customWidth="1"/>
    <col min="7845" max="7845" width="0.7265625" style="187" customWidth="1"/>
    <col min="7846" max="7846" width="12.7265625" style="187" bestFit="1" customWidth="1"/>
    <col min="7847" max="7847" width="0.7265625" style="187" customWidth="1"/>
    <col min="7848" max="7848" width="11.26953125" style="187" customWidth="1"/>
    <col min="7849" max="7849" width="0.7265625" style="187" customWidth="1"/>
    <col min="7850" max="7850" width="12.7265625" style="187" bestFit="1" customWidth="1"/>
    <col min="7851" max="7851" width="0.7265625" style="187" customWidth="1"/>
    <col min="7852" max="7852" width="13.26953125" style="187" customWidth="1"/>
    <col min="7853" max="7853" width="0.7265625" style="187" customWidth="1"/>
    <col min="7854" max="7854" width="17.26953125" style="187" bestFit="1" customWidth="1"/>
    <col min="7855" max="7855" width="0.7265625" style="187" customWidth="1"/>
    <col min="7856" max="7856" width="11.26953125" style="187" customWidth="1"/>
    <col min="7857" max="7857" width="0.7265625" style="187" customWidth="1"/>
    <col min="7858" max="7858" width="12.7265625" style="187" bestFit="1" customWidth="1"/>
    <col min="7859" max="7859" width="0.7265625" style="187" customWidth="1"/>
    <col min="7860" max="7860" width="12.7265625" style="187" customWidth="1"/>
    <col min="7861" max="7899" width="16.54296875" style="187" customWidth="1"/>
    <col min="7900" max="8095" width="16.54296875" style="187"/>
    <col min="8096" max="8096" width="1.54296875" style="187" customWidth="1"/>
    <col min="8097" max="8097" width="28.7265625" style="187" customWidth="1"/>
    <col min="8098" max="8098" width="6.1796875" style="187" customWidth="1"/>
    <col min="8099" max="8099" width="0.7265625" style="187" customWidth="1"/>
    <col min="8100" max="8100" width="11.26953125" style="187" customWidth="1"/>
    <col min="8101" max="8101" width="0.7265625" style="187" customWidth="1"/>
    <col min="8102" max="8102" width="12.7265625" style="187" bestFit="1" customWidth="1"/>
    <col min="8103" max="8103" width="0.7265625" style="187" customWidth="1"/>
    <col min="8104" max="8104" width="11.26953125" style="187" customWidth="1"/>
    <col min="8105" max="8105" width="0.7265625" style="187" customWidth="1"/>
    <col min="8106" max="8106" width="12.7265625" style="187" bestFit="1" customWidth="1"/>
    <col min="8107" max="8107" width="0.7265625" style="187" customWidth="1"/>
    <col min="8108" max="8108" width="13.26953125" style="187" customWidth="1"/>
    <col min="8109" max="8109" width="0.7265625" style="187" customWidth="1"/>
    <col min="8110" max="8110" width="17.26953125" style="187" bestFit="1" customWidth="1"/>
    <col min="8111" max="8111" width="0.7265625" style="187" customWidth="1"/>
    <col min="8112" max="8112" width="11.26953125" style="187" customWidth="1"/>
    <col min="8113" max="8113" width="0.7265625" style="187" customWidth="1"/>
    <col min="8114" max="8114" width="12.7265625" style="187" bestFit="1" customWidth="1"/>
    <col min="8115" max="8115" width="0.7265625" style="187" customWidth="1"/>
    <col min="8116" max="8116" width="12.7265625" style="187" customWidth="1"/>
    <col min="8117" max="8155" width="16.54296875" style="187" customWidth="1"/>
    <col min="8156" max="8351" width="16.54296875" style="187"/>
    <col min="8352" max="8352" width="1.54296875" style="187" customWidth="1"/>
    <col min="8353" max="8353" width="28.7265625" style="187" customWidth="1"/>
    <col min="8354" max="8354" width="6.1796875" style="187" customWidth="1"/>
    <col min="8355" max="8355" width="0.7265625" style="187" customWidth="1"/>
    <col min="8356" max="8356" width="11.26953125" style="187" customWidth="1"/>
    <col min="8357" max="8357" width="0.7265625" style="187" customWidth="1"/>
    <col min="8358" max="8358" width="12.7265625" style="187" bestFit="1" customWidth="1"/>
    <col min="8359" max="8359" width="0.7265625" style="187" customWidth="1"/>
    <col min="8360" max="8360" width="11.26953125" style="187" customWidth="1"/>
    <col min="8361" max="8361" width="0.7265625" style="187" customWidth="1"/>
    <col min="8362" max="8362" width="12.7265625" style="187" bestFit="1" customWidth="1"/>
    <col min="8363" max="8363" width="0.7265625" style="187" customWidth="1"/>
    <col min="8364" max="8364" width="13.26953125" style="187" customWidth="1"/>
    <col min="8365" max="8365" width="0.7265625" style="187" customWidth="1"/>
    <col min="8366" max="8366" width="17.26953125" style="187" bestFit="1" customWidth="1"/>
    <col min="8367" max="8367" width="0.7265625" style="187" customWidth="1"/>
    <col min="8368" max="8368" width="11.26953125" style="187" customWidth="1"/>
    <col min="8369" max="8369" width="0.7265625" style="187" customWidth="1"/>
    <col min="8370" max="8370" width="12.7265625" style="187" bestFit="1" customWidth="1"/>
    <col min="8371" max="8371" width="0.7265625" style="187" customWidth="1"/>
    <col min="8372" max="8372" width="12.7265625" style="187" customWidth="1"/>
    <col min="8373" max="8411" width="16.54296875" style="187" customWidth="1"/>
    <col min="8412" max="8607" width="16.54296875" style="187"/>
    <col min="8608" max="8608" width="1.54296875" style="187" customWidth="1"/>
    <col min="8609" max="8609" width="28.7265625" style="187" customWidth="1"/>
    <col min="8610" max="8610" width="6.1796875" style="187" customWidth="1"/>
    <col min="8611" max="8611" width="0.7265625" style="187" customWidth="1"/>
    <col min="8612" max="8612" width="11.26953125" style="187" customWidth="1"/>
    <col min="8613" max="8613" width="0.7265625" style="187" customWidth="1"/>
    <col min="8614" max="8614" width="12.7265625" style="187" bestFit="1" customWidth="1"/>
    <col min="8615" max="8615" width="0.7265625" style="187" customWidth="1"/>
    <col min="8616" max="8616" width="11.26953125" style="187" customWidth="1"/>
    <col min="8617" max="8617" width="0.7265625" style="187" customWidth="1"/>
    <col min="8618" max="8618" width="12.7265625" style="187" bestFit="1" customWidth="1"/>
    <col min="8619" max="8619" width="0.7265625" style="187" customWidth="1"/>
    <col min="8620" max="8620" width="13.26953125" style="187" customWidth="1"/>
    <col min="8621" max="8621" width="0.7265625" style="187" customWidth="1"/>
    <col min="8622" max="8622" width="17.26953125" style="187" bestFit="1" customWidth="1"/>
    <col min="8623" max="8623" width="0.7265625" style="187" customWidth="1"/>
    <col min="8624" max="8624" width="11.26953125" style="187" customWidth="1"/>
    <col min="8625" max="8625" width="0.7265625" style="187" customWidth="1"/>
    <col min="8626" max="8626" width="12.7265625" style="187" bestFit="1" customWidth="1"/>
    <col min="8627" max="8627" width="0.7265625" style="187" customWidth="1"/>
    <col min="8628" max="8628" width="12.7265625" style="187" customWidth="1"/>
    <col min="8629" max="8667" width="16.54296875" style="187" customWidth="1"/>
    <col min="8668" max="8863" width="16.54296875" style="187"/>
    <col min="8864" max="8864" width="1.54296875" style="187" customWidth="1"/>
    <col min="8865" max="8865" width="28.7265625" style="187" customWidth="1"/>
    <col min="8866" max="8866" width="6.1796875" style="187" customWidth="1"/>
    <col min="8867" max="8867" width="0.7265625" style="187" customWidth="1"/>
    <col min="8868" max="8868" width="11.26953125" style="187" customWidth="1"/>
    <col min="8869" max="8869" width="0.7265625" style="187" customWidth="1"/>
    <col min="8870" max="8870" width="12.7265625" style="187" bestFit="1" customWidth="1"/>
    <col min="8871" max="8871" width="0.7265625" style="187" customWidth="1"/>
    <col min="8872" max="8872" width="11.26953125" style="187" customWidth="1"/>
    <col min="8873" max="8873" width="0.7265625" style="187" customWidth="1"/>
    <col min="8874" max="8874" width="12.7265625" style="187" bestFit="1" customWidth="1"/>
    <col min="8875" max="8875" width="0.7265625" style="187" customWidth="1"/>
    <col min="8876" max="8876" width="13.26953125" style="187" customWidth="1"/>
    <col min="8877" max="8877" width="0.7265625" style="187" customWidth="1"/>
    <col min="8878" max="8878" width="17.26953125" style="187" bestFit="1" customWidth="1"/>
    <col min="8879" max="8879" width="0.7265625" style="187" customWidth="1"/>
    <col min="8880" max="8880" width="11.26953125" style="187" customWidth="1"/>
    <col min="8881" max="8881" width="0.7265625" style="187" customWidth="1"/>
    <col min="8882" max="8882" width="12.7265625" style="187" bestFit="1" customWidth="1"/>
    <col min="8883" max="8883" width="0.7265625" style="187" customWidth="1"/>
    <col min="8884" max="8884" width="12.7265625" style="187" customWidth="1"/>
    <col min="8885" max="8923" width="16.54296875" style="187" customWidth="1"/>
    <col min="8924" max="9119" width="16.54296875" style="187"/>
    <col min="9120" max="9120" width="1.54296875" style="187" customWidth="1"/>
    <col min="9121" max="9121" width="28.7265625" style="187" customWidth="1"/>
    <col min="9122" max="9122" width="6.1796875" style="187" customWidth="1"/>
    <col min="9123" max="9123" width="0.7265625" style="187" customWidth="1"/>
    <col min="9124" max="9124" width="11.26953125" style="187" customWidth="1"/>
    <col min="9125" max="9125" width="0.7265625" style="187" customWidth="1"/>
    <col min="9126" max="9126" width="12.7265625" style="187" bestFit="1" customWidth="1"/>
    <col min="9127" max="9127" width="0.7265625" style="187" customWidth="1"/>
    <col min="9128" max="9128" width="11.26953125" style="187" customWidth="1"/>
    <col min="9129" max="9129" width="0.7265625" style="187" customWidth="1"/>
    <col min="9130" max="9130" width="12.7265625" style="187" bestFit="1" customWidth="1"/>
    <col min="9131" max="9131" width="0.7265625" style="187" customWidth="1"/>
    <col min="9132" max="9132" width="13.26953125" style="187" customWidth="1"/>
    <col min="9133" max="9133" width="0.7265625" style="187" customWidth="1"/>
    <col min="9134" max="9134" width="17.26953125" style="187" bestFit="1" customWidth="1"/>
    <col min="9135" max="9135" width="0.7265625" style="187" customWidth="1"/>
    <col min="9136" max="9136" width="11.26953125" style="187" customWidth="1"/>
    <col min="9137" max="9137" width="0.7265625" style="187" customWidth="1"/>
    <col min="9138" max="9138" width="12.7265625" style="187" bestFit="1" customWidth="1"/>
    <col min="9139" max="9139" width="0.7265625" style="187" customWidth="1"/>
    <col min="9140" max="9140" width="12.7265625" style="187" customWidth="1"/>
    <col min="9141" max="9179" width="16.54296875" style="187" customWidth="1"/>
    <col min="9180" max="9375" width="16.54296875" style="187"/>
    <col min="9376" max="9376" width="1.54296875" style="187" customWidth="1"/>
    <col min="9377" max="9377" width="28.7265625" style="187" customWidth="1"/>
    <col min="9378" max="9378" width="6.1796875" style="187" customWidth="1"/>
    <col min="9379" max="9379" width="0.7265625" style="187" customWidth="1"/>
    <col min="9380" max="9380" width="11.26953125" style="187" customWidth="1"/>
    <col min="9381" max="9381" width="0.7265625" style="187" customWidth="1"/>
    <col min="9382" max="9382" width="12.7265625" style="187" bestFit="1" customWidth="1"/>
    <col min="9383" max="9383" width="0.7265625" style="187" customWidth="1"/>
    <col min="9384" max="9384" width="11.26953125" style="187" customWidth="1"/>
    <col min="9385" max="9385" width="0.7265625" style="187" customWidth="1"/>
    <col min="9386" max="9386" width="12.7265625" style="187" bestFit="1" customWidth="1"/>
    <col min="9387" max="9387" width="0.7265625" style="187" customWidth="1"/>
    <col min="9388" max="9388" width="13.26953125" style="187" customWidth="1"/>
    <col min="9389" max="9389" width="0.7265625" style="187" customWidth="1"/>
    <col min="9390" max="9390" width="17.26953125" style="187" bestFit="1" customWidth="1"/>
    <col min="9391" max="9391" width="0.7265625" style="187" customWidth="1"/>
    <col min="9392" max="9392" width="11.26953125" style="187" customWidth="1"/>
    <col min="9393" max="9393" width="0.7265625" style="187" customWidth="1"/>
    <col min="9394" max="9394" width="12.7265625" style="187" bestFit="1" customWidth="1"/>
    <col min="9395" max="9395" width="0.7265625" style="187" customWidth="1"/>
    <col min="9396" max="9396" width="12.7265625" style="187" customWidth="1"/>
    <col min="9397" max="9435" width="16.54296875" style="187" customWidth="1"/>
    <col min="9436" max="9631" width="16.54296875" style="187"/>
    <col min="9632" max="9632" width="1.54296875" style="187" customWidth="1"/>
    <col min="9633" max="9633" width="28.7265625" style="187" customWidth="1"/>
    <col min="9634" max="9634" width="6.1796875" style="187" customWidth="1"/>
    <col min="9635" max="9635" width="0.7265625" style="187" customWidth="1"/>
    <col min="9636" max="9636" width="11.26953125" style="187" customWidth="1"/>
    <col min="9637" max="9637" width="0.7265625" style="187" customWidth="1"/>
    <col min="9638" max="9638" width="12.7265625" style="187" bestFit="1" customWidth="1"/>
    <col min="9639" max="9639" width="0.7265625" style="187" customWidth="1"/>
    <col min="9640" max="9640" width="11.26953125" style="187" customWidth="1"/>
    <col min="9641" max="9641" width="0.7265625" style="187" customWidth="1"/>
    <col min="9642" max="9642" width="12.7265625" style="187" bestFit="1" customWidth="1"/>
    <col min="9643" max="9643" width="0.7265625" style="187" customWidth="1"/>
    <col min="9644" max="9644" width="13.26953125" style="187" customWidth="1"/>
    <col min="9645" max="9645" width="0.7265625" style="187" customWidth="1"/>
    <col min="9646" max="9646" width="17.26953125" style="187" bestFit="1" customWidth="1"/>
    <col min="9647" max="9647" width="0.7265625" style="187" customWidth="1"/>
    <col min="9648" max="9648" width="11.26953125" style="187" customWidth="1"/>
    <col min="9649" max="9649" width="0.7265625" style="187" customWidth="1"/>
    <col min="9650" max="9650" width="12.7265625" style="187" bestFit="1" customWidth="1"/>
    <col min="9651" max="9651" width="0.7265625" style="187" customWidth="1"/>
    <col min="9652" max="9652" width="12.7265625" style="187" customWidth="1"/>
    <col min="9653" max="9691" width="16.54296875" style="187" customWidth="1"/>
    <col min="9692" max="9887" width="16.54296875" style="187"/>
    <col min="9888" max="9888" width="1.54296875" style="187" customWidth="1"/>
    <col min="9889" max="9889" width="28.7265625" style="187" customWidth="1"/>
    <col min="9890" max="9890" width="6.1796875" style="187" customWidth="1"/>
    <col min="9891" max="9891" width="0.7265625" style="187" customWidth="1"/>
    <col min="9892" max="9892" width="11.26953125" style="187" customWidth="1"/>
    <col min="9893" max="9893" width="0.7265625" style="187" customWidth="1"/>
    <col min="9894" max="9894" width="12.7265625" style="187" bestFit="1" customWidth="1"/>
    <col min="9895" max="9895" width="0.7265625" style="187" customWidth="1"/>
    <col min="9896" max="9896" width="11.26953125" style="187" customWidth="1"/>
    <col min="9897" max="9897" width="0.7265625" style="187" customWidth="1"/>
    <col min="9898" max="9898" width="12.7265625" style="187" bestFit="1" customWidth="1"/>
    <col min="9899" max="9899" width="0.7265625" style="187" customWidth="1"/>
    <col min="9900" max="9900" width="13.26953125" style="187" customWidth="1"/>
    <col min="9901" max="9901" width="0.7265625" style="187" customWidth="1"/>
    <col min="9902" max="9902" width="17.26953125" style="187" bestFit="1" customWidth="1"/>
    <col min="9903" max="9903" width="0.7265625" style="187" customWidth="1"/>
    <col min="9904" max="9904" width="11.26953125" style="187" customWidth="1"/>
    <col min="9905" max="9905" width="0.7265625" style="187" customWidth="1"/>
    <col min="9906" max="9906" width="12.7265625" style="187" bestFit="1" customWidth="1"/>
    <col min="9907" max="9907" width="0.7265625" style="187" customWidth="1"/>
    <col min="9908" max="9908" width="12.7265625" style="187" customWidth="1"/>
    <col min="9909" max="9947" width="16.54296875" style="187" customWidth="1"/>
    <col min="9948" max="10143" width="16.54296875" style="187"/>
    <col min="10144" max="10144" width="1.54296875" style="187" customWidth="1"/>
    <col min="10145" max="10145" width="28.7265625" style="187" customWidth="1"/>
    <col min="10146" max="10146" width="6.1796875" style="187" customWidth="1"/>
    <col min="10147" max="10147" width="0.7265625" style="187" customWidth="1"/>
    <col min="10148" max="10148" width="11.26953125" style="187" customWidth="1"/>
    <col min="10149" max="10149" width="0.7265625" style="187" customWidth="1"/>
    <col min="10150" max="10150" width="12.7265625" style="187" bestFit="1" customWidth="1"/>
    <col min="10151" max="10151" width="0.7265625" style="187" customWidth="1"/>
    <col min="10152" max="10152" width="11.26953125" style="187" customWidth="1"/>
    <col min="10153" max="10153" width="0.7265625" style="187" customWidth="1"/>
    <col min="10154" max="10154" width="12.7265625" style="187" bestFit="1" customWidth="1"/>
    <col min="10155" max="10155" width="0.7265625" style="187" customWidth="1"/>
    <col min="10156" max="10156" width="13.26953125" style="187" customWidth="1"/>
    <col min="10157" max="10157" width="0.7265625" style="187" customWidth="1"/>
    <col min="10158" max="10158" width="17.26953125" style="187" bestFit="1" customWidth="1"/>
    <col min="10159" max="10159" width="0.7265625" style="187" customWidth="1"/>
    <col min="10160" max="10160" width="11.26953125" style="187" customWidth="1"/>
    <col min="10161" max="10161" width="0.7265625" style="187" customWidth="1"/>
    <col min="10162" max="10162" width="12.7265625" style="187" bestFit="1" customWidth="1"/>
    <col min="10163" max="10163" width="0.7265625" style="187" customWidth="1"/>
    <col min="10164" max="10164" width="12.7265625" style="187" customWidth="1"/>
    <col min="10165" max="10203" width="16.54296875" style="187" customWidth="1"/>
    <col min="10204" max="10399" width="16.54296875" style="187"/>
    <col min="10400" max="10400" width="1.54296875" style="187" customWidth="1"/>
    <col min="10401" max="10401" width="28.7265625" style="187" customWidth="1"/>
    <col min="10402" max="10402" width="6.1796875" style="187" customWidth="1"/>
    <col min="10403" max="10403" width="0.7265625" style="187" customWidth="1"/>
    <col min="10404" max="10404" width="11.26953125" style="187" customWidth="1"/>
    <col min="10405" max="10405" width="0.7265625" style="187" customWidth="1"/>
    <col min="10406" max="10406" width="12.7265625" style="187" bestFit="1" customWidth="1"/>
    <col min="10407" max="10407" width="0.7265625" style="187" customWidth="1"/>
    <col min="10408" max="10408" width="11.26953125" style="187" customWidth="1"/>
    <col min="10409" max="10409" width="0.7265625" style="187" customWidth="1"/>
    <col min="10410" max="10410" width="12.7265625" style="187" bestFit="1" customWidth="1"/>
    <col min="10411" max="10411" width="0.7265625" style="187" customWidth="1"/>
    <col min="10412" max="10412" width="13.26953125" style="187" customWidth="1"/>
    <col min="10413" max="10413" width="0.7265625" style="187" customWidth="1"/>
    <col min="10414" max="10414" width="17.26953125" style="187" bestFit="1" customWidth="1"/>
    <col min="10415" max="10415" width="0.7265625" style="187" customWidth="1"/>
    <col min="10416" max="10416" width="11.26953125" style="187" customWidth="1"/>
    <col min="10417" max="10417" width="0.7265625" style="187" customWidth="1"/>
    <col min="10418" max="10418" width="12.7265625" style="187" bestFit="1" customWidth="1"/>
    <col min="10419" max="10419" width="0.7265625" style="187" customWidth="1"/>
    <col min="10420" max="10420" width="12.7265625" style="187" customWidth="1"/>
    <col min="10421" max="10459" width="16.54296875" style="187" customWidth="1"/>
    <col min="10460" max="10655" width="16.54296875" style="187"/>
    <col min="10656" max="10656" width="1.54296875" style="187" customWidth="1"/>
    <col min="10657" max="10657" width="28.7265625" style="187" customWidth="1"/>
    <col min="10658" max="10658" width="6.1796875" style="187" customWidth="1"/>
    <col min="10659" max="10659" width="0.7265625" style="187" customWidth="1"/>
    <col min="10660" max="10660" width="11.26953125" style="187" customWidth="1"/>
    <col min="10661" max="10661" width="0.7265625" style="187" customWidth="1"/>
    <col min="10662" max="10662" width="12.7265625" style="187" bestFit="1" customWidth="1"/>
    <col min="10663" max="10663" width="0.7265625" style="187" customWidth="1"/>
    <col min="10664" max="10664" width="11.26953125" style="187" customWidth="1"/>
    <col min="10665" max="10665" width="0.7265625" style="187" customWidth="1"/>
    <col min="10666" max="10666" width="12.7265625" style="187" bestFit="1" customWidth="1"/>
    <col min="10667" max="10667" width="0.7265625" style="187" customWidth="1"/>
    <col min="10668" max="10668" width="13.26953125" style="187" customWidth="1"/>
    <col min="10669" max="10669" width="0.7265625" style="187" customWidth="1"/>
    <col min="10670" max="10670" width="17.26953125" style="187" bestFit="1" customWidth="1"/>
    <col min="10671" max="10671" width="0.7265625" style="187" customWidth="1"/>
    <col min="10672" max="10672" width="11.26953125" style="187" customWidth="1"/>
    <col min="10673" max="10673" width="0.7265625" style="187" customWidth="1"/>
    <col min="10674" max="10674" width="12.7265625" style="187" bestFit="1" customWidth="1"/>
    <col min="10675" max="10675" width="0.7265625" style="187" customWidth="1"/>
    <col min="10676" max="10676" width="12.7265625" style="187" customWidth="1"/>
    <col min="10677" max="10715" width="16.54296875" style="187" customWidth="1"/>
    <col min="10716" max="10911" width="16.54296875" style="187"/>
    <col min="10912" max="10912" width="1.54296875" style="187" customWidth="1"/>
    <col min="10913" max="10913" width="28.7265625" style="187" customWidth="1"/>
    <col min="10914" max="10914" width="6.1796875" style="187" customWidth="1"/>
    <col min="10915" max="10915" width="0.7265625" style="187" customWidth="1"/>
    <col min="10916" max="10916" width="11.26953125" style="187" customWidth="1"/>
    <col min="10917" max="10917" width="0.7265625" style="187" customWidth="1"/>
    <col min="10918" max="10918" width="12.7265625" style="187" bestFit="1" customWidth="1"/>
    <col min="10919" max="10919" width="0.7265625" style="187" customWidth="1"/>
    <col min="10920" max="10920" width="11.26953125" style="187" customWidth="1"/>
    <col min="10921" max="10921" width="0.7265625" style="187" customWidth="1"/>
    <col min="10922" max="10922" width="12.7265625" style="187" bestFit="1" customWidth="1"/>
    <col min="10923" max="10923" width="0.7265625" style="187" customWidth="1"/>
    <col min="10924" max="10924" width="13.26953125" style="187" customWidth="1"/>
    <col min="10925" max="10925" width="0.7265625" style="187" customWidth="1"/>
    <col min="10926" max="10926" width="17.26953125" style="187" bestFit="1" customWidth="1"/>
    <col min="10927" max="10927" width="0.7265625" style="187" customWidth="1"/>
    <col min="10928" max="10928" width="11.26953125" style="187" customWidth="1"/>
    <col min="10929" max="10929" width="0.7265625" style="187" customWidth="1"/>
    <col min="10930" max="10930" width="12.7265625" style="187" bestFit="1" customWidth="1"/>
    <col min="10931" max="10931" width="0.7265625" style="187" customWidth="1"/>
    <col min="10932" max="10932" width="12.7265625" style="187" customWidth="1"/>
    <col min="10933" max="10971" width="16.54296875" style="187" customWidth="1"/>
    <col min="10972" max="11167" width="16.54296875" style="187"/>
    <col min="11168" max="11168" width="1.54296875" style="187" customWidth="1"/>
    <col min="11169" max="11169" width="28.7265625" style="187" customWidth="1"/>
    <col min="11170" max="11170" width="6.1796875" style="187" customWidth="1"/>
    <col min="11171" max="11171" width="0.7265625" style="187" customWidth="1"/>
    <col min="11172" max="11172" width="11.26953125" style="187" customWidth="1"/>
    <col min="11173" max="11173" width="0.7265625" style="187" customWidth="1"/>
    <col min="11174" max="11174" width="12.7265625" style="187" bestFit="1" customWidth="1"/>
    <col min="11175" max="11175" width="0.7265625" style="187" customWidth="1"/>
    <col min="11176" max="11176" width="11.26953125" style="187" customWidth="1"/>
    <col min="11177" max="11177" width="0.7265625" style="187" customWidth="1"/>
    <col min="11178" max="11178" width="12.7265625" style="187" bestFit="1" customWidth="1"/>
    <col min="11179" max="11179" width="0.7265625" style="187" customWidth="1"/>
    <col min="11180" max="11180" width="13.26953125" style="187" customWidth="1"/>
    <col min="11181" max="11181" width="0.7265625" style="187" customWidth="1"/>
    <col min="11182" max="11182" width="17.26953125" style="187" bestFit="1" customWidth="1"/>
    <col min="11183" max="11183" width="0.7265625" style="187" customWidth="1"/>
    <col min="11184" max="11184" width="11.26953125" style="187" customWidth="1"/>
    <col min="11185" max="11185" width="0.7265625" style="187" customWidth="1"/>
    <col min="11186" max="11186" width="12.7265625" style="187" bestFit="1" customWidth="1"/>
    <col min="11187" max="11187" width="0.7265625" style="187" customWidth="1"/>
    <col min="11188" max="11188" width="12.7265625" style="187" customWidth="1"/>
    <col min="11189" max="11227" width="16.54296875" style="187" customWidth="1"/>
    <col min="11228" max="11423" width="16.54296875" style="187"/>
    <col min="11424" max="11424" width="1.54296875" style="187" customWidth="1"/>
    <col min="11425" max="11425" width="28.7265625" style="187" customWidth="1"/>
    <col min="11426" max="11426" width="6.1796875" style="187" customWidth="1"/>
    <col min="11427" max="11427" width="0.7265625" style="187" customWidth="1"/>
    <col min="11428" max="11428" width="11.26953125" style="187" customWidth="1"/>
    <col min="11429" max="11429" width="0.7265625" style="187" customWidth="1"/>
    <col min="11430" max="11430" width="12.7265625" style="187" bestFit="1" customWidth="1"/>
    <col min="11431" max="11431" width="0.7265625" style="187" customWidth="1"/>
    <col min="11432" max="11432" width="11.26953125" style="187" customWidth="1"/>
    <col min="11433" max="11433" width="0.7265625" style="187" customWidth="1"/>
    <col min="11434" max="11434" width="12.7265625" style="187" bestFit="1" customWidth="1"/>
    <col min="11435" max="11435" width="0.7265625" style="187" customWidth="1"/>
    <col min="11436" max="11436" width="13.26953125" style="187" customWidth="1"/>
    <col min="11437" max="11437" width="0.7265625" style="187" customWidth="1"/>
    <col min="11438" max="11438" width="17.26953125" style="187" bestFit="1" customWidth="1"/>
    <col min="11439" max="11439" width="0.7265625" style="187" customWidth="1"/>
    <col min="11440" max="11440" width="11.26953125" style="187" customWidth="1"/>
    <col min="11441" max="11441" width="0.7265625" style="187" customWidth="1"/>
    <col min="11442" max="11442" width="12.7265625" style="187" bestFit="1" customWidth="1"/>
    <col min="11443" max="11443" width="0.7265625" style="187" customWidth="1"/>
    <col min="11444" max="11444" width="12.7265625" style="187" customWidth="1"/>
    <col min="11445" max="11483" width="16.54296875" style="187" customWidth="1"/>
    <col min="11484" max="11679" width="16.54296875" style="187"/>
    <col min="11680" max="11680" width="1.54296875" style="187" customWidth="1"/>
    <col min="11681" max="11681" width="28.7265625" style="187" customWidth="1"/>
    <col min="11682" max="11682" width="6.1796875" style="187" customWidth="1"/>
    <col min="11683" max="11683" width="0.7265625" style="187" customWidth="1"/>
    <col min="11684" max="11684" width="11.26953125" style="187" customWidth="1"/>
    <col min="11685" max="11685" width="0.7265625" style="187" customWidth="1"/>
    <col min="11686" max="11686" width="12.7265625" style="187" bestFit="1" customWidth="1"/>
    <col min="11687" max="11687" width="0.7265625" style="187" customWidth="1"/>
    <col min="11688" max="11688" width="11.26953125" style="187" customWidth="1"/>
    <col min="11689" max="11689" width="0.7265625" style="187" customWidth="1"/>
    <col min="11690" max="11690" width="12.7265625" style="187" bestFit="1" customWidth="1"/>
    <col min="11691" max="11691" width="0.7265625" style="187" customWidth="1"/>
    <col min="11692" max="11692" width="13.26953125" style="187" customWidth="1"/>
    <col min="11693" max="11693" width="0.7265625" style="187" customWidth="1"/>
    <col min="11694" max="11694" width="17.26953125" style="187" bestFit="1" customWidth="1"/>
    <col min="11695" max="11695" width="0.7265625" style="187" customWidth="1"/>
    <col min="11696" max="11696" width="11.26953125" style="187" customWidth="1"/>
    <col min="11697" max="11697" width="0.7265625" style="187" customWidth="1"/>
    <col min="11698" max="11698" width="12.7265625" style="187" bestFit="1" customWidth="1"/>
    <col min="11699" max="11699" width="0.7265625" style="187" customWidth="1"/>
    <col min="11700" max="11700" width="12.7265625" style="187" customWidth="1"/>
    <col min="11701" max="11739" width="16.54296875" style="187" customWidth="1"/>
    <col min="11740" max="11935" width="16.54296875" style="187"/>
    <col min="11936" max="11936" width="1.54296875" style="187" customWidth="1"/>
    <col min="11937" max="11937" width="28.7265625" style="187" customWidth="1"/>
    <col min="11938" max="11938" width="6.1796875" style="187" customWidth="1"/>
    <col min="11939" max="11939" width="0.7265625" style="187" customWidth="1"/>
    <col min="11940" max="11940" width="11.26953125" style="187" customWidth="1"/>
    <col min="11941" max="11941" width="0.7265625" style="187" customWidth="1"/>
    <col min="11942" max="11942" width="12.7265625" style="187" bestFit="1" customWidth="1"/>
    <col min="11943" max="11943" width="0.7265625" style="187" customWidth="1"/>
    <col min="11944" max="11944" width="11.26953125" style="187" customWidth="1"/>
    <col min="11945" max="11945" width="0.7265625" style="187" customWidth="1"/>
    <col min="11946" max="11946" width="12.7265625" style="187" bestFit="1" customWidth="1"/>
    <col min="11947" max="11947" width="0.7265625" style="187" customWidth="1"/>
    <col min="11948" max="11948" width="13.26953125" style="187" customWidth="1"/>
    <col min="11949" max="11949" width="0.7265625" style="187" customWidth="1"/>
    <col min="11950" max="11950" width="17.26953125" style="187" bestFit="1" customWidth="1"/>
    <col min="11951" max="11951" width="0.7265625" style="187" customWidth="1"/>
    <col min="11952" max="11952" width="11.26953125" style="187" customWidth="1"/>
    <col min="11953" max="11953" width="0.7265625" style="187" customWidth="1"/>
    <col min="11954" max="11954" width="12.7265625" style="187" bestFit="1" customWidth="1"/>
    <col min="11955" max="11955" width="0.7265625" style="187" customWidth="1"/>
    <col min="11956" max="11956" width="12.7265625" style="187" customWidth="1"/>
    <col min="11957" max="11995" width="16.54296875" style="187" customWidth="1"/>
    <col min="11996" max="12191" width="16.54296875" style="187"/>
    <col min="12192" max="12192" width="1.54296875" style="187" customWidth="1"/>
    <col min="12193" max="12193" width="28.7265625" style="187" customWidth="1"/>
    <col min="12194" max="12194" width="6.1796875" style="187" customWidth="1"/>
    <col min="12195" max="12195" width="0.7265625" style="187" customWidth="1"/>
    <col min="12196" max="12196" width="11.26953125" style="187" customWidth="1"/>
    <col min="12197" max="12197" width="0.7265625" style="187" customWidth="1"/>
    <col min="12198" max="12198" width="12.7265625" style="187" bestFit="1" customWidth="1"/>
    <col min="12199" max="12199" width="0.7265625" style="187" customWidth="1"/>
    <col min="12200" max="12200" width="11.26953125" style="187" customWidth="1"/>
    <col min="12201" max="12201" width="0.7265625" style="187" customWidth="1"/>
    <col min="12202" max="12202" width="12.7265625" style="187" bestFit="1" customWidth="1"/>
    <col min="12203" max="12203" width="0.7265625" style="187" customWidth="1"/>
    <col min="12204" max="12204" width="13.26953125" style="187" customWidth="1"/>
    <col min="12205" max="12205" width="0.7265625" style="187" customWidth="1"/>
    <col min="12206" max="12206" width="17.26953125" style="187" bestFit="1" customWidth="1"/>
    <col min="12207" max="12207" width="0.7265625" style="187" customWidth="1"/>
    <col min="12208" max="12208" width="11.26953125" style="187" customWidth="1"/>
    <col min="12209" max="12209" width="0.7265625" style="187" customWidth="1"/>
    <col min="12210" max="12210" width="12.7265625" style="187" bestFit="1" customWidth="1"/>
    <col min="12211" max="12211" width="0.7265625" style="187" customWidth="1"/>
    <col min="12212" max="12212" width="12.7265625" style="187" customWidth="1"/>
    <col min="12213" max="12251" width="16.54296875" style="187" customWidth="1"/>
    <col min="12252" max="12447" width="16.54296875" style="187"/>
    <col min="12448" max="12448" width="1.54296875" style="187" customWidth="1"/>
    <col min="12449" max="12449" width="28.7265625" style="187" customWidth="1"/>
    <col min="12450" max="12450" width="6.1796875" style="187" customWidth="1"/>
    <col min="12451" max="12451" width="0.7265625" style="187" customWidth="1"/>
    <col min="12452" max="12452" width="11.26953125" style="187" customWidth="1"/>
    <col min="12453" max="12453" width="0.7265625" style="187" customWidth="1"/>
    <col min="12454" max="12454" width="12.7265625" style="187" bestFit="1" customWidth="1"/>
    <col min="12455" max="12455" width="0.7265625" style="187" customWidth="1"/>
    <col min="12456" max="12456" width="11.26953125" style="187" customWidth="1"/>
    <col min="12457" max="12457" width="0.7265625" style="187" customWidth="1"/>
    <col min="12458" max="12458" width="12.7265625" style="187" bestFit="1" customWidth="1"/>
    <col min="12459" max="12459" width="0.7265625" style="187" customWidth="1"/>
    <col min="12460" max="12460" width="13.26953125" style="187" customWidth="1"/>
    <col min="12461" max="12461" width="0.7265625" style="187" customWidth="1"/>
    <col min="12462" max="12462" width="17.26953125" style="187" bestFit="1" customWidth="1"/>
    <col min="12463" max="12463" width="0.7265625" style="187" customWidth="1"/>
    <col min="12464" max="12464" width="11.26953125" style="187" customWidth="1"/>
    <col min="12465" max="12465" width="0.7265625" style="187" customWidth="1"/>
    <col min="12466" max="12466" width="12.7265625" style="187" bestFit="1" customWidth="1"/>
    <col min="12467" max="12467" width="0.7265625" style="187" customWidth="1"/>
    <col min="12468" max="12468" width="12.7265625" style="187" customWidth="1"/>
    <col min="12469" max="12507" width="16.54296875" style="187" customWidth="1"/>
    <col min="12508" max="12703" width="16.54296875" style="187"/>
    <col min="12704" max="12704" width="1.54296875" style="187" customWidth="1"/>
    <col min="12705" max="12705" width="28.7265625" style="187" customWidth="1"/>
    <col min="12706" max="12706" width="6.1796875" style="187" customWidth="1"/>
    <col min="12707" max="12707" width="0.7265625" style="187" customWidth="1"/>
    <col min="12708" max="12708" width="11.26953125" style="187" customWidth="1"/>
    <col min="12709" max="12709" width="0.7265625" style="187" customWidth="1"/>
    <col min="12710" max="12710" width="12.7265625" style="187" bestFit="1" customWidth="1"/>
    <col min="12711" max="12711" width="0.7265625" style="187" customWidth="1"/>
    <col min="12712" max="12712" width="11.26953125" style="187" customWidth="1"/>
    <col min="12713" max="12713" width="0.7265625" style="187" customWidth="1"/>
    <col min="12714" max="12714" width="12.7265625" style="187" bestFit="1" customWidth="1"/>
    <col min="12715" max="12715" width="0.7265625" style="187" customWidth="1"/>
    <col min="12716" max="12716" width="13.26953125" style="187" customWidth="1"/>
    <col min="12717" max="12717" width="0.7265625" style="187" customWidth="1"/>
    <col min="12718" max="12718" width="17.26953125" style="187" bestFit="1" customWidth="1"/>
    <col min="12719" max="12719" width="0.7265625" style="187" customWidth="1"/>
    <col min="12720" max="12720" width="11.26953125" style="187" customWidth="1"/>
    <col min="12721" max="12721" width="0.7265625" style="187" customWidth="1"/>
    <col min="12722" max="12722" width="12.7265625" style="187" bestFit="1" customWidth="1"/>
    <col min="12723" max="12723" width="0.7265625" style="187" customWidth="1"/>
    <col min="12724" max="12724" width="12.7265625" style="187" customWidth="1"/>
    <col min="12725" max="12763" width="16.54296875" style="187" customWidth="1"/>
    <col min="12764" max="16384" width="16.54296875" style="187"/>
  </cols>
  <sheetData>
    <row r="1" spans="1:27" ht="16.5" customHeight="1" x14ac:dyDescent="0.35">
      <c r="A1" s="186" t="s">
        <v>0</v>
      </c>
    </row>
    <row r="2" spans="1:27" ht="16.5" customHeight="1" x14ac:dyDescent="0.35">
      <c r="A2" s="189" t="str">
        <f>'9'!A2</f>
        <v>Statement of Changes in Equity (Unaudited)</v>
      </c>
      <c r="C2" s="190"/>
      <c r="D2" s="190"/>
      <c r="E2" s="191"/>
      <c r="F2" s="191"/>
      <c r="G2" s="191"/>
      <c r="H2" s="191"/>
      <c r="I2" s="192"/>
      <c r="J2" s="191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</row>
    <row r="3" spans="1:27" ht="16.5" customHeight="1" x14ac:dyDescent="0.35">
      <c r="A3" s="193" t="str">
        <f>'7-8 (9m)'!A3</f>
        <v>For the nine-month period ended 30 September 2023</v>
      </c>
      <c r="B3" s="194"/>
      <c r="C3" s="190"/>
      <c r="D3" s="190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</row>
    <row r="4" spans="1:27" ht="16.5" customHeight="1" x14ac:dyDescent="0.35">
      <c r="A4" s="196"/>
      <c r="C4" s="197"/>
      <c r="D4" s="197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</row>
    <row r="5" spans="1:27" ht="16.5" customHeight="1" x14ac:dyDescent="0.35">
      <c r="A5" s="196"/>
      <c r="C5" s="199"/>
      <c r="D5" s="199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ht="16.5" customHeight="1" x14ac:dyDescent="0.35">
      <c r="A6" s="196"/>
      <c r="C6" s="199"/>
      <c r="D6" s="199"/>
      <c r="E6" s="261" t="s">
        <v>213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</row>
    <row r="7" spans="1:27" ht="16.5" customHeight="1" x14ac:dyDescent="0.35">
      <c r="A7" s="196"/>
      <c r="C7" s="199"/>
      <c r="D7" s="199"/>
      <c r="E7" s="201"/>
      <c r="F7" s="201"/>
      <c r="G7" s="201"/>
      <c r="H7" s="201"/>
      <c r="I7" s="201"/>
      <c r="J7" s="201"/>
      <c r="K7" s="202"/>
      <c r="L7" s="202"/>
      <c r="M7" s="260" t="s">
        <v>84</v>
      </c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01"/>
      <c r="Y7" s="201"/>
      <c r="Z7" s="201"/>
      <c r="AA7" s="201"/>
    </row>
    <row r="8" spans="1:27" ht="16.5" customHeight="1" x14ac:dyDescent="0.35">
      <c r="A8" s="196"/>
      <c r="C8" s="199"/>
      <c r="D8" s="199"/>
      <c r="E8" s="201"/>
      <c r="F8" s="201"/>
      <c r="G8" s="201"/>
      <c r="H8" s="201"/>
      <c r="I8" s="201"/>
      <c r="J8" s="201"/>
      <c r="K8" s="159"/>
      <c r="L8" s="162"/>
      <c r="M8" s="158"/>
      <c r="N8" s="201"/>
      <c r="O8" s="260" t="s">
        <v>133</v>
      </c>
      <c r="P8" s="260"/>
      <c r="Q8" s="260"/>
      <c r="R8" s="260"/>
      <c r="S8" s="260"/>
      <c r="T8" s="260"/>
      <c r="U8" s="260"/>
      <c r="V8" s="202"/>
      <c r="W8" s="202"/>
      <c r="X8" s="201"/>
      <c r="Y8" s="201"/>
      <c r="Z8" s="201"/>
      <c r="AA8" s="201"/>
    </row>
    <row r="9" spans="1:27" ht="16.5" customHeight="1" x14ac:dyDescent="0.35">
      <c r="A9" s="196"/>
      <c r="C9" s="199"/>
      <c r="D9" s="199"/>
      <c r="E9" s="201"/>
      <c r="F9" s="201"/>
      <c r="G9" s="201"/>
      <c r="H9" s="201"/>
      <c r="I9" s="201"/>
      <c r="J9" s="201"/>
      <c r="K9" s="159"/>
      <c r="L9" s="162"/>
      <c r="M9" s="158"/>
      <c r="N9" s="201"/>
      <c r="O9" s="162" t="s">
        <v>144</v>
      </c>
      <c r="P9" s="160"/>
      <c r="Q9" s="160"/>
      <c r="R9" s="160"/>
      <c r="S9" s="160"/>
      <c r="T9" s="160"/>
      <c r="U9" s="160"/>
      <c r="V9" s="160"/>
      <c r="W9" s="160"/>
      <c r="X9" s="201"/>
      <c r="Y9" s="201"/>
      <c r="Z9" s="201"/>
      <c r="AA9" s="201"/>
    </row>
    <row r="10" spans="1:27" ht="16.5" customHeight="1" x14ac:dyDescent="0.35">
      <c r="A10" s="196"/>
      <c r="C10" s="199"/>
      <c r="D10" s="199"/>
      <c r="E10" s="201"/>
      <c r="F10" s="201"/>
      <c r="G10" s="201"/>
      <c r="H10" s="201"/>
      <c r="I10" s="201"/>
      <c r="J10" s="201"/>
      <c r="K10" s="201"/>
      <c r="L10" s="201"/>
      <c r="M10" s="203" t="s">
        <v>214</v>
      </c>
      <c r="N10" s="201"/>
      <c r="O10" s="166" t="s">
        <v>148</v>
      </c>
      <c r="P10" s="201"/>
      <c r="Q10" s="201"/>
      <c r="R10" s="201"/>
      <c r="S10" s="201"/>
      <c r="T10" s="201"/>
      <c r="U10" s="204"/>
      <c r="V10" s="201"/>
      <c r="W10" s="166" t="s">
        <v>85</v>
      </c>
      <c r="X10" s="201"/>
      <c r="Y10" s="164"/>
      <c r="Z10" s="201"/>
      <c r="AA10" s="164"/>
    </row>
    <row r="11" spans="1:27" s="199" customFormat="1" ht="16.5" customHeight="1" x14ac:dyDescent="0.35">
      <c r="B11" s="199" t="s">
        <v>215</v>
      </c>
      <c r="C11" s="205"/>
      <c r="D11" s="205"/>
      <c r="E11" s="191" t="s">
        <v>149</v>
      </c>
      <c r="F11" s="206"/>
      <c r="G11" s="162"/>
      <c r="H11" s="206"/>
      <c r="I11" s="203"/>
      <c r="J11" s="191"/>
      <c r="K11" s="203" t="s">
        <v>83</v>
      </c>
      <c r="L11" s="203"/>
      <c r="M11" s="207" t="s">
        <v>216</v>
      </c>
      <c r="N11" s="203"/>
      <c r="O11" s="166" t="s">
        <v>155</v>
      </c>
      <c r="P11" s="203"/>
      <c r="Q11" s="203" t="s">
        <v>15</v>
      </c>
      <c r="R11" s="203"/>
      <c r="S11" s="203"/>
      <c r="T11" s="203"/>
      <c r="U11" s="166" t="s">
        <v>156</v>
      </c>
      <c r="V11" s="203"/>
      <c r="W11" s="166" t="s">
        <v>157</v>
      </c>
      <c r="X11" s="203"/>
      <c r="Y11" s="166"/>
      <c r="Z11" s="203"/>
      <c r="AA11" s="166"/>
    </row>
    <row r="12" spans="1:27" s="199" customFormat="1" ht="16.5" customHeight="1" x14ac:dyDescent="0.35">
      <c r="C12" s="205"/>
      <c r="D12" s="205"/>
      <c r="E12" s="191" t="s">
        <v>160</v>
      </c>
      <c r="F12" s="206"/>
      <c r="G12" s="166" t="s">
        <v>145</v>
      </c>
      <c r="H12" s="206"/>
      <c r="I12" s="203" t="s">
        <v>163</v>
      </c>
      <c r="J12" s="191"/>
      <c r="K12" s="162" t="s">
        <v>164</v>
      </c>
      <c r="L12" s="203"/>
      <c r="M12" s="207" t="s">
        <v>217</v>
      </c>
      <c r="N12" s="203"/>
      <c r="O12" s="166" t="s">
        <v>168</v>
      </c>
      <c r="P12" s="203"/>
      <c r="Q12" s="166" t="s">
        <v>169</v>
      </c>
      <c r="R12" s="203"/>
      <c r="S12" s="166" t="s">
        <v>170</v>
      </c>
      <c r="T12" s="203"/>
      <c r="U12" s="166" t="s">
        <v>171</v>
      </c>
      <c r="V12" s="203"/>
      <c r="W12" s="166" t="s">
        <v>173</v>
      </c>
      <c r="X12" s="203"/>
      <c r="Y12" s="166" t="s">
        <v>174</v>
      </c>
      <c r="Z12" s="203"/>
      <c r="AA12" s="166" t="s">
        <v>85</v>
      </c>
    </row>
    <row r="13" spans="1:27" s="199" customFormat="1" ht="16.5" customHeight="1" x14ac:dyDescent="0.35">
      <c r="C13" s="229" t="s">
        <v>13</v>
      </c>
      <c r="D13" s="205"/>
      <c r="E13" s="195" t="s">
        <v>177</v>
      </c>
      <c r="F13" s="206"/>
      <c r="G13" s="168" t="s">
        <v>150</v>
      </c>
      <c r="H13" s="206"/>
      <c r="I13" s="208" t="s">
        <v>180</v>
      </c>
      <c r="J13" s="191"/>
      <c r="K13" s="209" t="s">
        <v>181</v>
      </c>
      <c r="L13" s="203"/>
      <c r="M13" s="210" t="s">
        <v>218</v>
      </c>
      <c r="N13" s="203"/>
      <c r="O13" s="168" t="s">
        <v>185</v>
      </c>
      <c r="P13" s="203"/>
      <c r="Q13" s="168" t="s">
        <v>186</v>
      </c>
      <c r="R13" s="203"/>
      <c r="S13" s="168" t="s">
        <v>187</v>
      </c>
      <c r="T13" s="203"/>
      <c r="U13" s="211" t="s">
        <v>180</v>
      </c>
      <c r="V13" s="203"/>
      <c r="W13" s="169" t="s">
        <v>189</v>
      </c>
      <c r="X13" s="203"/>
      <c r="Y13" s="169" t="s">
        <v>190</v>
      </c>
      <c r="Z13" s="203"/>
      <c r="AA13" s="169" t="s">
        <v>193</v>
      </c>
    </row>
    <row r="14" spans="1:27" s="199" customFormat="1" ht="16.5" customHeight="1" x14ac:dyDescent="0.35">
      <c r="D14" s="205"/>
      <c r="E14" s="191"/>
      <c r="F14" s="206"/>
      <c r="G14" s="191"/>
      <c r="H14" s="206"/>
      <c r="I14" s="203"/>
      <c r="J14" s="206"/>
      <c r="K14" s="203"/>
      <c r="L14" s="191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</row>
    <row r="15" spans="1:27" s="199" customFormat="1" ht="16.5" customHeight="1" x14ac:dyDescent="0.35">
      <c r="A15" s="189" t="s">
        <v>207</v>
      </c>
      <c r="B15" s="196"/>
      <c r="D15" s="205"/>
      <c r="E15" s="183">
        <v>5275015</v>
      </c>
      <c r="F15" s="183"/>
      <c r="G15" s="183">
        <v>26281117</v>
      </c>
      <c r="H15" s="183"/>
      <c r="I15" s="183">
        <v>599793</v>
      </c>
      <c r="J15" s="183"/>
      <c r="K15" s="183">
        <v>10354359</v>
      </c>
      <c r="L15" s="183"/>
      <c r="M15" s="183">
        <v>-587398</v>
      </c>
      <c r="N15" s="212"/>
      <c r="O15" s="183">
        <v>2570</v>
      </c>
      <c r="P15" s="183"/>
      <c r="Q15" s="183">
        <v>30068</v>
      </c>
      <c r="R15" s="183"/>
      <c r="S15" s="183">
        <v>-1771972</v>
      </c>
      <c r="T15" s="183"/>
      <c r="U15" s="183">
        <v>-14873</v>
      </c>
      <c r="V15" s="183"/>
      <c r="W15" s="183">
        <f>SUM(M15:U15)</f>
        <v>-2341605</v>
      </c>
      <c r="X15" s="183"/>
      <c r="Y15" s="183">
        <v>28899052</v>
      </c>
      <c r="Z15" s="183"/>
      <c r="AA15" s="173">
        <f>SUM(E15:K15,W15,Y15)</f>
        <v>69067731</v>
      </c>
    </row>
    <row r="16" spans="1:27" ht="8.15" customHeight="1" x14ac:dyDescent="0.35">
      <c r="A16" s="213"/>
      <c r="C16" s="214"/>
      <c r="D16" s="215"/>
      <c r="E16" s="173"/>
      <c r="F16" s="173"/>
      <c r="G16" s="173"/>
      <c r="H16" s="173"/>
      <c r="I16" s="216"/>
      <c r="J16" s="173"/>
      <c r="K16" s="216"/>
      <c r="L16" s="216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</row>
    <row r="17" spans="1:27" ht="16.5" customHeight="1" x14ac:dyDescent="0.35">
      <c r="A17" s="189" t="s">
        <v>195</v>
      </c>
      <c r="C17" s="214"/>
      <c r="D17" s="215"/>
      <c r="E17" s="173"/>
      <c r="F17" s="173"/>
      <c r="G17" s="173"/>
      <c r="H17" s="173"/>
      <c r="I17" s="173"/>
      <c r="J17" s="173"/>
      <c r="K17" s="173"/>
      <c r="L17" s="216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83"/>
      <c r="X17" s="173"/>
      <c r="Y17" s="173"/>
      <c r="Z17" s="173"/>
      <c r="AA17" s="173"/>
    </row>
    <row r="18" spans="1:27" ht="16.5" customHeight="1" x14ac:dyDescent="0.35">
      <c r="A18" s="213" t="s">
        <v>196</v>
      </c>
      <c r="C18" s="214">
        <v>16</v>
      </c>
      <c r="D18" s="215"/>
      <c r="E18" s="173">
        <v>320783</v>
      </c>
      <c r="F18" s="173"/>
      <c r="G18" s="173">
        <v>7572831</v>
      </c>
      <c r="H18" s="173"/>
      <c r="I18" s="173">
        <v>0</v>
      </c>
      <c r="J18" s="173"/>
      <c r="K18" s="173">
        <v>0</v>
      </c>
      <c r="L18" s="216"/>
      <c r="M18" s="173">
        <v>0</v>
      </c>
      <c r="N18" s="173"/>
      <c r="O18" s="173">
        <v>0</v>
      </c>
      <c r="P18" s="173"/>
      <c r="Q18" s="173">
        <v>0</v>
      </c>
      <c r="R18" s="173"/>
      <c r="S18" s="173">
        <v>0</v>
      </c>
      <c r="T18" s="173"/>
      <c r="U18" s="173">
        <v>0</v>
      </c>
      <c r="V18" s="173"/>
      <c r="W18" s="183">
        <f>SUM(M18:U18)</f>
        <v>0</v>
      </c>
      <c r="X18" s="173"/>
      <c r="Y18" s="173">
        <v>0</v>
      </c>
      <c r="Z18" s="173"/>
      <c r="AA18" s="173">
        <f>SUM(E18:K18,W18,Y18)</f>
        <v>7893614</v>
      </c>
    </row>
    <row r="19" spans="1:27" ht="16.5" customHeight="1" x14ac:dyDescent="0.35">
      <c r="A19" s="213" t="s">
        <v>211</v>
      </c>
      <c r="C19" s="214">
        <v>20</v>
      </c>
      <c r="D19" s="215"/>
      <c r="E19" s="173">
        <v>0</v>
      </c>
      <c r="F19" s="173"/>
      <c r="G19" s="173">
        <v>0</v>
      </c>
      <c r="H19" s="173"/>
      <c r="I19" s="173">
        <v>0</v>
      </c>
      <c r="J19" s="173"/>
      <c r="K19" s="173">
        <v>-2729012</v>
      </c>
      <c r="L19" s="216"/>
      <c r="M19" s="173">
        <v>0</v>
      </c>
      <c r="N19" s="173"/>
      <c r="O19" s="173">
        <v>0</v>
      </c>
      <c r="P19" s="173"/>
      <c r="Q19" s="173">
        <v>0</v>
      </c>
      <c r="R19" s="173"/>
      <c r="S19" s="173">
        <v>0</v>
      </c>
      <c r="T19" s="173"/>
      <c r="U19" s="173">
        <v>0</v>
      </c>
      <c r="V19" s="173"/>
      <c r="W19" s="183">
        <f>SUM(M19:U19)</f>
        <v>0</v>
      </c>
      <c r="X19" s="173"/>
      <c r="Y19" s="173">
        <v>0</v>
      </c>
      <c r="Z19" s="173"/>
      <c r="AA19" s="183">
        <f>SUM(E19:K19,W19,Y19)</f>
        <v>-2729012</v>
      </c>
    </row>
    <row r="20" spans="1:27" ht="16.149999999999999" customHeight="1" x14ac:dyDescent="0.35">
      <c r="A20" s="213" t="s">
        <v>201</v>
      </c>
      <c r="C20" s="214">
        <v>21</v>
      </c>
      <c r="D20" s="215"/>
      <c r="E20" s="173">
        <v>0</v>
      </c>
      <c r="F20" s="173"/>
      <c r="G20" s="173">
        <v>0</v>
      </c>
      <c r="H20" s="173"/>
      <c r="I20" s="173">
        <v>0</v>
      </c>
      <c r="J20" s="173"/>
      <c r="K20" s="173">
        <v>0</v>
      </c>
      <c r="L20" s="216"/>
      <c r="M20" s="173">
        <v>0</v>
      </c>
      <c r="N20" s="173"/>
      <c r="O20" s="173">
        <v>0</v>
      </c>
      <c r="P20" s="173"/>
      <c r="Q20" s="173">
        <v>0</v>
      </c>
      <c r="R20" s="173"/>
      <c r="S20" s="173">
        <v>0</v>
      </c>
      <c r="T20" s="173"/>
      <c r="U20" s="173">
        <v>0</v>
      </c>
      <c r="V20" s="173"/>
      <c r="W20" s="183">
        <f>SUM(M20:U20)</f>
        <v>0</v>
      </c>
      <c r="X20" s="173"/>
      <c r="Y20" s="173">
        <v>10429492</v>
      </c>
      <c r="Z20" s="173"/>
      <c r="AA20" s="183">
        <f>SUM(E20:K20,W20,Y20)</f>
        <v>10429492</v>
      </c>
    </row>
    <row r="21" spans="1:27" ht="16.149999999999999" customHeight="1" x14ac:dyDescent="0.35">
      <c r="A21" s="213" t="s">
        <v>202</v>
      </c>
      <c r="C21" s="214">
        <v>21</v>
      </c>
      <c r="D21" s="215"/>
      <c r="E21" s="173">
        <v>0</v>
      </c>
      <c r="F21" s="173"/>
      <c r="G21" s="173">
        <v>0</v>
      </c>
      <c r="H21" s="173"/>
      <c r="I21" s="173">
        <v>0</v>
      </c>
      <c r="J21" s="173"/>
      <c r="K21" s="173">
        <v>-2146252</v>
      </c>
      <c r="L21" s="216"/>
      <c r="M21" s="173">
        <v>0</v>
      </c>
      <c r="N21" s="173"/>
      <c r="O21" s="173">
        <v>0</v>
      </c>
      <c r="P21" s="173"/>
      <c r="Q21" s="173">
        <v>0</v>
      </c>
      <c r="R21" s="173"/>
      <c r="S21" s="173">
        <v>0</v>
      </c>
      <c r="T21" s="173"/>
      <c r="U21" s="173">
        <v>0</v>
      </c>
      <c r="V21" s="173"/>
      <c r="W21" s="183">
        <v>0</v>
      </c>
      <c r="X21" s="173"/>
      <c r="Y21" s="173">
        <v>-8281418</v>
      </c>
      <c r="Z21" s="173"/>
      <c r="AA21" s="183">
        <f>SUM(E21:K21,W21,Y21)</f>
        <v>-10427670</v>
      </c>
    </row>
    <row r="22" spans="1:27" s="196" customFormat="1" ht="16.5" customHeight="1" x14ac:dyDescent="0.35">
      <c r="A22" s="213" t="s">
        <v>203</v>
      </c>
      <c r="B22" s="213"/>
      <c r="C22" s="214"/>
      <c r="D22" s="215"/>
      <c r="E22" s="173">
        <v>0</v>
      </c>
      <c r="F22" s="173"/>
      <c r="G22" s="173">
        <v>0</v>
      </c>
      <c r="H22" s="173"/>
      <c r="I22" s="173">
        <v>0</v>
      </c>
      <c r="J22" s="173"/>
      <c r="K22" s="173">
        <v>-1510858</v>
      </c>
      <c r="L22" s="216"/>
      <c r="M22" s="173">
        <v>0</v>
      </c>
      <c r="N22" s="173"/>
      <c r="O22" s="173">
        <v>0</v>
      </c>
      <c r="P22" s="173"/>
      <c r="Q22" s="173">
        <v>0</v>
      </c>
      <c r="R22" s="173"/>
      <c r="S22" s="173">
        <v>0</v>
      </c>
      <c r="T22" s="173"/>
      <c r="U22" s="173">
        <v>0</v>
      </c>
      <c r="V22" s="173"/>
      <c r="W22" s="183">
        <f>SUM(M22:U22)</f>
        <v>0</v>
      </c>
      <c r="X22" s="173"/>
      <c r="Y22" s="173">
        <v>0</v>
      </c>
      <c r="Z22" s="173"/>
      <c r="AA22" s="183">
        <f>SUM(E22:K22,W22,Y22)</f>
        <v>-1510858</v>
      </c>
    </row>
    <row r="23" spans="1:27" s="196" customFormat="1" ht="16.5" customHeight="1" x14ac:dyDescent="0.35">
      <c r="A23" s="137" t="s">
        <v>219</v>
      </c>
      <c r="B23" s="213"/>
      <c r="C23" s="214"/>
      <c r="D23" s="215"/>
      <c r="E23" s="173"/>
      <c r="F23" s="173"/>
      <c r="G23" s="173"/>
      <c r="H23" s="173"/>
      <c r="I23" s="173"/>
      <c r="J23" s="173"/>
      <c r="K23" s="173"/>
      <c r="L23" s="216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83"/>
      <c r="X23" s="173"/>
      <c r="Y23" s="173"/>
      <c r="Z23" s="173"/>
      <c r="AA23" s="183"/>
    </row>
    <row r="24" spans="1:27" ht="16.5" customHeight="1" x14ac:dyDescent="0.35">
      <c r="A24" s="137"/>
      <c r="B24" s="187" t="s">
        <v>205</v>
      </c>
      <c r="C24" s="214"/>
      <c r="D24" s="215"/>
      <c r="E24" s="180">
        <v>0</v>
      </c>
      <c r="F24" s="173"/>
      <c r="G24" s="180">
        <v>0</v>
      </c>
      <c r="H24" s="173"/>
      <c r="I24" s="180">
        <v>0</v>
      </c>
      <c r="J24" s="173"/>
      <c r="K24" s="180">
        <v>1668869</v>
      </c>
      <c r="L24" s="216"/>
      <c r="M24" s="180">
        <v>0</v>
      </c>
      <c r="N24" s="173"/>
      <c r="O24" s="180">
        <v>-2095</v>
      </c>
      <c r="P24" s="173"/>
      <c r="Q24" s="180">
        <v>0</v>
      </c>
      <c r="R24" s="173"/>
      <c r="S24" s="180">
        <v>-707140</v>
      </c>
      <c r="T24" s="173"/>
      <c r="U24" s="180">
        <v>-312637</v>
      </c>
      <c r="V24" s="173"/>
      <c r="W24" s="218">
        <f>SUM(M24:U24)</f>
        <v>-1021872</v>
      </c>
      <c r="X24" s="173"/>
      <c r="Y24" s="180">
        <v>0</v>
      </c>
      <c r="Z24" s="173"/>
      <c r="AA24" s="218">
        <f>SUM(E24:K24,W24,Y24)</f>
        <v>646997</v>
      </c>
    </row>
    <row r="25" spans="1:27" ht="16.5" customHeight="1" x14ac:dyDescent="0.35">
      <c r="A25" s="213"/>
      <c r="C25" s="214"/>
      <c r="D25" s="215"/>
      <c r="E25" s="219"/>
      <c r="F25" s="219"/>
      <c r="G25" s="219"/>
      <c r="H25" s="219"/>
      <c r="I25" s="219"/>
      <c r="J25" s="219"/>
      <c r="K25" s="219"/>
      <c r="L25" s="219"/>
      <c r="M25" s="220"/>
      <c r="N25" s="221"/>
      <c r="O25" s="219"/>
      <c r="P25" s="221"/>
      <c r="Q25" s="219"/>
      <c r="R25" s="221"/>
      <c r="S25" s="219"/>
      <c r="T25" s="221"/>
      <c r="U25" s="219"/>
      <c r="V25" s="221"/>
      <c r="W25" s="219"/>
      <c r="X25" s="221"/>
      <c r="Y25" s="173"/>
      <c r="Z25" s="221"/>
      <c r="AA25" s="173"/>
    </row>
    <row r="26" spans="1:27" ht="16.5" customHeight="1" thickBot="1" x14ac:dyDescent="0.4">
      <c r="A26" s="189" t="s">
        <v>212</v>
      </c>
      <c r="C26" s="214"/>
      <c r="D26" s="215"/>
      <c r="E26" s="184">
        <f>SUM(E15:E24)</f>
        <v>5595798</v>
      </c>
      <c r="F26" s="173"/>
      <c r="G26" s="184">
        <f>SUM(G15:G24)</f>
        <v>33853948</v>
      </c>
      <c r="H26" s="173"/>
      <c r="I26" s="184">
        <f>SUM(I15:I24)</f>
        <v>599793</v>
      </c>
      <c r="J26" s="173"/>
      <c r="K26" s="184">
        <f>SUM(K15:K24)</f>
        <v>5637106</v>
      </c>
      <c r="L26" s="173"/>
      <c r="M26" s="184">
        <f>SUM(M15:M24)</f>
        <v>-587398</v>
      </c>
      <c r="N26" s="219"/>
      <c r="O26" s="184">
        <f>SUM(O15:O24)</f>
        <v>475</v>
      </c>
      <c r="P26" s="173"/>
      <c r="Q26" s="184">
        <f>SUM(Q15:Q24)</f>
        <v>30068</v>
      </c>
      <c r="R26" s="173"/>
      <c r="S26" s="184">
        <f>SUM(S15:S24)</f>
        <v>-2479112</v>
      </c>
      <c r="T26" s="173"/>
      <c r="U26" s="184">
        <f>SUM(U15:U24)</f>
        <v>-327510</v>
      </c>
      <c r="V26" s="173"/>
      <c r="W26" s="184">
        <f>SUM(W15:W24)</f>
        <v>-3363477</v>
      </c>
      <c r="X26" s="173"/>
      <c r="Y26" s="184">
        <f>SUM(Y15:Y24)</f>
        <v>31047126</v>
      </c>
      <c r="Z26" s="173"/>
      <c r="AA26" s="184">
        <f>SUM(AA15:AA24)</f>
        <v>73370294</v>
      </c>
    </row>
    <row r="27" spans="1:27" ht="16.5" customHeight="1" thickTop="1" x14ac:dyDescent="0.35">
      <c r="A27" s="189"/>
      <c r="C27" s="214"/>
      <c r="D27" s="214"/>
      <c r="E27" s="183"/>
      <c r="F27" s="183"/>
      <c r="G27" s="183"/>
      <c r="H27" s="183"/>
      <c r="I27" s="183"/>
      <c r="J27" s="183"/>
      <c r="K27" s="183"/>
      <c r="L27" s="183"/>
      <c r="M27" s="183"/>
      <c r="N27" s="212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AA27" s="183"/>
    </row>
    <row r="28" spans="1:27" s="223" customFormat="1" ht="16.5" customHeight="1" x14ac:dyDescent="0.35">
      <c r="A28" s="222"/>
      <c r="C28" s="224"/>
      <c r="D28" s="224"/>
      <c r="E28" s="183"/>
      <c r="F28" s="183"/>
      <c r="G28" s="183"/>
      <c r="H28" s="183"/>
      <c r="I28" s="183"/>
      <c r="J28" s="183"/>
      <c r="K28" s="183"/>
      <c r="L28" s="183"/>
      <c r="M28" s="183"/>
      <c r="N28" s="212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</row>
    <row r="29" spans="1:27" s="223" customFormat="1" ht="16.5" customHeight="1" x14ac:dyDescent="0.35">
      <c r="A29" s="222"/>
      <c r="C29" s="224"/>
      <c r="D29" s="224"/>
      <c r="E29" s="183"/>
      <c r="F29" s="183"/>
      <c r="G29" s="183"/>
      <c r="H29" s="183"/>
      <c r="I29" s="183"/>
      <c r="J29" s="183"/>
      <c r="K29" s="183"/>
      <c r="L29" s="183"/>
      <c r="M29" s="183"/>
      <c r="N29" s="212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</row>
    <row r="30" spans="1:27" s="223" customFormat="1" ht="16.5" customHeight="1" x14ac:dyDescent="0.35">
      <c r="A30" s="222"/>
      <c r="C30" s="224"/>
      <c r="D30" s="224"/>
      <c r="E30" s="225"/>
      <c r="F30" s="225"/>
      <c r="G30" s="225"/>
      <c r="H30" s="225"/>
      <c r="I30" s="225"/>
      <c r="J30" s="225"/>
      <c r="L30" s="225"/>
      <c r="M30" s="225"/>
      <c r="N30" s="226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</row>
    <row r="31" spans="1:27" s="223" customFormat="1" ht="16.5" customHeight="1" x14ac:dyDescent="0.35">
      <c r="A31" s="222"/>
      <c r="C31" s="224"/>
      <c r="D31" s="224"/>
      <c r="E31" s="183"/>
      <c r="F31" s="183"/>
      <c r="G31" s="183"/>
      <c r="H31" s="183"/>
      <c r="I31" s="183"/>
      <c r="J31" s="183"/>
      <c r="K31" s="183"/>
      <c r="L31" s="183"/>
      <c r="M31" s="183"/>
      <c r="N31" s="212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</row>
    <row r="32" spans="1:27" ht="16.5" customHeight="1" x14ac:dyDescent="0.35">
      <c r="A32" s="189"/>
      <c r="C32" s="214"/>
      <c r="D32" s="214"/>
      <c r="E32" s="183"/>
      <c r="F32" s="183"/>
      <c r="G32" s="183"/>
      <c r="H32" s="183"/>
      <c r="I32" s="183"/>
      <c r="J32" s="183"/>
      <c r="K32" s="183"/>
      <c r="L32" s="227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</row>
    <row r="33" spans="1:27" ht="16.5" customHeight="1" x14ac:dyDescent="0.35">
      <c r="A33" s="189"/>
      <c r="C33" s="214"/>
      <c r="D33" s="214"/>
      <c r="E33" s="183"/>
      <c r="F33" s="183"/>
      <c r="G33" s="183"/>
      <c r="H33" s="183"/>
      <c r="I33" s="183"/>
      <c r="J33" s="183"/>
      <c r="K33" s="183"/>
      <c r="L33" s="227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</row>
    <row r="34" spans="1:27" s="223" customFormat="1" ht="16.5" customHeight="1" x14ac:dyDescent="0.35">
      <c r="A34" s="222"/>
      <c r="C34" s="224"/>
      <c r="D34" s="224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</row>
    <row r="35" spans="1:27" ht="16.5" customHeight="1" x14ac:dyDescent="0.35">
      <c r="A35" s="189"/>
      <c r="C35" s="214"/>
      <c r="D35" s="214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</row>
    <row r="36" spans="1:27" ht="16.5" customHeight="1" x14ac:dyDescent="0.35">
      <c r="A36" s="189"/>
      <c r="C36" s="214"/>
      <c r="D36" s="214"/>
      <c r="E36" s="183"/>
      <c r="F36" s="183"/>
      <c r="G36" s="183"/>
      <c r="H36" s="183"/>
      <c r="I36" s="183"/>
      <c r="J36" s="183"/>
      <c r="K36" s="183"/>
      <c r="L36" s="183"/>
      <c r="M36" s="183"/>
      <c r="N36" s="212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</row>
    <row r="37" spans="1:27" s="223" customFormat="1" ht="16.5" customHeight="1" x14ac:dyDescent="0.35">
      <c r="A37" s="222"/>
      <c r="C37" s="224"/>
      <c r="D37" s="224"/>
      <c r="E37" s="225"/>
      <c r="F37" s="225"/>
      <c r="G37" s="225"/>
      <c r="H37" s="225"/>
      <c r="I37" s="225"/>
      <c r="J37" s="225"/>
      <c r="K37" s="225"/>
      <c r="L37" s="225"/>
      <c r="M37" s="225"/>
      <c r="N37" s="226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</row>
    <row r="38" spans="1:27" s="223" customFormat="1" ht="4.5" customHeight="1" x14ac:dyDescent="0.35">
      <c r="A38" s="222"/>
      <c r="C38" s="224"/>
      <c r="D38" s="224"/>
      <c r="E38" s="225"/>
      <c r="F38" s="225"/>
      <c r="G38" s="225"/>
      <c r="H38" s="225"/>
      <c r="I38" s="225"/>
      <c r="J38" s="225"/>
      <c r="K38" s="225"/>
      <c r="L38" s="225"/>
      <c r="M38" s="225"/>
      <c r="N38" s="226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</row>
    <row r="39" spans="1:27" ht="22.15" customHeight="1" x14ac:dyDescent="0.35">
      <c r="A39" s="194" t="str">
        <f>'2-4'!A50</f>
        <v>The accompanying notes are an integral part of these interim financial information.</v>
      </c>
      <c r="B39" s="194"/>
      <c r="C39" s="194"/>
      <c r="D39" s="194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2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DE33-3D61-41D4-9EA5-95C9F940497D}">
  <dimension ref="A1:J163"/>
  <sheetViews>
    <sheetView view="pageBreakPreview" topLeftCell="A43" zoomScale="115" zoomScaleNormal="100" zoomScaleSheetLayoutView="115" workbookViewId="0">
      <selection activeCell="A163" sqref="A163:J163"/>
    </sheetView>
  </sheetViews>
  <sheetFormatPr defaultColWidth="8.1796875" defaultRowHeight="16.5" customHeight="1" x14ac:dyDescent="0.7"/>
  <cols>
    <col min="1" max="1" width="48.81640625" style="239" customWidth="1"/>
    <col min="2" max="2" width="5.1796875" style="239" customWidth="1"/>
    <col min="3" max="3" width="0.7265625" style="239" customWidth="1"/>
    <col min="4" max="4" width="10.7265625" style="239" customWidth="1"/>
    <col min="5" max="5" width="0.7265625" style="239" customWidth="1"/>
    <col min="6" max="6" width="10.7265625" style="239" customWidth="1"/>
    <col min="7" max="7" width="0.7265625" style="239" customWidth="1"/>
    <col min="8" max="8" width="10.7265625" style="239" customWidth="1"/>
    <col min="9" max="9" width="0.7265625" style="239" customWidth="1"/>
    <col min="10" max="10" width="10.7265625" style="239" customWidth="1"/>
    <col min="11" max="16384" width="8.1796875" style="239"/>
  </cols>
  <sheetData>
    <row r="1" spans="1:10" ht="16.5" customHeight="1" x14ac:dyDescent="0.7">
      <c r="A1" s="58" t="s">
        <v>0</v>
      </c>
      <c r="B1" s="70"/>
      <c r="C1" s="65"/>
      <c r="D1" s="230"/>
      <c r="E1" s="230"/>
      <c r="F1" s="230"/>
      <c r="G1" s="230"/>
      <c r="H1" s="231"/>
      <c r="I1" s="230"/>
      <c r="J1" s="231"/>
    </row>
    <row r="2" spans="1:10" ht="16.5" customHeight="1" x14ac:dyDescent="0.7">
      <c r="A2" s="58" t="s">
        <v>220</v>
      </c>
      <c r="B2" s="70"/>
      <c r="C2" s="65"/>
      <c r="D2" s="230"/>
      <c r="E2" s="230"/>
      <c r="F2" s="230"/>
      <c r="G2" s="230"/>
      <c r="H2" s="230"/>
      <c r="I2" s="230"/>
      <c r="J2" s="230"/>
    </row>
    <row r="3" spans="1:10" ht="16.5" customHeight="1" x14ac:dyDescent="0.7">
      <c r="A3" s="7" t="str">
        <f>'7-8 (9m)'!A3</f>
        <v>For the nine-month period ended 30 September 2023</v>
      </c>
      <c r="B3" s="240"/>
      <c r="C3" s="241"/>
      <c r="D3" s="170"/>
      <c r="E3" s="170"/>
      <c r="F3" s="170"/>
      <c r="G3" s="170"/>
      <c r="H3" s="170"/>
      <c r="I3" s="170"/>
      <c r="J3" s="170"/>
    </row>
    <row r="4" spans="1:10" ht="16.5" customHeight="1" x14ac:dyDescent="0.7">
      <c r="A4" s="58"/>
      <c r="B4" s="70"/>
      <c r="C4" s="65"/>
      <c r="D4" s="232"/>
      <c r="E4" s="232"/>
      <c r="F4" s="232"/>
      <c r="G4" s="232"/>
      <c r="H4" s="232"/>
      <c r="I4" s="232"/>
      <c r="J4" s="232"/>
    </row>
    <row r="5" spans="1:10" ht="16.5" customHeight="1" x14ac:dyDescent="0.7">
      <c r="A5" s="58"/>
      <c r="B5" s="70"/>
      <c r="C5" s="65"/>
      <c r="D5" s="230"/>
      <c r="E5" s="230"/>
      <c r="F5" s="230"/>
      <c r="G5" s="230"/>
      <c r="H5" s="230"/>
      <c r="I5" s="230"/>
      <c r="J5" s="230"/>
    </row>
    <row r="6" spans="1:10" ht="16.5" customHeight="1" x14ac:dyDescent="0.7">
      <c r="A6" s="68"/>
      <c r="B6" s="78"/>
      <c r="C6" s="78"/>
      <c r="D6" s="262" t="s">
        <v>3</v>
      </c>
      <c r="E6" s="262"/>
      <c r="F6" s="262"/>
      <c r="G6" s="249"/>
      <c r="H6" s="262" t="s">
        <v>4</v>
      </c>
      <c r="I6" s="262"/>
      <c r="J6" s="262"/>
    </row>
    <row r="7" spans="1:10" ht="16.5" customHeight="1" x14ac:dyDescent="0.7">
      <c r="A7" s="68"/>
      <c r="B7" s="78"/>
      <c r="C7" s="78"/>
      <c r="D7" s="263" t="s">
        <v>5</v>
      </c>
      <c r="E7" s="263"/>
      <c r="F7" s="263"/>
      <c r="G7" s="249"/>
      <c r="H7" s="263" t="s">
        <v>5</v>
      </c>
      <c r="I7" s="263"/>
      <c r="J7" s="263"/>
    </row>
    <row r="8" spans="1:10" ht="16.5" customHeight="1" x14ac:dyDescent="0.7">
      <c r="A8" s="63"/>
      <c r="B8" s="242"/>
      <c r="C8" s="242"/>
      <c r="D8" s="233" t="s">
        <v>11</v>
      </c>
      <c r="E8" s="233"/>
      <c r="F8" s="233" t="s">
        <v>12</v>
      </c>
      <c r="G8" s="233"/>
      <c r="H8" s="233" t="s">
        <v>11</v>
      </c>
      <c r="I8" s="233"/>
      <c r="J8" s="233" t="s">
        <v>12</v>
      </c>
    </row>
    <row r="9" spans="1:10" ht="16.5" customHeight="1" x14ac:dyDescent="0.7">
      <c r="A9" s="68"/>
      <c r="B9" s="234" t="s">
        <v>13</v>
      </c>
      <c r="C9" s="70"/>
      <c r="D9" s="170" t="s">
        <v>14</v>
      </c>
      <c r="E9" s="230"/>
      <c r="F9" s="170" t="s">
        <v>14</v>
      </c>
      <c r="G9" s="230"/>
      <c r="H9" s="170" t="s">
        <v>14</v>
      </c>
      <c r="I9" s="230"/>
      <c r="J9" s="170" t="s">
        <v>14</v>
      </c>
    </row>
    <row r="10" spans="1:10" ht="16.5" customHeight="1" x14ac:dyDescent="0.7">
      <c r="A10" s="68"/>
      <c r="B10" s="235"/>
      <c r="C10" s="70"/>
      <c r="D10" s="72"/>
      <c r="E10" s="230"/>
      <c r="F10" s="72"/>
      <c r="G10" s="230"/>
      <c r="H10" s="72"/>
      <c r="I10" s="230"/>
      <c r="J10" s="72"/>
    </row>
    <row r="11" spans="1:10" ht="16.5" customHeight="1" x14ac:dyDescent="0.7">
      <c r="A11" s="58" t="s">
        <v>221</v>
      </c>
      <c r="B11" s="78"/>
      <c r="C11" s="78"/>
      <c r="D11" s="66"/>
      <c r="E11" s="66"/>
      <c r="F11" s="66"/>
      <c r="G11" s="66"/>
      <c r="H11" s="66"/>
      <c r="I11" s="66"/>
      <c r="J11" s="66"/>
    </row>
    <row r="12" spans="1:10" ht="16.5" customHeight="1" x14ac:dyDescent="0.7">
      <c r="A12" s="64" t="s">
        <v>222</v>
      </c>
      <c r="B12" s="78"/>
      <c r="C12" s="78"/>
      <c r="D12" s="23">
        <f>'7-8 (9m)'!D42</f>
        <v>7513327</v>
      </c>
      <c r="E12" s="66"/>
      <c r="F12" s="23">
        <v>4084192</v>
      </c>
      <c r="G12" s="66"/>
      <c r="H12" s="23">
        <f>'7-8 (9m)'!H42</f>
        <v>1676347</v>
      </c>
      <c r="I12" s="66"/>
      <c r="J12" s="23">
        <v>3151858</v>
      </c>
    </row>
    <row r="13" spans="1:10" ht="16.5" customHeight="1" x14ac:dyDescent="0.7">
      <c r="A13" s="64" t="s">
        <v>223</v>
      </c>
      <c r="B13" s="243"/>
      <c r="C13" s="78"/>
      <c r="D13" s="236"/>
      <c r="E13" s="66"/>
      <c r="F13" s="236"/>
      <c r="G13" s="66"/>
      <c r="H13" s="66"/>
      <c r="I13" s="66"/>
      <c r="J13" s="66"/>
    </row>
    <row r="14" spans="1:10" ht="16.5" customHeight="1" x14ac:dyDescent="0.7">
      <c r="A14" s="64" t="s">
        <v>224</v>
      </c>
      <c r="B14" s="78"/>
      <c r="C14" s="78"/>
      <c r="D14" s="66">
        <v>14430821</v>
      </c>
      <c r="E14" s="66"/>
      <c r="F14" s="66">
        <v>14460602</v>
      </c>
      <c r="G14" s="66"/>
      <c r="H14" s="66">
        <v>79010</v>
      </c>
      <c r="I14" s="66"/>
      <c r="J14" s="66">
        <v>84676</v>
      </c>
    </row>
    <row r="15" spans="1:10" ht="16.5" customHeight="1" x14ac:dyDescent="0.7">
      <c r="A15" s="64" t="s">
        <v>225</v>
      </c>
      <c r="B15" s="78">
        <v>15</v>
      </c>
      <c r="C15" s="78"/>
      <c r="D15" s="66">
        <v>298550</v>
      </c>
      <c r="E15" s="66"/>
      <c r="F15" s="66">
        <v>226607</v>
      </c>
      <c r="G15" s="66"/>
      <c r="H15" s="66">
        <v>119149</v>
      </c>
      <c r="I15" s="66"/>
      <c r="J15" s="66">
        <v>131604</v>
      </c>
    </row>
    <row r="16" spans="1:10" ht="16.5" customHeight="1" x14ac:dyDescent="0.7">
      <c r="A16" s="63" t="s">
        <v>226</v>
      </c>
      <c r="B16" s="78"/>
      <c r="C16" s="78"/>
      <c r="D16" s="66">
        <v>429029</v>
      </c>
      <c r="E16" s="66"/>
      <c r="F16" s="66">
        <v>139791</v>
      </c>
      <c r="G16" s="66"/>
      <c r="H16" s="66">
        <v>-64</v>
      </c>
      <c r="I16" s="66"/>
      <c r="J16" s="66">
        <v>-536</v>
      </c>
    </row>
    <row r="17" spans="1:10" ht="16.5" customHeight="1" x14ac:dyDescent="0.7">
      <c r="A17" s="64" t="s">
        <v>227</v>
      </c>
      <c r="B17" s="78"/>
      <c r="C17" s="78"/>
      <c r="D17" s="66">
        <v>-33430</v>
      </c>
      <c r="E17" s="66"/>
      <c r="F17" s="66">
        <v>-154093</v>
      </c>
      <c r="G17" s="66"/>
      <c r="H17" s="66">
        <v>0</v>
      </c>
      <c r="I17" s="66"/>
      <c r="J17" s="66">
        <v>0</v>
      </c>
    </row>
    <row r="18" spans="1:10" ht="16.5" customHeight="1" x14ac:dyDescent="0.7">
      <c r="A18" s="64" t="s">
        <v>228</v>
      </c>
      <c r="B18" s="78"/>
      <c r="C18" s="78"/>
      <c r="D18" s="66"/>
      <c r="E18" s="63"/>
      <c r="F18" s="66"/>
      <c r="G18" s="63"/>
      <c r="H18" s="66"/>
      <c r="I18" s="63"/>
      <c r="J18" s="66"/>
    </row>
    <row r="19" spans="1:10" ht="16.5" customHeight="1" x14ac:dyDescent="0.7">
      <c r="A19" s="64" t="s">
        <v>229</v>
      </c>
      <c r="B19" s="78">
        <v>12</v>
      </c>
      <c r="C19" s="78"/>
      <c r="D19" s="66">
        <v>-326775</v>
      </c>
      <c r="E19" s="66"/>
      <c r="F19" s="66">
        <v>-89391</v>
      </c>
      <c r="G19" s="66"/>
      <c r="H19" s="66">
        <v>0</v>
      </c>
      <c r="I19" s="66"/>
      <c r="J19" s="66">
        <v>0</v>
      </c>
    </row>
    <row r="20" spans="1:10" ht="16.5" customHeight="1" x14ac:dyDescent="0.7">
      <c r="A20" s="64" t="s">
        <v>230</v>
      </c>
      <c r="B20" s="78"/>
      <c r="C20" s="78"/>
      <c r="D20" s="66">
        <v>7926361</v>
      </c>
      <c r="E20" s="66"/>
      <c r="F20" s="66">
        <v>6275500</v>
      </c>
      <c r="G20" s="66"/>
      <c r="H20" s="66">
        <v>2422835</v>
      </c>
      <c r="I20" s="66"/>
      <c r="J20" s="66">
        <v>1556315</v>
      </c>
    </row>
    <row r="21" spans="1:10" ht="16.5" customHeight="1" x14ac:dyDescent="0.7">
      <c r="A21" s="64" t="s">
        <v>231</v>
      </c>
      <c r="B21" s="78"/>
      <c r="C21" s="78"/>
      <c r="D21" s="66">
        <v>-1012480</v>
      </c>
      <c r="E21" s="66"/>
      <c r="F21" s="66">
        <v>-563272</v>
      </c>
      <c r="G21" s="66"/>
      <c r="H21" s="66">
        <v>-4363170</v>
      </c>
      <c r="I21" s="66"/>
      <c r="J21" s="66">
        <v>-3608437</v>
      </c>
    </row>
    <row r="22" spans="1:10" ht="16.5" customHeight="1" x14ac:dyDescent="0.7">
      <c r="A22" s="64" t="s">
        <v>232</v>
      </c>
      <c r="B22" s="78"/>
      <c r="C22" s="78"/>
      <c r="D22" s="66">
        <v>-18740</v>
      </c>
      <c r="E22" s="66"/>
      <c r="F22" s="66">
        <v>-2000</v>
      </c>
      <c r="G22" s="66"/>
      <c r="H22" s="66">
        <v>-176479</v>
      </c>
      <c r="I22" s="66"/>
      <c r="J22" s="66">
        <v>-191356</v>
      </c>
    </row>
    <row r="23" spans="1:10" ht="16.5" customHeight="1" x14ac:dyDescent="0.7">
      <c r="A23" s="64" t="s">
        <v>233</v>
      </c>
      <c r="B23" s="78"/>
      <c r="C23" s="78"/>
      <c r="D23" s="66">
        <v>-3546261</v>
      </c>
      <c r="E23" s="66"/>
      <c r="F23" s="66">
        <v>1347174</v>
      </c>
      <c r="G23" s="66"/>
      <c r="H23" s="66">
        <v>-2841800</v>
      </c>
      <c r="I23" s="66"/>
      <c r="J23" s="66">
        <v>1083106</v>
      </c>
    </row>
    <row r="24" spans="1:10" ht="16.5" customHeight="1" x14ac:dyDescent="0.7">
      <c r="A24" s="64" t="s">
        <v>304</v>
      </c>
      <c r="B24" s="78"/>
      <c r="C24" s="78"/>
      <c r="D24" s="66"/>
      <c r="E24" s="66"/>
      <c r="F24" s="66"/>
      <c r="G24" s="66"/>
      <c r="H24" s="66"/>
      <c r="I24" s="66"/>
      <c r="J24" s="66"/>
    </row>
    <row r="25" spans="1:10" ht="16.5" customHeight="1" x14ac:dyDescent="0.7">
      <c r="A25" s="64" t="s">
        <v>234</v>
      </c>
      <c r="B25" s="78"/>
      <c r="C25" s="78"/>
      <c r="D25" s="66">
        <v>0</v>
      </c>
      <c r="E25" s="66"/>
      <c r="F25" s="66">
        <v>0</v>
      </c>
      <c r="G25" s="66"/>
      <c r="H25" s="66">
        <v>0</v>
      </c>
      <c r="I25" s="66"/>
      <c r="J25" s="66">
        <v>-7424</v>
      </c>
    </row>
    <row r="26" spans="1:10" ht="16.5" customHeight="1" x14ac:dyDescent="0.7">
      <c r="A26" s="64" t="s">
        <v>305</v>
      </c>
      <c r="B26" s="78"/>
      <c r="C26" s="78"/>
      <c r="D26" s="66"/>
      <c r="E26" s="66"/>
      <c r="F26" s="66"/>
      <c r="G26" s="66"/>
      <c r="H26" s="66"/>
      <c r="I26" s="66"/>
      <c r="J26" s="66"/>
    </row>
    <row r="27" spans="1:10" ht="16.5" customHeight="1" x14ac:dyDescent="0.7">
      <c r="A27" s="64" t="s">
        <v>298</v>
      </c>
      <c r="B27" s="78">
        <v>11</v>
      </c>
      <c r="C27" s="78"/>
      <c r="D27" s="66">
        <v>-38746</v>
      </c>
      <c r="E27" s="66"/>
      <c r="F27" s="66">
        <v>-533685</v>
      </c>
      <c r="G27" s="66"/>
      <c r="H27" s="66">
        <v>0</v>
      </c>
      <c r="I27" s="66"/>
      <c r="J27" s="66">
        <v>0</v>
      </c>
    </row>
    <row r="28" spans="1:10" ht="16.5" customHeight="1" x14ac:dyDescent="0.7">
      <c r="A28" s="64" t="s">
        <v>235</v>
      </c>
      <c r="B28" s="78"/>
      <c r="C28" s="78"/>
      <c r="D28" s="66"/>
      <c r="E28" s="66"/>
      <c r="F28" s="66"/>
      <c r="G28" s="66"/>
      <c r="H28" s="66"/>
      <c r="I28" s="66"/>
      <c r="J28" s="66"/>
    </row>
    <row r="29" spans="1:10" ht="16.5" customHeight="1" x14ac:dyDescent="0.7">
      <c r="A29" s="64" t="s">
        <v>236</v>
      </c>
      <c r="B29" s="78"/>
      <c r="C29" s="78"/>
      <c r="D29" s="66"/>
      <c r="E29" s="66"/>
      <c r="F29" s="66"/>
      <c r="G29" s="66"/>
      <c r="H29" s="66"/>
      <c r="I29" s="66"/>
      <c r="J29" s="66"/>
    </row>
    <row r="30" spans="1:10" ht="16.5" customHeight="1" x14ac:dyDescent="0.7">
      <c r="A30" s="64" t="s">
        <v>237</v>
      </c>
      <c r="B30" s="78"/>
      <c r="C30" s="78"/>
      <c r="D30" s="66"/>
      <c r="E30" s="66"/>
      <c r="F30" s="66"/>
      <c r="G30" s="66"/>
      <c r="H30" s="66"/>
      <c r="I30" s="66"/>
      <c r="J30" s="66"/>
    </row>
    <row r="31" spans="1:10" ht="16.5" customHeight="1" x14ac:dyDescent="0.7">
      <c r="A31" s="64" t="s">
        <v>238</v>
      </c>
      <c r="B31" s="78"/>
      <c r="C31" s="63"/>
      <c r="D31" s="66">
        <v>260629</v>
      </c>
      <c r="E31" s="66"/>
      <c r="F31" s="66">
        <v>-94979</v>
      </c>
      <c r="G31" s="66"/>
      <c r="H31" s="66">
        <v>3648</v>
      </c>
      <c r="I31" s="66"/>
      <c r="J31" s="66">
        <v>823</v>
      </c>
    </row>
    <row r="32" spans="1:10" ht="16.5" customHeight="1" x14ac:dyDescent="0.7">
      <c r="A32" s="64" t="s">
        <v>239</v>
      </c>
      <c r="B32" s="78"/>
      <c r="C32" s="78"/>
      <c r="D32" s="66"/>
      <c r="E32" s="66"/>
      <c r="F32" s="66"/>
      <c r="G32" s="66"/>
      <c r="H32" s="66"/>
      <c r="I32" s="66"/>
      <c r="J32" s="66"/>
    </row>
    <row r="33" spans="1:10" ht="16.5" customHeight="1" x14ac:dyDescent="0.7">
      <c r="A33" s="64" t="s">
        <v>240</v>
      </c>
      <c r="B33" s="78"/>
      <c r="C33" s="78"/>
      <c r="D33" s="66">
        <v>2758990</v>
      </c>
      <c r="E33" s="66"/>
      <c r="F33" s="66">
        <v>-2148846</v>
      </c>
      <c r="G33" s="66"/>
      <c r="H33" s="66">
        <v>2380203</v>
      </c>
      <c r="I33" s="66"/>
      <c r="J33" s="66">
        <v>-1312327</v>
      </c>
    </row>
    <row r="34" spans="1:10" ht="16.5" customHeight="1" x14ac:dyDescent="0.7">
      <c r="A34" s="63"/>
      <c r="B34" s="78"/>
      <c r="C34" s="63"/>
      <c r="D34" s="66"/>
      <c r="E34" s="66"/>
      <c r="F34" s="66"/>
      <c r="G34" s="66"/>
      <c r="H34" s="66"/>
      <c r="I34" s="66"/>
      <c r="J34" s="66"/>
    </row>
    <row r="35" spans="1:10" ht="16.5" customHeight="1" x14ac:dyDescent="0.7">
      <c r="A35" s="58" t="s">
        <v>241</v>
      </c>
      <c r="B35" s="78"/>
      <c r="C35" s="78"/>
      <c r="D35" s="66"/>
      <c r="E35" s="66"/>
      <c r="F35" s="66"/>
      <c r="G35" s="66"/>
      <c r="H35" s="66"/>
      <c r="I35" s="66"/>
      <c r="J35" s="66"/>
    </row>
    <row r="36" spans="1:10" ht="16.5" customHeight="1" x14ac:dyDescent="0.7">
      <c r="A36" s="64" t="s">
        <v>242</v>
      </c>
      <c r="B36" s="78"/>
      <c r="C36" s="78"/>
      <c r="D36" s="66">
        <v>-3025976</v>
      </c>
      <c r="E36" s="66"/>
      <c r="F36" s="66">
        <v>-3797231</v>
      </c>
      <c r="G36" s="66"/>
      <c r="H36" s="66">
        <v>-503390</v>
      </c>
      <c r="I36" s="66"/>
      <c r="J36" s="66">
        <v>-2365915</v>
      </c>
    </row>
    <row r="37" spans="1:10" ht="16.5" customHeight="1" x14ac:dyDescent="0.7">
      <c r="A37" s="64" t="s">
        <v>243</v>
      </c>
      <c r="B37" s="78"/>
      <c r="C37" s="78"/>
      <c r="D37" s="66">
        <v>66953</v>
      </c>
      <c r="E37" s="66"/>
      <c r="F37" s="66">
        <v>-263416</v>
      </c>
      <c r="G37" s="66"/>
      <c r="H37" s="66">
        <v>3328</v>
      </c>
      <c r="I37" s="66"/>
      <c r="J37" s="66">
        <v>-5468</v>
      </c>
    </row>
    <row r="38" spans="1:10" ht="16.5" customHeight="1" x14ac:dyDescent="0.7">
      <c r="A38" s="64" t="s">
        <v>244</v>
      </c>
      <c r="B38" s="78"/>
      <c r="C38" s="78"/>
      <c r="D38" s="66">
        <v>251359</v>
      </c>
      <c r="E38" s="66"/>
      <c r="F38" s="66">
        <v>-10159</v>
      </c>
      <c r="G38" s="66"/>
      <c r="H38" s="66">
        <v>0</v>
      </c>
      <c r="I38" s="66"/>
      <c r="J38" s="66">
        <v>0</v>
      </c>
    </row>
    <row r="39" spans="1:10" ht="16.5" customHeight="1" x14ac:dyDescent="0.7">
      <c r="A39" s="64" t="s">
        <v>245</v>
      </c>
      <c r="B39" s="78"/>
      <c r="C39" s="78"/>
      <c r="D39" s="66">
        <v>312666</v>
      </c>
      <c r="E39" s="66"/>
      <c r="F39" s="66">
        <v>199714</v>
      </c>
      <c r="G39" s="66"/>
      <c r="H39" s="66">
        <v>34541</v>
      </c>
      <c r="I39" s="66"/>
      <c r="J39" s="66">
        <v>-2557</v>
      </c>
    </row>
    <row r="40" spans="1:10" ht="16.5" customHeight="1" x14ac:dyDescent="0.7">
      <c r="A40" s="64" t="s">
        <v>246</v>
      </c>
      <c r="B40" s="78"/>
      <c r="C40" s="78"/>
      <c r="D40" s="66">
        <v>-282838</v>
      </c>
      <c r="E40" s="66"/>
      <c r="F40" s="66">
        <v>781192</v>
      </c>
      <c r="G40" s="66"/>
      <c r="H40" s="66">
        <v>253196</v>
      </c>
      <c r="I40" s="66"/>
      <c r="J40" s="66">
        <v>-246131</v>
      </c>
    </row>
    <row r="41" spans="1:10" ht="16.5" customHeight="1" x14ac:dyDescent="0.7">
      <c r="A41" s="64" t="s">
        <v>247</v>
      </c>
      <c r="B41" s="78"/>
      <c r="C41" s="78"/>
      <c r="D41" s="66">
        <v>1851196</v>
      </c>
      <c r="E41" s="66"/>
      <c r="F41" s="66">
        <v>2130856</v>
      </c>
      <c r="G41" s="66"/>
      <c r="H41" s="66">
        <v>192484</v>
      </c>
      <c r="I41" s="66"/>
      <c r="J41" s="66">
        <v>317303</v>
      </c>
    </row>
    <row r="42" spans="1:10" ht="16.5" customHeight="1" x14ac:dyDescent="0.7">
      <c r="A42" s="64" t="s">
        <v>248</v>
      </c>
      <c r="B42" s="78"/>
      <c r="C42" s="78"/>
      <c r="D42" s="66">
        <v>885266</v>
      </c>
      <c r="E42" s="66"/>
      <c r="F42" s="66">
        <v>2062576</v>
      </c>
      <c r="G42" s="66"/>
      <c r="H42" s="66">
        <v>145986</v>
      </c>
      <c r="I42" s="66"/>
      <c r="J42" s="66">
        <v>31066</v>
      </c>
    </row>
    <row r="43" spans="1:10" ht="16.5" customHeight="1" x14ac:dyDescent="0.7">
      <c r="A43" s="64" t="s">
        <v>249</v>
      </c>
      <c r="B43" s="78"/>
      <c r="C43" s="78"/>
      <c r="D43" s="66">
        <v>70446</v>
      </c>
      <c r="E43" s="66"/>
      <c r="F43" s="66">
        <v>26543</v>
      </c>
      <c r="G43" s="66"/>
      <c r="H43" s="66">
        <v>4042</v>
      </c>
      <c r="I43" s="66"/>
      <c r="J43" s="66">
        <v>2390</v>
      </c>
    </row>
    <row r="44" spans="1:10" ht="16.5" customHeight="1" x14ac:dyDescent="0.7">
      <c r="A44" s="64" t="s">
        <v>250</v>
      </c>
      <c r="B44" s="78"/>
      <c r="C44" s="78"/>
      <c r="D44" s="28">
        <v>-487334</v>
      </c>
      <c r="E44" s="66"/>
      <c r="F44" s="28">
        <v>-277466</v>
      </c>
      <c r="G44" s="66"/>
      <c r="H44" s="28">
        <v>3012</v>
      </c>
      <c r="I44" s="66"/>
      <c r="J44" s="28">
        <v>-353</v>
      </c>
    </row>
    <row r="45" spans="1:10" ht="16.5" customHeight="1" x14ac:dyDescent="0.7">
      <c r="A45" s="64"/>
      <c r="B45" s="78"/>
      <c r="C45" s="78"/>
      <c r="D45" s="66"/>
      <c r="E45" s="66"/>
      <c r="F45" s="66"/>
      <c r="G45" s="66"/>
      <c r="H45" s="66"/>
      <c r="I45" s="66"/>
      <c r="J45" s="66"/>
    </row>
    <row r="46" spans="1:10" ht="16.5" customHeight="1" x14ac:dyDescent="0.7">
      <c r="A46" s="58" t="s">
        <v>251</v>
      </c>
      <c r="B46" s="78"/>
      <c r="C46" s="78"/>
      <c r="D46" s="66">
        <f>SUM(D12:D44)</f>
        <v>28283013</v>
      </c>
      <c r="E46" s="66"/>
      <c r="F46" s="66">
        <f>SUM(F12:F44)</f>
        <v>23800209</v>
      </c>
      <c r="G46" s="66"/>
      <c r="H46" s="66">
        <f>SUM(H12:H44)</f>
        <v>-567122</v>
      </c>
      <c r="I46" s="66"/>
      <c r="J46" s="66">
        <f>SUM(J12:J44)</f>
        <v>-1381363</v>
      </c>
    </row>
    <row r="47" spans="1:10" ht="16.5" customHeight="1" x14ac:dyDescent="0.7">
      <c r="A47" s="64" t="s">
        <v>252</v>
      </c>
      <c r="B47" s="78"/>
      <c r="C47" s="78"/>
      <c r="D47" s="28">
        <v>-1358171</v>
      </c>
      <c r="E47" s="66"/>
      <c r="F47" s="28">
        <v>-1378215</v>
      </c>
      <c r="G47" s="66"/>
      <c r="H47" s="28">
        <v>-19135</v>
      </c>
      <c r="I47" s="66"/>
      <c r="J47" s="28">
        <v>-55353</v>
      </c>
    </row>
    <row r="48" spans="1:10" ht="16.5" customHeight="1" x14ac:dyDescent="0.7">
      <c r="A48" s="64"/>
      <c r="B48" s="78"/>
      <c r="C48" s="78"/>
      <c r="D48" s="66"/>
      <c r="E48" s="66"/>
      <c r="F48" s="66"/>
      <c r="G48" s="66"/>
      <c r="H48" s="66"/>
      <c r="I48" s="66"/>
      <c r="J48" s="66"/>
    </row>
    <row r="49" spans="1:10" ht="16.5" customHeight="1" x14ac:dyDescent="0.7">
      <c r="A49" s="58" t="s">
        <v>253</v>
      </c>
      <c r="B49" s="78"/>
      <c r="C49" s="78"/>
      <c r="D49" s="28">
        <f>SUM(D46:D47)</f>
        <v>26924842</v>
      </c>
      <c r="E49" s="66"/>
      <c r="F49" s="28">
        <f>SUM(F46:F47)</f>
        <v>22421994</v>
      </c>
      <c r="G49" s="66"/>
      <c r="H49" s="28">
        <f>SUM(H46:H47)</f>
        <v>-586257</v>
      </c>
      <c r="I49" s="66"/>
      <c r="J49" s="28">
        <f>SUM(J46:J47)</f>
        <v>-1436716</v>
      </c>
    </row>
    <row r="50" spans="1:10" ht="16.5" customHeight="1" x14ac:dyDescent="0.7">
      <c r="A50" s="58"/>
      <c r="B50" s="78"/>
      <c r="C50" s="78"/>
      <c r="D50" s="22"/>
      <c r="E50" s="66"/>
      <c r="F50" s="22"/>
      <c r="G50" s="66"/>
      <c r="H50" s="22"/>
      <c r="I50" s="66"/>
      <c r="J50" s="22"/>
    </row>
    <row r="51" spans="1:10" ht="16.5" customHeight="1" x14ac:dyDescent="0.7">
      <c r="A51" s="58"/>
      <c r="B51" s="78"/>
      <c r="C51" s="78"/>
      <c r="D51" s="22"/>
      <c r="E51" s="66"/>
      <c r="F51" s="22"/>
      <c r="G51" s="66"/>
      <c r="H51" s="22"/>
      <c r="I51" s="66"/>
      <c r="J51" s="22"/>
    </row>
    <row r="52" spans="1:10" ht="16.5" customHeight="1" x14ac:dyDescent="0.7">
      <c r="A52" s="58"/>
      <c r="B52" s="78"/>
      <c r="C52" s="78"/>
      <c r="D52" s="22"/>
      <c r="E52" s="66"/>
      <c r="F52" s="22"/>
      <c r="G52" s="66"/>
      <c r="H52" s="22"/>
      <c r="I52" s="66"/>
      <c r="J52" s="22"/>
    </row>
    <row r="53" spans="1:10" ht="22.15" customHeight="1" x14ac:dyDescent="0.7">
      <c r="A53" s="244" t="s">
        <v>39</v>
      </c>
      <c r="B53" s="245"/>
      <c r="C53" s="245"/>
      <c r="D53" s="28"/>
      <c r="E53" s="28"/>
      <c r="F53" s="28"/>
      <c r="G53" s="28"/>
      <c r="H53" s="28"/>
      <c r="I53" s="28"/>
      <c r="J53" s="28"/>
    </row>
    <row r="54" spans="1:10" ht="16.5" customHeight="1" x14ac:dyDescent="0.7">
      <c r="A54" s="58" t="s">
        <v>0</v>
      </c>
      <c r="B54" s="70"/>
      <c r="C54" s="65"/>
      <c r="D54" s="230"/>
      <c r="E54" s="230"/>
      <c r="F54" s="230"/>
      <c r="G54" s="230"/>
      <c r="H54" s="231"/>
      <c r="I54" s="230"/>
      <c r="J54" s="231"/>
    </row>
    <row r="55" spans="1:10" ht="16.5" customHeight="1" x14ac:dyDescent="0.7">
      <c r="A55" s="58" t="s">
        <v>220</v>
      </c>
      <c r="B55" s="70"/>
      <c r="C55" s="65"/>
      <c r="D55" s="230"/>
      <c r="E55" s="230"/>
      <c r="F55" s="230"/>
      <c r="G55" s="230"/>
      <c r="H55" s="230"/>
      <c r="I55" s="230"/>
      <c r="J55" s="230"/>
    </row>
    <row r="56" spans="1:10" ht="16.5" customHeight="1" x14ac:dyDescent="0.7">
      <c r="A56" s="7" t="str">
        <f>+A3</f>
        <v>For the nine-month period ended 30 September 2023</v>
      </c>
      <c r="B56" s="240"/>
      <c r="C56" s="241"/>
      <c r="D56" s="170"/>
      <c r="E56" s="170"/>
      <c r="F56" s="170"/>
      <c r="G56" s="170"/>
      <c r="H56" s="170"/>
      <c r="I56" s="170"/>
      <c r="J56" s="170"/>
    </row>
    <row r="57" spans="1:10" ht="15.65" customHeight="1" x14ac:dyDescent="0.7">
      <c r="A57" s="58"/>
      <c r="B57" s="70"/>
      <c r="C57" s="65"/>
      <c r="D57" s="230"/>
      <c r="E57" s="230"/>
      <c r="F57" s="230"/>
      <c r="G57" s="230"/>
      <c r="H57" s="231"/>
      <c r="I57" s="230"/>
      <c r="J57" s="231"/>
    </row>
    <row r="58" spans="1:10" ht="15.65" customHeight="1" x14ac:dyDescent="0.7">
      <c r="A58" s="58"/>
      <c r="B58" s="70"/>
      <c r="C58" s="65"/>
      <c r="D58" s="230"/>
      <c r="E58" s="230"/>
      <c r="F58" s="230"/>
      <c r="G58" s="230"/>
      <c r="H58" s="231"/>
      <c r="I58" s="230"/>
      <c r="J58" s="231"/>
    </row>
    <row r="59" spans="1:10" ht="15.65" customHeight="1" x14ac:dyDescent="0.7">
      <c r="A59" s="68"/>
      <c r="B59" s="78"/>
      <c r="C59" s="78"/>
      <c r="D59" s="262" t="s">
        <v>3</v>
      </c>
      <c r="E59" s="262"/>
      <c r="F59" s="262"/>
      <c r="G59" s="249"/>
      <c r="H59" s="262" t="s">
        <v>4</v>
      </c>
      <c r="I59" s="262"/>
      <c r="J59" s="262"/>
    </row>
    <row r="60" spans="1:10" ht="15.65" customHeight="1" x14ac:dyDescent="0.7">
      <c r="A60" s="68"/>
      <c r="B60" s="78"/>
      <c r="C60" s="78"/>
      <c r="D60" s="263" t="s">
        <v>5</v>
      </c>
      <c r="E60" s="263"/>
      <c r="F60" s="263"/>
      <c r="G60" s="249"/>
      <c r="H60" s="263" t="s">
        <v>5</v>
      </c>
      <c r="I60" s="263"/>
      <c r="J60" s="263"/>
    </row>
    <row r="61" spans="1:10" ht="15.65" customHeight="1" x14ac:dyDescent="0.7">
      <c r="A61" s="63"/>
      <c r="B61" s="242"/>
      <c r="C61" s="242"/>
      <c r="D61" s="237">
        <v>2023</v>
      </c>
      <c r="E61" s="233"/>
      <c r="F61" s="233" t="s">
        <v>12</v>
      </c>
      <c r="G61" s="233"/>
      <c r="H61" s="237">
        <v>2023</v>
      </c>
      <c r="I61" s="233"/>
      <c r="J61" s="233" t="s">
        <v>12</v>
      </c>
    </row>
    <row r="62" spans="1:10" ht="15.65" customHeight="1" x14ac:dyDescent="0.7">
      <c r="A62" s="68"/>
      <c r="B62" s="234" t="s">
        <v>13</v>
      </c>
      <c r="C62" s="70"/>
      <c r="D62" s="170" t="s">
        <v>14</v>
      </c>
      <c r="E62" s="230"/>
      <c r="F62" s="170" t="s">
        <v>14</v>
      </c>
      <c r="G62" s="230"/>
      <c r="H62" s="170" t="s">
        <v>14</v>
      </c>
      <c r="I62" s="230"/>
      <c r="J62" s="170" t="s">
        <v>14</v>
      </c>
    </row>
    <row r="63" spans="1:10" ht="15" customHeight="1" x14ac:dyDescent="0.7">
      <c r="A63" s="68"/>
      <c r="B63" s="235"/>
      <c r="C63" s="70"/>
      <c r="D63" s="72"/>
      <c r="E63" s="230"/>
      <c r="F63" s="72"/>
      <c r="G63" s="230"/>
      <c r="H63" s="72"/>
      <c r="I63" s="230"/>
      <c r="J63" s="72"/>
    </row>
    <row r="64" spans="1:10" ht="15.65" customHeight="1" x14ac:dyDescent="0.7">
      <c r="A64" s="58" t="s">
        <v>254</v>
      </c>
      <c r="B64" s="78"/>
      <c r="C64" s="78"/>
      <c r="D64" s="66"/>
      <c r="E64" s="66"/>
      <c r="F64" s="66"/>
      <c r="G64" s="66"/>
      <c r="H64" s="66"/>
      <c r="I64" s="66"/>
      <c r="J64" s="66"/>
    </row>
    <row r="65" spans="1:10" ht="15.65" customHeight="1" x14ac:dyDescent="0.7">
      <c r="A65" s="64" t="s">
        <v>255</v>
      </c>
      <c r="B65" s="78">
        <v>9</v>
      </c>
      <c r="C65" s="78"/>
      <c r="D65" s="66">
        <v>-697578</v>
      </c>
      <c r="E65" s="66"/>
      <c r="F65" s="66">
        <v>-1721291</v>
      </c>
      <c r="G65" s="66"/>
      <c r="H65" s="66">
        <v>-8778211</v>
      </c>
      <c r="I65" s="66"/>
      <c r="J65" s="66">
        <v>-10019172</v>
      </c>
    </row>
    <row r="66" spans="1:10" ht="15.65" customHeight="1" x14ac:dyDescent="0.7">
      <c r="A66" s="64" t="s">
        <v>256</v>
      </c>
      <c r="B66" s="78">
        <v>9</v>
      </c>
      <c r="C66" s="78"/>
      <c r="D66" s="66">
        <v>185649</v>
      </c>
      <c r="E66" s="66"/>
      <c r="F66" s="66">
        <v>1349724</v>
      </c>
      <c r="G66" s="66"/>
      <c r="H66" s="66">
        <v>2271193</v>
      </c>
      <c r="I66" s="66"/>
      <c r="J66" s="66">
        <v>5923191</v>
      </c>
    </row>
    <row r="67" spans="1:10" ht="15.65" customHeight="1" x14ac:dyDescent="0.7">
      <c r="A67" s="64" t="s">
        <v>257</v>
      </c>
      <c r="B67" s="78"/>
      <c r="C67" s="78"/>
      <c r="D67" s="66">
        <v>-106552</v>
      </c>
      <c r="E67" s="66"/>
      <c r="F67" s="66">
        <v>1584927</v>
      </c>
      <c r="G67" s="66"/>
      <c r="H67" s="66">
        <v>0</v>
      </c>
      <c r="I67" s="66"/>
      <c r="J67" s="66">
        <v>0</v>
      </c>
    </row>
    <row r="68" spans="1:10" ht="15.65" customHeight="1" x14ac:dyDescent="0.7">
      <c r="A68" s="64" t="s">
        <v>258</v>
      </c>
      <c r="B68" s="78"/>
      <c r="C68" s="78"/>
      <c r="D68" s="66">
        <v>0</v>
      </c>
      <c r="E68" s="66"/>
      <c r="F68" s="66">
        <v>-100778</v>
      </c>
      <c r="G68" s="66"/>
      <c r="H68" s="66">
        <v>0</v>
      </c>
      <c r="I68" s="66"/>
      <c r="J68" s="66">
        <v>0</v>
      </c>
    </row>
    <row r="69" spans="1:10" ht="15.65" customHeight="1" x14ac:dyDescent="0.7">
      <c r="A69" s="64" t="s">
        <v>259</v>
      </c>
      <c r="B69" s="78"/>
      <c r="C69" s="78"/>
      <c r="D69" s="66">
        <v>-1418028</v>
      </c>
      <c r="E69" s="66"/>
      <c r="F69" s="66">
        <v>-1171824</v>
      </c>
      <c r="G69" s="66"/>
      <c r="H69" s="66">
        <v>0</v>
      </c>
      <c r="I69" s="238"/>
      <c r="J69" s="66">
        <v>0</v>
      </c>
    </row>
    <row r="70" spans="1:10" ht="15.65" customHeight="1" x14ac:dyDescent="0.7">
      <c r="A70" s="64" t="s">
        <v>306</v>
      </c>
      <c r="B70" s="78"/>
      <c r="C70" s="78"/>
      <c r="D70" s="66"/>
      <c r="E70" s="66"/>
      <c r="F70" s="66"/>
      <c r="G70" s="66"/>
      <c r="H70" s="66"/>
      <c r="I70" s="238"/>
      <c r="J70" s="66"/>
    </row>
    <row r="71" spans="1:10" ht="15.65" customHeight="1" x14ac:dyDescent="0.7">
      <c r="A71" s="64" t="s">
        <v>260</v>
      </c>
      <c r="B71" s="78"/>
      <c r="C71" s="78"/>
      <c r="D71" s="66">
        <v>0</v>
      </c>
      <c r="E71" s="66"/>
      <c r="F71" s="66">
        <v>-421924</v>
      </c>
      <c r="G71" s="66"/>
      <c r="H71" s="66">
        <v>0</v>
      </c>
      <c r="I71" s="238"/>
      <c r="J71" s="66">
        <v>7424</v>
      </c>
    </row>
    <row r="72" spans="1:10" ht="15.65" customHeight="1" x14ac:dyDescent="0.7">
      <c r="A72" s="63" t="s">
        <v>261</v>
      </c>
      <c r="B72" s="78"/>
      <c r="C72" s="78"/>
      <c r="D72" s="66">
        <v>0</v>
      </c>
      <c r="E72" s="66"/>
      <c r="F72" s="66">
        <v>0</v>
      </c>
      <c r="G72" s="66"/>
      <c r="H72" s="66">
        <v>0</v>
      </c>
      <c r="I72" s="66"/>
      <c r="J72" s="66">
        <v>-126600</v>
      </c>
    </row>
    <row r="73" spans="1:10" ht="15.65" customHeight="1" x14ac:dyDescent="0.7">
      <c r="A73" s="63" t="s">
        <v>262</v>
      </c>
      <c r="B73" s="78">
        <v>12</v>
      </c>
      <c r="C73" s="78"/>
      <c r="D73" s="66">
        <v>-99723</v>
      </c>
      <c r="E73" s="66"/>
      <c r="F73" s="66">
        <v>-59600</v>
      </c>
      <c r="G73" s="66"/>
      <c r="H73" s="66">
        <v>0</v>
      </c>
      <c r="I73" s="66"/>
      <c r="J73" s="66">
        <v>0</v>
      </c>
    </row>
    <row r="74" spans="1:10" ht="15.65" customHeight="1" x14ac:dyDescent="0.7">
      <c r="A74" s="63" t="s">
        <v>263</v>
      </c>
      <c r="B74" s="78">
        <v>12</v>
      </c>
      <c r="C74" s="78"/>
      <c r="D74" s="66">
        <v>-50000</v>
      </c>
      <c r="E74" s="66"/>
      <c r="F74" s="66">
        <v>-16278</v>
      </c>
      <c r="G74" s="66"/>
      <c r="H74" s="66">
        <v>0</v>
      </c>
      <c r="I74" s="66"/>
      <c r="J74" s="66">
        <v>0</v>
      </c>
    </row>
    <row r="75" spans="1:10" ht="15.65" customHeight="1" x14ac:dyDescent="0.7">
      <c r="A75" s="63" t="s">
        <v>264</v>
      </c>
      <c r="B75" s="78"/>
      <c r="C75" s="78"/>
      <c r="D75" s="66">
        <v>1053014</v>
      </c>
      <c r="E75" s="66"/>
      <c r="F75" s="66">
        <v>603991</v>
      </c>
      <c r="G75" s="66"/>
      <c r="H75" s="66">
        <v>4384840</v>
      </c>
      <c r="I75" s="66"/>
      <c r="J75" s="66">
        <v>3258762</v>
      </c>
    </row>
    <row r="76" spans="1:10" ht="15.65" customHeight="1" x14ac:dyDescent="0.7">
      <c r="A76" s="63" t="s">
        <v>265</v>
      </c>
      <c r="B76" s="78"/>
      <c r="C76" s="78"/>
      <c r="D76" s="66">
        <v>375574</v>
      </c>
      <c r="E76" s="66"/>
      <c r="F76" s="66">
        <v>396078</v>
      </c>
      <c r="G76" s="66"/>
      <c r="H76" s="66">
        <v>176479</v>
      </c>
      <c r="I76" s="66"/>
      <c r="J76" s="66">
        <v>191356</v>
      </c>
    </row>
    <row r="77" spans="1:10" ht="15.65" customHeight="1" x14ac:dyDescent="0.7">
      <c r="A77" s="63" t="s">
        <v>266</v>
      </c>
      <c r="B77" s="78"/>
      <c r="C77" s="78"/>
      <c r="D77" s="66">
        <v>-6102</v>
      </c>
      <c r="E77" s="66"/>
      <c r="F77" s="66">
        <v>-5185</v>
      </c>
      <c r="G77" s="66"/>
      <c r="H77" s="66">
        <v>0</v>
      </c>
      <c r="I77" s="66"/>
      <c r="J77" s="66">
        <v>0</v>
      </c>
    </row>
    <row r="78" spans="1:10" ht="15.65" customHeight="1" x14ac:dyDescent="0.7">
      <c r="A78" s="63" t="s">
        <v>267</v>
      </c>
      <c r="B78" s="78"/>
      <c r="C78" s="78"/>
      <c r="D78" s="66">
        <v>-5662895</v>
      </c>
      <c r="E78" s="66"/>
      <c r="F78" s="66">
        <v>-2835239</v>
      </c>
      <c r="G78" s="66"/>
      <c r="H78" s="66">
        <v>-19403</v>
      </c>
      <c r="I78" s="66"/>
      <c r="J78" s="66">
        <v>-5628</v>
      </c>
    </row>
    <row r="79" spans="1:10" ht="15.65" customHeight="1" x14ac:dyDescent="0.7">
      <c r="A79" s="64" t="s">
        <v>268</v>
      </c>
      <c r="B79" s="78"/>
      <c r="C79" s="78"/>
      <c r="D79" s="66">
        <v>-586122</v>
      </c>
      <c r="E79" s="22"/>
      <c r="F79" s="66">
        <v>-279362</v>
      </c>
      <c r="G79" s="22"/>
      <c r="H79" s="66">
        <v>-2159</v>
      </c>
      <c r="I79" s="22"/>
      <c r="J79" s="66">
        <v>-3514</v>
      </c>
    </row>
    <row r="80" spans="1:10" ht="15.65" customHeight="1" x14ac:dyDescent="0.7">
      <c r="A80" s="64" t="s">
        <v>299</v>
      </c>
      <c r="B80" s="78"/>
      <c r="C80" s="78"/>
      <c r="D80" s="66"/>
      <c r="E80" s="22"/>
      <c r="F80" s="66"/>
      <c r="G80" s="22"/>
      <c r="H80" s="66"/>
      <c r="I80" s="22"/>
      <c r="J80" s="66"/>
    </row>
    <row r="81" spans="1:10" ht="15.65" customHeight="1" x14ac:dyDescent="0.7">
      <c r="A81" s="64" t="s">
        <v>300</v>
      </c>
      <c r="B81" s="78"/>
      <c r="C81" s="78"/>
      <c r="D81" s="66">
        <v>228957</v>
      </c>
      <c r="E81" s="22"/>
      <c r="F81" s="66">
        <v>1708436</v>
      </c>
      <c r="G81" s="22"/>
      <c r="H81" s="66">
        <v>0</v>
      </c>
      <c r="I81" s="22"/>
      <c r="J81" s="66">
        <v>0</v>
      </c>
    </row>
    <row r="82" spans="1:10" ht="15.65" customHeight="1" x14ac:dyDescent="0.7">
      <c r="A82" s="64" t="s">
        <v>269</v>
      </c>
      <c r="B82" s="78"/>
      <c r="C82" s="78"/>
      <c r="D82" s="22"/>
      <c r="E82" s="22"/>
      <c r="F82" s="22"/>
      <c r="G82" s="22"/>
      <c r="H82" s="22"/>
      <c r="I82" s="22"/>
      <c r="J82" s="22"/>
    </row>
    <row r="83" spans="1:10" ht="15.65" customHeight="1" x14ac:dyDescent="0.7">
      <c r="A83" s="64" t="s">
        <v>270</v>
      </c>
      <c r="B83" s="78"/>
      <c r="C83" s="78"/>
      <c r="D83" s="28">
        <v>271632</v>
      </c>
      <c r="E83" s="66"/>
      <c r="F83" s="28">
        <v>785831</v>
      </c>
      <c r="G83" s="66"/>
      <c r="H83" s="28">
        <v>93</v>
      </c>
      <c r="I83" s="66"/>
      <c r="J83" s="28">
        <v>0</v>
      </c>
    </row>
    <row r="84" spans="1:10" ht="15" customHeight="1" x14ac:dyDescent="0.7">
      <c r="A84" s="64"/>
      <c r="B84" s="78"/>
      <c r="C84" s="78"/>
      <c r="D84" s="66"/>
      <c r="E84" s="66"/>
      <c r="F84" s="66"/>
      <c r="G84" s="66"/>
      <c r="H84" s="66"/>
      <c r="I84" s="66"/>
      <c r="J84" s="66"/>
    </row>
    <row r="85" spans="1:10" ht="15.65" customHeight="1" x14ac:dyDescent="0.7">
      <c r="A85" s="58" t="s">
        <v>301</v>
      </c>
      <c r="B85" s="78"/>
      <c r="C85" s="78"/>
      <c r="D85" s="28">
        <f>SUM(D65:D84)</f>
        <v>-6512174</v>
      </c>
      <c r="E85" s="66"/>
      <c r="F85" s="28">
        <f>SUM(F65:F84)</f>
        <v>-182494</v>
      </c>
      <c r="G85" s="66"/>
      <c r="H85" s="28">
        <f>SUM(H65:H84)</f>
        <v>-1967168</v>
      </c>
      <c r="I85" s="66"/>
      <c r="J85" s="28">
        <f>SUM(J65:J84)</f>
        <v>-774181</v>
      </c>
    </row>
    <row r="86" spans="1:10" ht="15" customHeight="1" x14ac:dyDescent="0.7">
      <c r="A86" s="58"/>
      <c r="B86" s="78"/>
      <c r="C86" s="78"/>
      <c r="D86" s="66"/>
      <c r="E86" s="66"/>
      <c r="F86" s="66"/>
      <c r="G86" s="66"/>
      <c r="H86" s="66"/>
      <c r="I86" s="66"/>
      <c r="J86" s="66"/>
    </row>
    <row r="87" spans="1:10" ht="15.65" customHeight="1" x14ac:dyDescent="0.7">
      <c r="A87" s="58" t="s">
        <v>271</v>
      </c>
      <c r="B87" s="78"/>
      <c r="C87" s="78"/>
      <c r="D87" s="66"/>
      <c r="E87" s="66"/>
      <c r="F87" s="66"/>
      <c r="G87" s="66"/>
      <c r="H87" s="66"/>
      <c r="I87" s="66"/>
      <c r="J87" s="66"/>
    </row>
    <row r="88" spans="1:10" ht="15.65" customHeight="1" x14ac:dyDescent="0.7">
      <c r="A88" s="63" t="s">
        <v>272</v>
      </c>
      <c r="B88" s="78">
        <v>9</v>
      </c>
      <c r="C88" s="78"/>
      <c r="D88" s="66">
        <v>0</v>
      </c>
      <c r="E88" s="66"/>
      <c r="F88" s="66">
        <v>49620</v>
      </c>
      <c r="G88" s="19"/>
      <c r="H88" s="66">
        <v>1360551</v>
      </c>
      <c r="I88" s="19"/>
      <c r="J88" s="66">
        <v>1652782</v>
      </c>
    </row>
    <row r="89" spans="1:10" ht="15.65" customHeight="1" x14ac:dyDescent="0.7">
      <c r="A89" s="63" t="s">
        <v>273</v>
      </c>
      <c r="B89" s="78">
        <v>9</v>
      </c>
      <c r="C89" s="78"/>
      <c r="D89" s="66">
        <v>0</v>
      </c>
      <c r="E89" s="66"/>
      <c r="F89" s="66">
        <v>0</v>
      </c>
      <c r="G89" s="19"/>
      <c r="H89" s="66">
        <v>-510060</v>
      </c>
      <c r="I89" s="19"/>
      <c r="J89" s="66">
        <v>-75235</v>
      </c>
    </row>
    <row r="90" spans="1:10" ht="15.65" customHeight="1" x14ac:dyDescent="0.7">
      <c r="A90" s="63" t="s">
        <v>274</v>
      </c>
      <c r="B90" s="78"/>
      <c r="C90" s="78"/>
      <c r="D90" s="66">
        <v>37725000</v>
      </c>
      <c r="E90" s="66"/>
      <c r="F90" s="66">
        <v>29100000</v>
      </c>
      <c r="G90" s="19"/>
      <c r="H90" s="66">
        <v>37725000</v>
      </c>
      <c r="I90" s="19"/>
      <c r="J90" s="66">
        <v>29100000</v>
      </c>
    </row>
    <row r="91" spans="1:10" ht="15.65" customHeight="1" x14ac:dyDescent="0.7">
      <c r="A91" s="63" t="s">
        <v>275</v>
      </c>
      <c r="B91" s="78"/>
      <c r="C91" s="78"/>
      <c r="D91" s="66">
        <v>-33325000</v>
      </c>
      <c r="E91" s="66"/>
      <c r="F91" s="66">
        <v>-25800000</v>
      </c>
      <c r="G91" s="19"/>
      <c r="H91" s="66">
        <v>-33325000</v>
      </c>
      <c r="I91" s="19"/>
      <c r="J91" s="66">
        <v>-25800000</v>
      </c>
    </row>
    <row r="92" spans="1:10" ht="15.65" customHeight="1" x14ac:dyDescent="0.7">
      <c r="A92" s="63" t="s">
        <v>276</v>
      </c>
      <c r="B92" s="78">
        <v>15</v>
      </c>
      <c r="C92" s="78"/>
      <c r="D92" s="66">
        <v>7359697</v>
      </c>
      <c r="E92" s="66"/>
      <c r="F92" s="66">
        <v>289182</v>
      </c>
      <c r="G92" s="19"/>
      <c r="H92" s="66">
        <v>6978483</v>
      </c>
      <c r="I92" s="19"/>
      <c r="J92" s="66">
        <v>0</v>
      </c>
    </row>
    <row r="93" spans="1:10" ht="15.65" customHeight="1" x14ac:dyDescent="0.7">
      <c r="A93" s="63" t="s">
        <v>277</v>
      </c>
      <c r="B93" s="78">
        <v>15</v>
      </c>
      <c r="C93" s="78"/>
      <c r="D93" s="66">
        <v>-21295501</v>
      </c>
      <c r="E93" s="66"/>
      <c r="F93" s="66">
        <v>-5297894</v>
      </c>
      <c r="G93" s="19"/>
      <c r="H93" s="66">
        <v>-13016717</v>
      </c>
      <c r="I93" s="19"/>
      <c r="J93" s="66">
        <v>-999084</v>
      </c>
    </row>
    <row r="94" spans="1:10" ht="15.65" customHeight="1" x14ac:dyDescent="0.7">
      <c r="A94" s="63" t="s">
        <v>278</v>
      </c>
      <c r="B94" s="78">
        <v>15</v>
      </c>
      <c r="C94" s="78"/>
      <c r="D94" s="66">
        <v>3990284</v>
      </c>
      <c r="E94" s="66"/>
      <c r="F94" s="66">
        <v>6977530</v>
      </c>
      <c r="G94" s="19"/>
      <c r="H94" s="66">
        <v>3990284</v>
      </c>
      <c r="I94" s="19"/>
      <c r="J94" s="66">
        <v>6977530</v>
      </c>
    </row>
    <row r="95" spans="1:10" ht="15.65" customHeight="1" x14ac:dyDescent="0.7">
      <c r="A95" s="63" t="s">
        <v>279</v>
      </c>
      <c r="B95" s="78">
        <v>15</v>
      </c>
      <c r="C95" s="78"/>
      <c r="D95" s="66">
        <v>-3409000</v>
      </c>
      <c r="E95" s="66"/>
      <c r="F95" s="66">
        <v>-10400000</v>
      </c>
      <c r="G95" s="19"/>
      <c r="H95" s="66">
        <v>-3409000</v>
      </c>
      <c r="I95" s="19"/>
      <c r="J95" s="66">
        <v>-10400000</v>
      </c>
    </row>
    <row r="96" spans="1:10" ht="15.65" customHeight="1" x14ac:dyDescent="0.7">
      <c r="A96" s="63" t="s">
        <v>280</v>
      </c>
      <c r="B96" s="78"/>
      <c r="C96" s="78"/>
      <c r="D96" s="66">
        <v>-7442490</v>
      </c>
      <c r="E96" s="66"/>
      <c r="F96" s="66">
        <v>-6510754</v>
      </c>
      <c r="G96" s="19"/>
      <c r="H96" s="66">
        <v>-146072</v>
      </c>
      <c r="I96" s="19"/>
      <c r="J96" s="66">
        <v>-86335</v>
      </c>
    </row>
    <row r="97" spans="1:10" ht="15.65" customHeight="1" x14ac:dyDescent="0.7">
      <c r="A97" s="63" t="s">
        <v>281</v>
      </c>
      <c r="B97" s="78"/>
      <c r="C97" s="78"/>
      <c r="D97" s="66">
        <v>-8239394</v>
      </c>
      <c r="E97" s="66"/>
      <c r="F97" s="66">
        <v>-6534175</v>
      </c>
      <c r="G97" s="19"/>
      <c r="H97" s="66">
        <v>-2830180</v>
      </c>
      <c r="I97" s="19"/>
      <c r="J97" s="66">
        <v>-1948706</v>
      </c>
    </row>
    <row r="98" spans="1:10" ht="15.65" customHeight="1" x14ac:dyDescent="0.7">
      <c r="A98" s="63" t="s">
        <v>282</v>
      </c>
      <c r="B98" s="78">
        <v>16</v>
      </c>
      <c r="C98" s="78"/>
      <c r="D98" s="66">
        <v>7893614</v>
      </c>
      <c r="E98" s="66"/>
      <c r="F98" s="66">
        <v>1474740</v>
      </c>
      <c r="G98" s="19"/>
      <c r="H98" s="66">
        <v>7893614</v>
      </c>
      <c r="I98" s="19"/>
      <c r="J98" s="66">
        <v>1474740</v>
      </c>
    </row>
    <row r="99" spans="1:10" ht="15.65" customHeight="1" x14ac:dyDescent="0.7">
      <c r="A99" s="64" t="s">
        <v>203</v>
      </c>
      <c r="B99" s="78"/>
      <c r="C99" s="78"/>
      <c r="D99" s="66">
        <v>-1552198</v>
      </c>
      <c r="E99" s="66"/>
      <c r="F99" s="66">
        <v>-1216293</v>
      </c>
      <c r="G99" s="19"/>
      <c r="H99" s="66">
        <v>-1552198</v>
      </c>
      <c r="I99" s="19"/>
      <c r="J99" s="66">
        <v>-1216293</v>
      </c>
    </row>
    <row r="100" spans="1:10" ht="15.65" customHeight="1" x14ac:dyDescent="0.7">
      <c r="A100" s="64" t="s">
        <v>283</v>
      </c>
      <c r="B100" s="78">
        <v>21</v>
      </c>
      <c r="C100" s="78"/>
      <c r="D100" s="66">
        <v>10429492</v>
      </c>
      <c r="E100" s="66"/>
      <c r="F100" s="66">
        <v>12915806</v>
      </c>
      <c r="G100" s="19"/>
      <c r="H100" s="66">
        <v>10429492</v>
      </c>
      <c r="I100" s="19"/>
      <c r="J100" s="66">
        <v>12915806</v>
      </c>
    </row>
    <row r="101" spans="1:10" ht="15.65" customHeight="1" x14ac:dyDescent="0.7">
      <c r="A101" s="64" t="s">
        <v>202</v>
      </c>
      <c r="B101" s="78">
        <v>21</v>
      </c>
      <c r="C101" s="78"/>
      <c r="D101" s="66">
        <v>-10427670</v>
      </c>
      <c r="E101" s="66"/>
      <c r="F101" s="66">
        <v>-15000000</v>
      </c>
      <c r="G101" s="19"/>
      <c r="H101" s="66">
        <v>-10427670</v>
      </c>
      <c r="I101" s="19"/>
      <c r="J101" s="66">
        <v>-15000000</v>
      </c>
    </row>
    <row r="102" spans="1:10" ht="15.65" customHeight="1" x14ac:dyDescent="0.7">
      <c r="A102" s="64" t="s">
        <v>284</v>
      </c>
      <c r="B102" s="78"/>
      <c r="C102" s="78"/>
      <c r="D102" s="66"/>
      <c r="E102" s="66"/>
      <c r="F102" s="66"/>
      <c r="G102" s="19"/>
      <c r="H102" s="66"/>
      <c r="I102" s="19"/>
      <c r="J102" s="66"/>
    </row>
    <row r="103" spans="1:10" ht="15.65" customHeight="1" x14ac:dyDescent="0.7">
      <c r="A103" s="64" t="s">
        <v>285</v>
      </c>
      <c r="B103" s="78">
        <v>12</v>
      </c>
      <c r="C103" s="78"/>
      <c r="D103" s="66">
        <v>-3139206</v>
      </c>
      <c r="E103" s="66"/>
      <c r="F103" s="66">
        <v>0</v>
      </c>
      <c r="G103" s="19"/>
      <c r="H103" s="66">
        <v>0</v>
      </c>
      <c r="I103" s="19"/>
      <c r="J103" s="66">
        <v>0</v>
      </c>
    </row>
    <row r="104" spans="1:10" ht="15.65" customHeight="1" x14ac:dyDescent="0.7">
      <c r="A104" s="64" t="s">
        <v>286</v>
      </c>
      <c r="B104" s="78">
        <v>20</v>
      </c>
      <c r="C104" s="78"/>
      <c r="D104" s="66">
        <v>-2729012</v>
      </c>
      <c r="E104" s="66"/>
      <c r="F104" s="66">
        <v>0</v>
      </c>
      <c r="G104" s="19"/>
      <c r="H104" s="66">
        <v>-2729012</v>
      </c>
      <c r="I104" s="19"/>
      <c r="J104" s="66">
        <v>0</v>
      </c>
    </row>
    <row r="105" spans="1:10" ht="15.65" customHeight="1" x14ac:dyDescent="0.7">
      <c r="A105" s="63" t="s">
        <v>287</v>
      </c>
      <c r="B105" s="78"/>
      <c r="C105" s="63"/>
      <c r="D105" s="28">
        <v>-51012</v>
      </c>
      <c r="E105" s="66"/>
      <c r="F105" s="28">
        <v>-55084</v>
      </c>
      <c r="G105" s="66"/>
      <c r="H105" s="28">
        <v>0</v>
      </c>
      <c r="I105" s="66"/>
      <c r="J105" s="28">
        <v>0</v>
      </c>
    </row>
    <row r="106" spans="1:10" ht="15.65" customHeight="1" x14ac:dyDescent="0.7">
      <c r="A106" s="63"/>
      <c r="B106" s="78"/>
      <c r="C106" s="63"/>
      <c r="D106" s="22"/>
      <c r="E106" s="66"/>
      <c r="F106" s="22"/>
      <c r="G106" s="66"/>
      <c r="H106" s="22"/>
      <c r="I106" s="66"/>
      <c r="J106" s="22"/>
    </row>
    <row r="107" spans="1:10" ht="15.65" customHeight="1" x14ac:dyDescent="0.7">
      <c r="A107" s="58" t="s">
        <v>302</v>
      </c>
      <c r="B107" s="78"/>
      <c r="C107" s="78"/>
      <c r="D107" s="28">
        <f>SUM(D88:D105)</f>
        <v>-24212396</v>
      </c>
      <c r="E107" s="66"/>
      <c r="F107" s="28">
        <f>SUM(F88:F105)</f>
        <v>-20007322</v>
      </c>
      <c r="G107" s="66"/>
      <c r="H107" s="28">
        <f>SUM(H88:H105)</f>
        <v>431515</v>
      </c>
      <c r="I107" s="66"/>
      <c r="J107" s="28">
        <f>SUM(J88:J105)</f>
        <v>-3404795</v>
      </c>
    </row>
    <row r="108" spans="1:10" ht="15.65" customHeight="1" x14ac:dyDescent="0.7">
      <c r="A108" s="58"/>
      <c r="B108" s="78"/>
      <c r="C108" s="78"/>
      <c r="D108" s="22"/>
      <c r="E108" s="66"/>
      <c r="F108" s="22"/>
      <c r="G108" s="66"/>
      <c r="H108" s="22"/>
      <c r="I108" s="66"/>
      <c r="J108" s="22"/>
    </row>
    <row r="109" spans="1:10" ht="4.5" customHeight="1" x14ac:dyDescent="0.7">
      <c r="A109" s="246"/>
      <c r="B109" s="78"/>
      <c r="C109" s="78"/>
      <c r="D109" s="22"/>
      <c r="E109" s="66"/>
      <c r="F109" s="22"/>
      <c r="G109" s="66"/>
      <c r="H109" s="22"/>
      <c r="I109" s="66"/>
      <c r="J109" s="22"/>
    </row>
    <row r="110" spans="1:10" ht="22.15" customHeight="1" x14ac:dyDescent="0.7">
      <c r="A110" s="244" t="str">
        <f>A53</f>
        <v>The accompanying notes are an integral part of these interim financial information.</v>
      </c>
      <c r="B110" s="245"/>
      <c r="C110" s="245"/>
      <c r="D110" s="28"/>
      <c r="E110" s="28"/>
      <c r="F110" s="28"/>
      <c r="G110" s="28"/>
      <c r="H110" s="28"/>
      <c r="I110" s="28"/>
      <c r="J110" s="28"/>
    </row>
    <row r="111" spans="1:10" ht="16.5" customHeight="1" x14ac:dyDescent="0.7">
      <c r="A111" s="58" t="s">
        <v>0</v>
      </c>
      <c r="B111" s="70"/>
      <c r="C111" s="65"/>
      <c r="D111" s="230"/>
      <c r="E111" s="230"/>
      <c r="F111" s="230"/>
      <c r="G111" s="230"/>
      <c r="H111" s="231"/>
      <c r="I111" s="230"/>
      <c r="J111" s="231"/>
    </row>
    <row r="112" spans="1:10" ht="16.5" customHeight="1" x14ac:dyDescent="0.7">
      <c r="A112" s="58" t="s">
        <v>288</v>
      </c>
      <c r="B112" s="70"/>
      <c r="C112" s="65"/>
      <c r="D112" s="230"/>
      <c r="E112" s="230"/>
      <c r="F112" s="230"/>
      <c r="G112" s="230"/>
      <c r="H112" s="230"/>
      <c r="I112" s="230"/>
      <c r="J112" s="230"/>
    </row>
    <row r="113" spans="1:10" ht="16.5" customHeight="1" x14ac:dyDescent="0.7">
      <c r="A113" s="7" t="str">
        <f>+A3</f>
        <v>For the nine-month period ended 30 September 2023</v>
      </c>
      <c r="B113" s="240"/>
      <c r="C113" s="241"/>
      <c r="D113" s="170"/>
      <c r="E113" s="170"/>
      <c r="F113" s="170"/>
      <c r="G113" s="170"/>
      <c r="H113" s="170"/>
      <c r="I113" s="170"/>
      <c r="J113" s="170"/>
    </row>
    <row r="114" spans="1:10" ht="16.5" customHeight="1" x14ac:dyDescent="0.7">
      <c r="A114" s="58"/>
      <c r="B114" s="70"/>
      <c r="C114" s="65"/>
      <c r="D114" s="230"/>
      <c r="E114" s="230"/>
      <c r="F114" s="230"/>
      <c r="G114" s="230"/>
      <c r="H114" s="231"/>
      <c r="I114" s="230"/>
      <c r="J114" s="231"/>
    </row>
    <row r="115" spans="1:10" ht="16.5" customHeight="1" x14ac:dyDescent="0.7">
      <c r="A115" s="58"/>
      <c r="B115" s="70"/>
      <c r="C115" s="65"/>
      <c r="D115" s="230"/>
      <c r="E115" s="230"/>
      <c r="F115" s="230"/>
      <c r="G115" s="230"/>
      <c r="H115" s="231"/>
      <c r="I115" s="230"/>
      <c r="J115" s="231"/>
    </row>
    <row r="116" spans="1:10" ht="16.5" customHeight="1" x14ac:dyDescent="0.7">
      <c r="A116" s="68"/>
      <c r="B116" s="78"/>
      <c r="C116" s="78"/>
      <c r="D116" s="262" t="s">
        <v>3</v>
      </c>
      <c r="E116" s="262"/>
      <c r="F116" s="262"/>
      <c r="G116" s="249"/>
      <c r="H116" s="262" t="s">
        <v>4</v>
      </c>
      <c r="I116" s="262"/>
      <c r="J116" s="262"/>
    </row>
    <row r="117" spans="1:10" ht="16.5" customHeight="1" x14ac:dyDescent="0.7">
      <c r="A117" s="68"/>
      <c r="B117" s="78"/>
      <c r="C117" s="78"/>
      <c r="D117" s="263" t="s">
        <v>5</v>
      </c>
      <c r="E117" s="263"/>
      <c r="F117" s="263"/>
      <c r="G117" s="249"/>
      <c r="H117" s="263" t="s">
        <v>5</v>
      </c>
      <c r="I117" s="263"/>
      <c r="J117" s="263"/>
    </row>
    <row r="118" spans="1:10" ht="16.5" customHeight="1" x14ac:dyDescent="0.7">
      <c r="A118" s="63"/>
      <c r="B118" s="242"/>
      <c r="C118" s="242"/>
      <c r="D118" s="237">
        <v>2023</v>
      </c>
      <c r="E118" s="233"/>
      <c r="F118" s="233" t="s">
        <v>12</v>
      </c>
      <c r="G118" s="233"/>
      <c r="H118" s="237">
        <v>2023</v>
      </c>
      <c r="I118" s="233"/>
      <c r="J118" s="233" t="s">
        <v>12</v>
      </c>
    </row>
    <row r="119" spans="1:10" ht="16.5" customHeight="1" x14ac:dyDescent="0.7">
      <c r="A119" s="68"/>
      <c r="C119" s="70"/>
      <c r="D119" s="170" t="s">
        <v>14</v>
      </c>
      <c r="E119" s="230"/>
      <c r="F119" s="170" t="s">
        <v>14</v>
      </c>
      <c r="G119" s="230"/>
      <c r="H119" s="170" t="s">
        <v>14</v>
      </c>
      <c r="I119" s="230"/>
      <c r="J119" s="170" t="s">
        <v>14</v>
      </c>
    </row>
    <row r="120" spans="1:10" ht="16.5" customHeight="1" x14ac:dyDescent="0.7">
      <c r="A120" s="63"/>
      <c r="B120" s="242"/>
      <c r="C120" s="78"/>
      <c r="D120" s="63"/>
      <c r="E120" s="63"/>
      <c r="F120" s="63"/>
      <c r="G120" s="63"/>
      <c r="H120" s="63"/>
      <c r="I120" s="63"/>
      <c r="J120" s="63"/>
    </row>
    <row r="121" spans="1:10" ht="16.5" customHeight="1" x14ac:dyDescent="0.7">
      <c r="A121" s="58" t="s">
        <v>289</v>
      </c>
      <c r="B121" s="78"/>
      <c r="C121" s="78"/>
      <c r="D121" s="66">
        <f>D107+D85+D49</f>
        <v>-3799728</v>
      </c>
      <c r="E121" s="66"/>
      <c r="F121" s="66">
        <f>F107+F85+F49</f>
        <v>2232178</v>
      </c>
      <c r="G121" s="66"/>
      <c r="H121" s="66">
        <f>H107+H85+H49</f>
        <v>-2121910</v>
      </c>
      <c r="I121" s="66"/>
      <c r="J121" s="66">
        <f>J107+J85+J49</f>
        <v>-5615692</v>
      </c>
    </row>
    <row r="122" spans="1:10" ht="16.5" customHeight="1" x14ac:dyDescent="0.7">
      <c r="A122" s="247" t="s">
        <v>303</v>
      </c>
      <c r="B122" s="78"/>
      <c r="C122" s="78"/>
      <c r="D122" s="66">
        <v>22966140</v>
      </c>
      <c r="E122" s="66"/>
      <c r="F122" s="66">
        <v>25096339</v>
      </c>
      <c r="G122" s="66"/>
      <c r="H122" s="66">
        <v>3414284</v>
      </c>
      <c r="I122" s="66"/>
      <c r="J122" s="66">
        <v>9898556</v>
      </c>
    </row>
    <row r="123" spans="1:10" ht="16.5" customHeight="1" x14ac:dyDescent="0.7">
      <c r="A123" s="63" t="s">
        <v>290</v>
      </c>
      <c r="B123" s="78"/>
      <c r="C123" s="63"/>
      <c r="D123" s="28">
        <v>736085</v>
      </c>
      <c r="E123" s="66"/>
      <c r="F123" s="28">
        <v>-101690</v>
      </c>
      <c r="G123" s="66"/>
      <c r="H123" s="28">
        <v>0</v>
      </c>
      <c r="I123" s="66"/>
      <c r="J123" s="28">
        <v>0</v>
      </c>
    </row>
    <row r="124" spans="1:10" ht="16.149999999999999" customHeight="1" x14ac:dyDescent="0.7">
      <c r="A124" s="247"/>
      <c r="B124" s="78"/>
      <c r="C124" s="78"/>
      <c r="D124" s="66"/>
      <c r="E124" s="66"/>
      <c r="F124" s="66"/>
      <c r="G124" s="66"/>
      <c r="H124" s="66"/>
      <c r="I124" s="66"/>
      <c r="J124" s="66"/>
    </row>
    <row r="125" spans="1:10" ht="16.5" customHeight="1" thickBot="1" x14ac:dyDescent="0.75">
      <c r="A125" s="246" t="s">
        <v>291</v>
      </c>
      <c r="B125" s="78"/>
      <c r="C125" s="78"/>
      <c r="D125" s="30">
        <f>SUM(D121:D123)</f>
        <v>19902497</v>
      </c>
      <c r="E125" s="66"/>
      <c r="F125" s="30">
        <f>SUM(F121:F123)</f>
        <v>27226827</v>
      </c>
      <c r="G125" s="66"/>
      <c r="H125" s="30">
        <f>SUM(H121:H123)</f>
        <v>1292374</v>
      </c>
      <c r="I125" s="66"/>
      <c r="J125" s="30">
        <f>SUM(J121:J123)</f>
        <v>4282864</v>
      </c>
    </row>
    <row r="126" spans="1:10" ht="16.5" customHeight="1" thickTop="1" x14ac:dyDescent="0.7">
      <c r="A126" s="246"/>
      <c r="B126" s="78"/>
      <c r="C126" s="78"/>
      <c r="D126" s="22"/>
      <c r="E126" s="66"/>
      <c r="F126" s="22"/>
      <c r="G126" s="66"/>
      <c r="H126" s="22"/>
      <c r="I126" s="66"/>
      <c r="J126" s="22"/>
    </row>
    <row r="127" spans="1:10" ht="16.5" customHeight="1" x14ac:dyDescent="0.7">
      <c r="A127" s="58" t="s">
        <v>292</v>
      </c>
      <c r="B127" s="70"/>
      <c r="C127" s="65"/>
      <c r="D127" s="230"/>
      <c r="E127" s="230"/>
      <c r="F127" s="230"/>
      <c r="G127" s="230"/>
      <c r="H127" s="230"/>
      <c r="I127" s="230"/>
      <c r="J127" s="230"/>
    </row>
    <row r="128" spans="1:10" ht="16.5" customHeight="1" x14ac:dyDescent="0.7">
      <c r="A128" s="63" t="s">
        <v>293</v>
      </c>
      <c r="B128" s="78"/>
      <c r="C128" s="78"/>
      <c r="D128" s="28">
        <v>19902497</v>
      </c>
      <c r="E128" s="66"/>
      <c r="F128" s="28">
        <v>27226827</v>
      </c>
      <c r="G128" s="66"/>
      <c r="H128" s="28">
        <v>1292374</v>
      </c>
      <c r="I128" s="66"/>
      <c r="J128" s="28">
        <v>4282864</v>
      </c>
    </row>
    <row r="129" spans="1:10" ht="16.5" customHeight="1" x14ac:dyDescent="0.7">
      <c r="A129" s="63"/>
      <c r="B129" s="78"/>
      <c r="C129" s="78"/>
      <c r="D129" s="66"/>
      <c r="E129" s="66"/>
      <c r="F129" s="66"/>
      <c r="G129" s="66"/>
      <c r="H129" s="66"/>
      <c r="I129" s="66"/>
      <c r="J129" s="66"/>
    </row>
    <row r="130" spans="1:10" ht="16.5" customHeight="1" thickBot="1" x14ac:dyDescent="0.75">
      <c r="A130" s="58"/>
      <c r="B130" s="70"/>
      <c r="C130" s="65"/>
      <c r="D130" s="30">
        <f>SUM(D128:D129)</f>
        <v>19902497</v>
      </c>
      <c r="E130" s="230"/>
      <c r="F130" s="30">
        <f>SUM(F128:F129)</f>
        <v>27226827</v>
      </c>
      <c r="G130" s="230"/>
      <c r="H130" s="30">
        <f>SUM(H128:H129)</f>
        <v>1292374</v>
      </c>
      <c r="I130" s="230"/>
      <c r="J130" s="30">
        <f>SUM(J128:J129)</f>
        <v>4282864</v>
      </c>
    </row>
    <row r="131" spans="1:10" ht="16.5" customHeight="1" thickTop="1" x14ac:dyDescent="0.7">
      <c r="A131" s="58"/>
      <c r="B131" s="70"/>
      <c r="C131" s="65"/>
      <c r="D131" s="66"/>
      <c r="E131" s="230"/>
      <c r="F131" s="66"/>
      <c r="G131" s="230"/>
      <c r="H131" s="66"/>
      <c r="I131" s="230"/>
      <c r="J131" s="66"/>
    </row>
    <row r="132" spans="1:10" ht="16.5" customHeight="1" x14ac:dyDescent="0.7">
      <c r="A132" s="58"/>
      <c r="B132" s="70"/>
      <c r="C132" s="65"/>
      <c r="E132" s="230"/>
      <c r="F132" s="230"/>
      <c r="G132" s="230"/>
      <c r="I132" s="230"/>
      <c r="J132" s="230"/>
    </row>
    <row r="133" spans="1:10" ht="16.5" customHeight="1" x14ac:dyDescent="0.7">
      <c r="A133" s="58" t="s">
        <v>294</v>
      </c>
      <c r="B133" s="70"/>
      <c r="C133" s="65"/>
      <c r="D133" s="230"/>
      <c r="E133" s="230"/>
      <c r="F133" s="230"/>
      <c r="G133" s="230"/>
      <c r="H133" s="230"/>
      <c r="I133" s="230"/>
      <c r="J133" s="230"/>
    </row>
    <row r="134" spans="1:10" ht="16.5" customHeight="1" x14ac:dyDescent="0.7">
      <c r="A134" s="58"/>
      <c r="B134" s="70"/>
      <c r="C134" s="65"/>
      <c r="D134" s="230"/>
      <c r="E134" s="230"/>
      <c r="F134" s="230"/>
      <c r="G134" s="230"/>
      <c r="H134" s="230"/>
      <c r="I134" s="230"/>
      <c r="J134" s="230"/>
    </row>
    <row r="135" spans="1:10" ht="16.5" customHeight="1" x14ac:dyDescent="0.7">
      <c r="A135" s="58" t="s">
        <v>295</v>
      </c>
      <c r="B135" s="58"/>
      <c r="C135" s="70"/>
      <c r="D135" s="248"/>
      <c r="E135" s="230"/>
      <c r="F135" s="248"/>
      <c r="G135" s="230"/>
      <c r="H135" s="230"/>
      <c r="I135" s="230"/>
      <c r="J135" s="230"/>
    </row>
    <row r="136" spans="1:10" ht="16.5" customHeight="1" x14ac:dyDescent="0.7">
      <c r="A136" s="58"/>
      <c r="B136" s="58"/>
      <c r="C136" s="70"/>
      <c r="D136" s="248"/>
      <c r="E136" s="230"/>
      <c r="F136" s="248"/>
      <c r="G136" s="230"/>
      <c r="H136" s="230"/>
      <c r="I136" s="230"/>
      <c r="J136" s="230"/>
    </row>
    <row r="137" spans="1:10" ht="16.5" customHeight="1" x14ac:dyDescent="0.7">
      <c r="A137" s="64" t="s">
        <v>296</v>
      </c>
      <c r="B137" s="64"/>
      <c r="C137" s="70"/>
      <c r="D137" s="248"/>
      <c r="E137" s="230"/>
      <c r="F137" s="248"/>
      <c r="G137" s="230"/>
      <c r="H137" s="230"/>
      <c r="I137" s="230"/>
      <c r="J137" s="230"/>
    </row>
    <row r="138" spans="1:10" ht="16.5" customHeight="1" x14ac:dyDescent="0.7">
      <c r="A138" s="64"/>
      <c r="B138" s="64"/>
      <c r="C138" s="70"/>
      <c r="D138" s="248"/>
      <c r="E138" s="230"/>
      <c r="F138" s="248"/>
      <c r="G138" s="230"/>
      <c r="H138" s="230"/>
      <c r="I138" s="230"/>
      <c r="J138" s="230"/>
    </row>
    <row r="139" spans="1:10" ht="16.5" customHeight="1" x14ac:dyDescent="0.7">
      <c r="A139" s="64"/>
      <c r="B139" s="64"/>
      <c r="C139" s="70"/>
      <c r="D139" s="262" t="s">
        <v>3</v>
      </c>
      <c r="E139" s="262"/>
      <c r="F139" s="262"/>
      <c r="G139" s="230"/>
      <c r="H139" s="262" t="s">
        <v>4</v>
      </c>
      <c r="I139" s="262"/>
      <c r="J139" s="262"/>
    </row>
    <row r="140" spans="1:10" ht="16.5" customHeight="1" x14ac:dyDescent="0.7">
      <c r="A140" s="58"/>
      <c r="B140" s="70"/>
      <c r="C140" s="65"/>
      <c r="D140" s="263" t="s">
        <v>5</v>
      </c>
      <c r="E140" s="263"/>
      <c r="F140" s="263"/>
      <c r="G140" s="249"/>
      <c r="H140" s="263" t="s">
        <v>5</v>
      </c>
      <c r="I140" s="263"/>
      <c r="J140" s="263"/>
    </row>
    <row r="141" spans="1:10" ht="16.5" customHeight="1" x14ac:dyDescent="0.7">
      <c r="A141" s="58"/>
      <c r="B141" s="70"/>
      <c r="C141" s="65"/>
      <c r="D141" s="237">
        <v>2023</v>
      </c>
      <c r="E141" s="233"/>
      <c r="F141" s="233" t="s">
        <v>12</v>
      </c>
      <c r="G141" s="233"/>
      <c r="H141" s="237">
        <v>2023</v>
      </c>
      <c r="I141" s="233"/>
      <c r="J141" s="233" t="s">
        <v>12</v>
      </c>
    </row>
    <row r="142" spans="1:10" ht="16.5" customHeight="1" x14ac:dyDescent="0.7">
      <c r="A142" s="58"/>
      <c r="B142" s="70"/>
      <c r="C142" s="65"/>
      <c r="D142" s="170" t="s">
        <v>14</v>
      </c>
      <c r="E142" s="230"/>
      <c r="F142" s="170" t="s">
        <v>14</v>
      </c>
      <c r="G142" s="230"/>
      <c r="H142" s="170" t="s">
        <v>14</v>
      </c>
      <c r="I142" s="230"/>
      <c r="J142" s="170" t="s">
        <v>14</v>
      </c>
    </row>
    <row r="143" spans="1:10" ht="16.5" customHeight="1" x14ac:dyDescent="0.7">
      <c r="A143" s="58"/>
      <c r="B143" s="70"/>
      <c r="C143" s="65"/>
      <c r="D143" s="230"/>
      <c r="E143" s="230"/>
      <c r="F143" s="230"/>
      <c r="G143" s="230"/>
      <c r="H143" s="230"/>
      <c r="I143" s="230"/>
      <c r="J143" s="230"/>
    </row>
    <row r="144" spans="1:10" ht="16.5" customHeight="1" x14ac:dyDescent="0.7">
      <c r="A144" s="64" t="s">
        <v>297</v>
      </c>
      <c r="B144" s="70"/>
      <c r="C144" s="65"/>
      <c r="D144" s="230"/>
      <c r="E144" s="230"/>
      <c r="F144" s="230"/>
      <c r="G144" s="230"/>
      <c r="H144" s="230"/>
      <c r="I144" s="230"/>
      <c r="J144" s="230"/>
    </row>
    <row r="145" spans="1:10" ht="16.5" customHeight="1" x14ac:dyDescent="0.7">
      <c r="A145" s="64" t="s">
        <v>307</v>
      </c>
      <c r="B145" s="70"/>
      <c r="C145" s="65"/>
      <c r="D145" s="66">
        <v>1342295</v>
      </c>
      <c r="E145" s="66"/>
      <c r="F145" s="66">
        <v>805429</v>
      </c>
      <c r="G145" s="66"/>
      <c r="H145" s="66">
        <v>660</v>
      </c>
      <c r="I145" s="66"/>
      <c r="J145" s="66">
        <v>789</v>
      </c>
    </row>
    <row r="146" spans="1:10" ht="16.5" customHeight="1" x14ac:dyDescent="0.7">
      <c r="A146" s="64"/>
      <c r="B146" s="78"/>
      <c r="C146" s="63"/>
      <c r="D146" s="67"/>
      <c r="E146" s="67"/>
      <c r="F146" s="67"/>
      <c r="G146" s="67"/>
      <c r="H146" s="67"/>
      <c r="I146" s="67"/>
      <c r="J146" s="67"/>
    </row>
    <row r="147" spans="1:10" ht="16.5" customHeight="1" x14ac:dyDescent="0.7">
      <c r="A147" s="63"/>
      <c r="B147" s="63"/>
      <c r="C147" s="63"/>
      <c r="D147" s="67"/>
      <c r="E147" s="67"/>
      <c r="F147" s="67"/>
      <c r="G147" s="67"/>
      <c r="H147" s="67"/>
      <c r="I147" s="67"/>
      <c r="J147" s="67"/>
    </row>
    <row r="148" spans="1:10" ht="16.5" customHeight="1" x14ac:dyDescent="0.7">
      <c r="A148" s="63"/>
      <c r="B148" s="63"/>
      <c r="C148" s="63"/>
      <c r="D148" s="67"/>
      <c r="E148" s="67"/>
      <c r="F148" s="67"/>
      <c r="G148" s="67"/>
      <c r="H148" s="67"/>
      <c r="I148" s="67"/>
      <c r="J148" s="67"/>
    </row>
    <row r="149" spans="1:10" ht="16.5" customHeight="1" x14ac:dyDescent="0.7">
      <c r="A149" s="63"/>
      <c r="B149" s="63"/>
      <c r="C149" s="63"/>
      <c r="D149" s="67"/>
      <c r="E149" s="67"/>
      <c r="F149" s="67"/>
      <c r="G149" s="67"/>
      <c r="H149" s="67"/>
      <c r="I149" s="67"/>
      <c r="J149" s="67"/>
    </row>
    <row r="150" spans="1:10" ht="16.5" customHeight="1" x14ac:dyDescent="0.7">
      <c r="A150" s="63"/>
      <c r="B150" s="63"/>
      <c r="C150" s="63"/>
      <c r="D150" s="67"/>
      <c r="E150" s="67"/>
      <c r="F150" s="67"/>
      <c r="G150" s="67"/>
      <c r="H150" s="67"/>
      <c r="I150" s="67"/>
      <c r="J150" s="67"/>
    </row>
    <row r="151" spans="1:10" ht="16.5" customHeight="1" x14ac:dyDescent="0.7">
      <c r="A151" s="63"/>
      <c r="B151" s="63"/>
      <c r="C151" s="63"/>
      <c r="D151" s="67"/>
      <c r="E151" s="67"/>
      <c r="F151" s="67"/>
      <c r="G151" s="67"/>
      <c r="H151" s="67"/>
      <c r="I151" s="67"/>
      <c r="J151" s="67"/>
    </row>
    <row r="152" spans="1:10" ht="16.5" customHeight="1" x14ac:dyDescent="0.7">
      <c r="A152" s="63"/>
      <c r="B152" s="63"/>
      <c r="C152" s="63"/>
      <c r="D152" s="67"/>
      <c r="E152" s="67"/>
      <c r="F152" s="67"/>
      <c r="G152" s="67"/>
      <c r="H152" s="67"/>
      <c r="I152" s="67"/>
      <c r="J152" s="67"/>
    </row>
    <row r="153" spans="1:10" ht="16.5" customHeight="1" x14ac:dyDescent="0.7">
      <c r="A153" s="63"/>
      <c r="B153" s="63"/>
      <c r="C153" s="63"/>
      <c r="D153" s="67"/>
      <c r="E153" s="67"/>
      <c r="F153" s="67"/>
      <c r="G153" s="67"/>
      <c r="H153" s="67"/>
      <c r="I153" s="67"/>
      <c r="J153" s="67"/>
    </row>
    <row r="154" spans="1:10" ht="16.5" customHeight="1" x14ac:dyDescent="0.7">
      <c r="A154" s="63"/>
      <c r="B154" s="63"/>
      <c r="C154" s="63"/>
      <c r="D154" s="67"/>
      <c r="E154" s="67"/>
      <c r="F154" s="67"/>
      <c r="G154" s="67"/>
      <c r="H154" s="67"/>
      <c r="I154" s="67"/>
      <c r="J154" s="67"/>
    </row>
    <row r="155" spans="1:10" ht="16.5" customHeight="1" x14ac:dyDescent="0.7">
      <c r="A155" s="63"/>
      <c r="B155" s="63"/>
      <c r="C155" s="63"/>
      <c r="D155" s="67"/>
      <c r="E155" s="67"/>
      <c r="F155" s="67"/>
      <c r="G155" s="67"/>
      <c r="H155" s="67"/>
      <c r="I155" s="67"/>
      <c r="J155" s="67"/>
    </row>
    <row r="156" spans="1:10" ht="16.5" customHeight="1" x14ac:dyDescent="0.7">
      <c r="A156" s="63"/>
      <c r="B156" s="63"/>
      <c r="C156" s="63"/>
      <c r="D156" s="67"/>
      <c r="E156" s="67"/>
      <c r="F156" s="67"/>
      <c r="G156" s="67"/>
      <c r="H156" s="67"/>
      <c r="I156" s="67"/>
      <c r="J156" s="67"/>
    </row>
    <row r="157" spans="1:10" ht="16.5" customHeight="1" x14ac:dyDescent="0.7">
      <c r="A157" s="63"/>
      <c r="B157" s="63"/>
      <c r="C157" s="63"/>
      <c r="D157" s="67"/>
      <c r="E157" s="67"/>
      <c r="F157" s="67"/>
      <c r="G157" s="67"/>
      <c r="H157" s="67"/>
      <c r="I157" s="67"/>
      <c r="J157" s="67"/>
    </row>
    <row r="158" spans="1:10" ht="16.5" customHeight="1" x14ac:dyDescent="0.7">
      <c r="A158" s="63"/>
      <c r="B158" s="63"/>
      <c r="C158" s="63"/>
      <c r="D158" s="67"/>
      <c r="E158" s="67"/>
      <c r="F158" s="67"/>
      <c r="G158" s="67"/>
      <c r="H158" s="67"/>
      <c r="I158" s="67"/>
      <c r="J158" s="67"/>
    </row>
    <row r="159" spans="1:10" ht="16.5" customHeight="1" x14ac:dyDescent="0.7">
      <c r="A159" s="63"/>
      <c r="B159" s="63"/>
      <c r="C159" s="63"/>
      <c r="D159" s="67"/>
      <c r="E159" s="67"/>
      <c r="F159" s="67"/>
      <c r="G159" s="67"/>
      <c r="H159" s="67"/>
      <c r="I159" s="67"/>
      <c r="J159" s="67"/>
    </row>
    <row r="160" spans="1:10" ht="18" customHeight="1" x14ac:dyDescent="0.7">
      <c r="A160" s="63"/>
      <c r="B160" s="63"/>
      <c r="C160" s="63"/>
      <c r="D160" s="67"/>
      <c r="E160" s="67"/>
      <c r="F160" s="67"/>
      <c r="G160" s="67"/>
      <c r="H160" s="67"/>
      <c r="I160" s="67"/>
      <c r="J160" s="67"/>
    </row>
    <row r="161" spans="1:10" ht="16.5" customHeight="1" x14ac:dyDescent="0.7">
      <c r="A161" s="63"/>
      <c r="B161" s="63"/>
      <c r="C161" s="63"/>
      <c r="D161" s="67"/>
      <c r="E161" s="67"/>
      <c r="F161" s="67"/>
      <c r="G161" s="67"/>
      <c r="H161" s="67"/>
      <c r="I161" s="67"/>
      <c r="J161" s="67"/>
    </row>
    <row r="162" spans="1:10" ht="15" customHeight="1" x14ac:dyDescent="0.7">
      <c r="A162" s="63"/>
      <c r="B162" s="63"/>
      <c r="C162" s="63"/>
      <c r="D162" s="67"/>
      <c r="E162" s="67"/>
      <c r="F162" s="67"/>
      <c r="G162" s="67"/>
      <c r="H162" s="67"/>
      <c r="I162" s="67"/>
      <c r="J162" s="67"/>
    </row>
    <row r="163" spans="1:10" ht="22.15" customHeight="1" x14ac:dyDescent="0.7">
      <c r="A163" s="264" t="str">
        <f>A110</f>
        <v>The accompanying notes are an integral part of these interim financial information.</v>
      </c>
      <c r="B163" s="264"/>
      <c r="C163" s="264"/>
      <c r="D163" s="264"/>
      <c r="E163" s="264"/>
      <c r="F163" s="264"/>
      <c r="G163" s="264"/>
      <c r="H163" s="264"/>
      <c r="I163" s="264"/>
      <c r="J163" s="264"/>
    </row>
  </sheetData>
  <mergeCells count="17">
    <mergeCell ref="D6:F6"/>
    <mergeCell ref="H6:J6"/>
    <mergeCell ref="D7:F7"/>
    <mergeCell ref="H7:J7"/>
    <mergeCell ref="D59:F59"/>
    <mergeCell ref="H59:J59"/>
    <mergeCell ref="D60:F60"/>
    <mergeCell ref="H60:J60"/>
    <mergeCell ref="D116:F116"/>
    <mergeCell ref="H116:J116"/>
    <mergeCell ref="D117:F117"/>
    <mergeCell ref="H117:J117"/>
    <mergeCell ref="D139:F139"/>
    <mergeCell ref="H139:J139"/>
    <mergeCell ref="D140:F140"/>
    <mergeCell ref="H140:J140"/>
    <mergeCell ref="A163:J163"/>
  </mergeCells>
  <pageMargins left="0.8" right="0.5" top="0.5" bottom="0.6" header="0.49" footer="0.4"/>
  <pageSetup paperSize="9" scale="86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6" ma:contentTypeDescription="Create a new document." ma:contentTypeScope="" ma:versionID="c0fedac412d235a7ae0559458a4a6641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fd20231718af6765412b4661aa0fe5fb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470B2-85C1-4109-ADDC-FEC78F4DF77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67F3162-0C75-47ED-9916-CBAE50409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471D6-0DB3-42DE-816B-FB2FA9BFF7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5-6 (3m)</vt:lpstr>
      <vt:lpstr>7-8 (9m)</vt:lpstr>
      <vt:lpstr>9</vt:lpstr>
      <vt:lpstr>10</vt:lpstr>
      <vt:lpstr>11</vt:lpstr>
      <vt:lpstr>12</vt:lpstr>
      <vt:lpstr>13-15</vt:lpstr>
      <vt:lpstr>'10'!Print_Area</vt:lpstr>
      <vt:lpstr>'12'!Print_Area</vt:lpstr>
      <vt:lpstr>'13-15'!Print_Area</vt:lpstr>
      <vt:lpstr>'2-4'!Print_Area</vt:lpstr>
      <vt:lpstr>'5-6 (3m)'!Print_Area</vt:lpstr>
      <vt:lpstr>'7-8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Mallika Jangsri (TH)</dc:creator>
  <cp:lastModifiedBy>Wilawan Khamassatian</cp:lastModifiedBy>
  <cp:lastPrinted>2023-11-09T04:50:18Z</cp:lastPrinted>
  <dcterms:created xsi:type="dcterms:W3CDTF">2023-10-30T13:22:11Z</dcterms:created>
  <dcterms:modified xsi:type="dcterms:W3CDTF">2023-11-09T04:50:45Z</dcterms:modified>
</cp:coreProperties>
</file>