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ak\Desktop\RCB_YE'22_TH\Q3'23\TH\"/>
    </mc:Choice>
  </mc:AlternateContent>
  <xr:revisionPtr revIDLastSave="0" documentId="13_ncr:1_{F9BB6798-5592-4574-8BAD-E2AB5AAC6D26}" xr6:coauthVersionLast="47" xr6:coauthVersionMax="47" xr10:uidLastSave="{00000000-0000-0000-0000-000000000000}"/>
  <bookViews>
    <workbookView xWindow="-110" yWindow="-110" windowWidth="22620" windowHeight="13500" tabRatio="725" activeTab="7" xr2:uid="{00000000-000D-0000-FFFF-FFFF00000000}"/>
  </bookViews>
  <sheets>
    <sheet name="BS (T)" sheetId="15" r:id="rId1"/>
    <sheet name="change-รวม" sheetId="7" r:id="rId2"/>
    <sheet name="change-เฉพาะ" sheetId="8" r:id="rId3"/>
    <sheet name="PL (3M)" sheetId="10" r:id="rId4"/>
    <sheet name="OCI (3M)" sheetId="11" r:id="rId5"/>
    <sheet name="PL (9M) " sheetId="12" r:id="rId6"/>
    <sheet name="OCI (9M)" sheetId="13" r:id="rId7"/>
    <sheet name="CF " sheetId="14" r:id="rId8"/>
  </sheets>
  <externalReferences>
    <externalReference r:id="rId9"/>
  </externalReferences>
  <definedNames>
    <definedName name="_xlnm.Auto_Close" localSheetId="4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'BS (T)'!$A$1:$J$148</definedName>
    <definedName name="_xlnm.Print_Area" localSheetId="7">'CF '!$A$1:$L$112</definedName>
    <definedName name="_xlnm.Print_Area" localSheetId="2">'change-เฉพาะ'!$A$1:$O$28</definedName>
    <definedName name="_xlnm.Print_Area" localSheetId="1">'change-รวม'!$A$1:$S$30</definedName>
    <definedName name="_xlnm.Print_Area" localSheetId="4">'OCI (3M)'!$A$1:$K$43</definedName>
    <definedName name="_xlnm.Print_Area" localSheetId="6">'OCI (9M)'!$A$1:$L$41</definedName>
    <definedName name="_xlnm.Print_Area" localSheetId="3">'PL (3M)'!$A$1:$J$52</definedName>
    <definedName name="_xlnm.Print_Area" localSheetId="5">'PL (9M) '!$A$1:$K$56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6" i="14" l="1"/>
  <c r="F81" i="14"/>
  <c r="J81" i="14"/>
  <c r="J91" i="14"/>
  <c r="J8" i="13" l="1"/>
  <c r="J7" i="13"/>
  <c r="H34" i="10"/>
  <c r="H19" i="10"/>
  <c r="D45" i="15"/>
  <c r="H81" i="14" l="1"/>
  <c r="F61" i="14"/>
  <c r="J61" i="14" s="1"/>
  <c r="F60" i="14"/>
  <c r="J60" i="14" s="1"/>
  <c r="J8" i="14"/>
  <c r="J7" i="14"/>
  <c r="G22" i="11"/>
  <c r="L81" i="14" l="1"/>
  <c r="D78" i="15" l="1"/>
  <c r="F16" i="15"/>
  <c r="F27" i="15" s="1"/>
  <c r="H8" i="15"/>
  <c r="A146" i="15"/>
  <c r="J121" i="15"/>
  <c r="J123" i="15" s="1"/>
  <c r="H121" i="15"/>
  <c r="H123" i="15" s="1"/>
  <c r="F121" i="15"/>
  <c r="F123" i="15" s="1"/>
  <c r="D121" i="15"/>
  <c r="D123" i="15" s="1"/>
  <c r="J104" i="15"/>
  <c r="J86" i="15"/>
  <c r="H86" i="15"/>
  <c r="F86" i="15"/>
  <c r="D86" i="15"/>
  <c r="J78" i="15"/>
  <c r="H78" i="15"/>
  <c r="F78" i="15"/>
  <c r="L64" i="15"/>
  <c r="F59" i="15"/>
  <c r="F107" i="15" s="1"/>
  <c r="J107" i="15" s="1"/>
  <c r="D59" i="15"/>
  <c r="H59" i="15" s="1"/>
  <c r="J56" i="15"/>
  <c r="A55" i="15"/>
  <c r="A103" i="15" s="1"/>
  <c r="J45" i="15"/>
  <c r="H45" i="15"/>
  <c r="F45" i="15"/>
  <c r="J16" i="15"/>
  <c r="J27" i="15" s="1"/>
  <c r="H16" i="15"/>
  <c r="H27" i="15" s="1"/>
  <c r="D16" i="15"/>
  <c r="D27" i="15" s="1"/>
  <c r="D46" i="15" s="1"/>
  <c r="J8" i="15"/>
  <c r="J59" i="15" l="1"/>
  <c r="J46" i="15"/>
  <c r="F87" i="15"/>
  <c r="F124" i="15" s="1"/>
  <c r="J87" i="15"/>
  <c r="J124" i="15" s="1"/>
  <c r="H87" i="15"/>
  <c r="H124" i="15" s="1"/>
  <c r="D87" i="15"/>
  <c r="D124" i="15" s="1"/>
  <c r="D107" i="15"/>
  <c r="H107" i="15" s="1"/>
  <c r="F46" i="15"/>
  <c r="H46" i="15"/>
  <c r="F150" i="15" l="1"/>
  <c r="J150" i="15"/>
  <c r="H150" i="15"/>
  <c r="D150" i="15"/>
  <c r="L9" i="13" l="1"/>
  <c r="K9" i="11"/>
  <c r="F46" i="12"/>
  <c r="D46" i="12"/>
  <c r="D44" i="10"/>
  <c r="F44" i="10"/>
  <c r="D43" i="12" l="1"/>
  <c r="M23" i="7"/>
  <c r="K22" i="8"/>
  <c r="M22" i="8"/>
  <c r="O15" i="8"/>
  <c r="O16" i="8"/>
  <c r="O20" i="8"/>
  <c r="O21" i="8"/>
  <c r="O19" i="8" l="1"/>
  <c r="O22" i="8" s="1"/>
  <c r="G22" i="8"/>
  <c r="E22" i="8"/>
  <c r="E23" i="7"/>
  <c r="J28" i="12" l="1"/>
  <c r="F28" i="12"/>
  <c r="J9" i="12"/>
  <c r="J9" i="10"/>
  <c r="E17" i="8"/>
  <c r="G17" i="8"/>
  <c r="I17" i="8"/>
  <c r="K17" i="8"/>
  <c r="M17" i="8"/>
  <c r="Q23" i="7"/>
  <c r="M18" i="7"/>
  <c r="K18" i="7"/>
  <c r="Q18" i="7"/>
  <c r="O17" i="7"/>
  <c r="I18" i="7"/>
  <c r="G18" i="7"/>
  <c r="E18" i="7"/>
  <c r="I93" i="14"/>
  <c r="L91" i="14"/>
  <c r="H91" i="14"/>
  <c r="F91" i="14"/>
  <c r="L62" i="14"/>
  <c r="H62" i="14"/>
  <c r="F62" i="14"/>
  <c r="J62" i="14" s="1"/>
  <c r="L58" i="14"/>
  <c r="A57" i="14"/>
  <c r="I31" i="14"/>
  <c r="J9" i="14"/>
  <c r="K42" i="13"/>
  <c r="I42" i="13"/>
  <c r="G42" i="13"/>
  <c r="H22" i="13"/>
  <c r="F22" i="13"/>
  <c r="L16" i="13"/>
  <c r="J16" i="13"/>
  <c r="H16" i="13"/>
  <c r="F16" i="13"/>
  <c r="L15" i="13"/>
  <c r="J15" i="13"/>
  <c r="H15" i="13"/>
  <c r="F15" i="13"/>
  <c r="J9" i="13"/>
  <c r="F43" i="12"/>
  <c r="H28" i="12"/>
  <c r="D28" i="12"/>
  <c r="J20" i="12"/>
  <c r="H20" i="12"/>
  <c r="F20" i="12"/>
  <c r="D20" i="12"/>
  <c r="H9" i="12"/>
  <c r="E22" i="11"/>
  <c r="K16" i="11"/>
  <c r="I16" i="11"/>
  <c r="G16" i="11"/>
  <c r="E16" i="11"/>
  <c r="K15" i="11"/>
  <c r="I15" i="11"/>
  <c r="G15" i="11"/>
  <c r="E15" i="11"/>
  <c r="I9" i="11"/>
  <c r="F41" i="10"/>
  <c r="D41" i="10"/>
  <c r="J26" i="10"/>
  <c r="H26" i="10"/>
  <c r="F26" i="10"/>
  <c r="D26" i="10"/>
  <c r="J19" i="10"/>
  <c r="F19" i="10"/>
  <c r="D19" i="10"/>
  <c r="H9" i="10"/>
  <c r="D29" i="12" l="1"/>
  <c r="J29" i="12"/>
  <c r="J36" i="12" s="1"/>
  <c r="J38" i="12" s="1"/>
  <c r="L11" i="13" s="1"/>
  <c r="L17" i="13" s="1"/>
  <c r="L20" i="13" s="1"/>
  <c r="S17" i="7"/>
  <c r="H29" i="12"/>
  <c r="H36" i="12" s="1"/>
  <c r="H38" i="12" s="1"/>
  <c r="J11" i="14" s="1"/>
  <c r="J31" i="14" s="1"/>
  <c r="J46" i="14" s="1"/>
  <c r="H27" i="10"/>
  <c r="D27" i="10"/>
  <c r="D34" i="10" s="1"/>
  <c r="D36" i="10" s="1"/>
  <c r="E11" i="11" s="1"/>
  <c r="E17" i="11" s="1"/>
  <c r="F29" i="12"/>
  <c r="F36" i="12" s="1"/>
  <c r="F38" i="12" s="1"/>
  <c r="J27" i="10"/>
  <c r="J34" i="10" s="1"/>
  <c r="J36" i="10" s="1"/>
  <c r="F27" i="10"/>
  <c r="F34" i="10" s="1"/>
  <c r="F36" i="10" s="1"/>
  <c r="L11" i="14" l="1"/>
  <c r="L31" i="14" s="1"/>
  <c r="L48" i="14" s="1"/>
  <c r="L93" i="14" s="1"/>
  <c r="L95" i="14" s="1"/>
  <c r="J48" i="14"/>
  <c r="J93" i="14" s="1"/>
  <c r="J95" i="14" s="1"/>
  <c r="J113" i="14" s="1"/>
  <c r="J41" i="12"/>
  <c r="J46" i="12" s="1"/>
  <c r="H11" i="14"/>
  <c r="H31" i="14" s="1"/>
  <c r="H46" i="14" s="1"/>
  <c r="H48" i="14" s="1"/>
  <c r="H93" i="14" s="1"/>
  <c r="H95" i="14" s="1"/>
  <c r="H11" i="13"/>
  <c r="H17" i="13" s="1"/>
  <c r="H42" i="13" s="1"/>
  <c r="G11" i="11"/>
  <c r="G17" i="11" s="1"/>
  <c r="K11" i="11"/>
  <c r="K17" i="11" s="1"/>
  <c r="K20" i="11" s="1"/>
  <c r="K22" i="11" s="1"/>
  <c r="H36" i="10"/>
  <c r="I11" i="11" s="1"/>
  <c r="I17" i="11" s="1"/>
  <c r="I20" i="11" s="1"/>
  <c r="I22" i="11" s="1"/>
  <c r="L22" i="13"/>
  <c r="L42" i="13" s="1"/>
  <c r="D36" i="12"/>
  <c r="D38" i="12" s="1"/>
  <c r="J11" i="13"/>
  <c r="J17" i="13" s="1"/>
  <c r="J20" i="13" s="1"/>
  <c r="J22" i="13" s="1"/>
  <c r="J42" i="13" s="1"/>
  <c r="H41" i="12"/>
  <c r="H46" i="12" s="1"/>
  <c r="J39" i="10"/>
  <c r="J44" i="10" s="1"/>
  <c r="H39" i="10" l="1"/>
  <c r="H44" i="10" s="1"/>
  <c r="J43" i="12"/>
  <c r="F11" i="13"/>
  <c r="F17" i="13" s="1"/>
  <c r="F42" i="13" s="1"/>
  <c r="F11" i="14"/>
  <c r="H43" i="12"/>
  <c r="J41" i="10"/>
  <c r="H41" i="10" l="1"/>
  <c r="F31" i="14"/>
  <c r="F46" i="14" s="1"/>
  <c r="K23" i="7"/>
  <c r="F48" i="14" l="1"/>
  <c r="F93" i="14" s="1"/>
  <c r="F95" i="14" s="1"/>
  <c r="F113" i="14" s="1"/>
  <c r="O14" i="8"/>
  <c r="O17" i="8" l="1"/>
  <c r="I22" i="8" l="1"/>
  <c r="O20" i="7" l="1"/>
  <c r="S20" i="7" s="1"/>
  <c r="E88" i="8"/>
  <c r="I88" i="8" s="1"/>
  <c r="E87" i="8"/>
  <c r="I87" i="8" s="1"/>
  <c r="E90" i="7"/>
  <c r="I90" i="7" s="1"/>
  <c r="E89" i="7"/>
  <c r="I89" i="7" s="1"/>
  <c r="I23" i="7"/>
  <c r="G23" i="7"/>
  <c r="O22" i="7"/>
  <c r="S22" i="7" s="1"/>
  <c r="O21" i="7"/>
  <c r="O16" i="7"/>
  <c r="S16" i="7" s="1"/>
  <c r="O15" i="7"/>
  <c r="S15" i="7" l="1"/>
  <c r="S18" i="7" s="1"/>
  <c r="O18" i="7"/>
  <c r="O23" i="7"/>
  <c r="S21" i="7"/>
  <c r="S23" i="7" s="1"/>
</calcChain>
</file>

<file path=xl/sharedStrings.xml><?xml version="1.0" encoding="utf-8"?>
<sst xmlns="http://schemas.openxmlformats.org/spreadsheetml/2006/main" count="456" uniqueCount="254">
  <si>
    <t>(ยังไม่ได้ตรวจสอบ แต่สอบทานแล้ว)</t>
  </si>
  <si>
    <t>บริษัท อาร์ ซี แอล จำกัด (มหาชน) และบริษัทย่อย</t>
  </si>
  <si>
    <t>งบกำไรขาดทุน</t>
  </si>
  <si>
    <t>(หน่วย: พันบาท)</t>
  </si>
  <si>
    <t>งบการเงินรวม</t>
  </si>
  <si>
    <t>งบการเงินเฉพาะกิจการ</t>
  </si>
  <si>
    <t>สำหรับงวดสามเดือน</t>
  </si>
  <si>
    <t>หมายเหตุ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</si>
  <si>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</si>
  <si>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</si>
  <si>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</si>
  <si>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</si>
  <si>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</si>
  <si>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</si>
  <si>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</si>
  <si>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</si>
  <si>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</si>
  <si>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</si>
  <si>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</si>
  <si>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</si>
  <si>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</si>
  <si>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</si>
  <si>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</si>
  <si>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</si>
  <si>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 xml:space="preserve">    ซึ่งเป็นไปตามมาตรฐานการรายงานทางการเงินฉบับที่ 9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</si>
  <si>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</si>
  <si>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</si>
  <si>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</si>
  <si>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</si>
  <si>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</si>
  <si>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 สำหรับงวด :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</si>
  <si>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</si>
  <si>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</si>
  <si>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</si>
  <si>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</si>
  <si>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</si>
  <si>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รายการที่จะจัดประเภทรายการใหม่เข้าไปไว้ในกำไรหรือขาดทุนในภายหลัง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</si>
  <si>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</si>
  <si>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</si>
  <si>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การแบ่งปันกำไร (ขาดทุน) เบ็ดเสร็จรวมสำหรับงวด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</si>
  <si>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</si>
  <si>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</si>
  <si>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</si>
  <si>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</si>
  <si>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</t>
  </si>
  <si>
    <t>เป็นเงินสดรับ (จ่าย) จากกิจกรรมดำเนินงาน :</t>
  </si>
  <si>
    <t>ค่าเสื่อมราคา</t>
  </si>
  <si>
    <t>ค่าตัดจำหน่าย</t>
  </si>
  <si>
    <t>เงินปันผลรับ</t>
  </si>
  <si>
    <t>ผลขาดทุน (กำไร) จากการเปลี่ยนแปลงมูลค่ายุติธรรมของตราสารอนุพันธ์</t>
  </si>
  <si>
    <t>ขาดทุน (กำไร) จากอัตราแลกเปลี่ยนที่ยังไม่เกิดขึ้น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</si>
  <si>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</si>
  <si>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</si>
  <si>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ประมาณการหนี้สินสำหรับผลประโยชน์พนักงาน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</si>
  <si>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</si>
  <si>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</si>
  <si>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</si>
  <si>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 (เพิ่มขึ้น) </t>
  </si>
  <si>
    <t>ลูกหนี้การค้า - กิจการที่ไม่เกี่ยวข้องกัน</t>
  </si>
  <si>
    <t>ลูกหนี้การค้า - กิจการที่เกี่ยวข้องกัน</t>
  </si>
  <si>
    <t>ลูกหนี้อื่น</t>
  </si>
  <si>
    <t>พัสดุคงเหลือ</t>
  </si>
  <si>
    <t>สินทรัพย์หมุนเวียนอื่น</t>
  </si>
  <si>
    <t>เงินปันผลค้างรับ</t>
  </si>
  <si>
    <t>สินทรัพย์ไม่หมุนเวียนอื่น</t>
  </si>
  <si>
    <t>หนี้สินจากการดำเนินงานเพิ่มขึ้น (ลดลง)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</si>
  <si>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</si>
  <si>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</si>
  <si>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เงินทดรองรับ</t>
  </si>
  <si>
    <t>หนี้สินหมุนเวียนอื่น</t>
  </si>
  <si>
    <t>เงินสดจ่ายหนี้สินผลประโยชน์พนักงาน</t>
  </si>
  <si>
    <t>เงินสดรับ (จ่าย) จากกิจกรรมดำเนินงาน</t>
  </si>
  <si>
    <t>เงินสดรับ (จ่าย) ภาษีเงินได้สุทธิ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</si>
  <si>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</si>
  <si>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</si>
  <si>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</si>
  <si>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เรือเดินทะเลและอุปกรณ์</t>
  </si>
  <si>
    <t>รับเงินปันผล</t>
  </si>
  <si>
    <t>รับดอกเบี้ย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</si>
  <si>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</si>
  <si>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</si>
  <si>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</si>
  <si>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</si>
  <si>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</si>
  <si>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เงินกู้ยืมระยะยาวเพิ่มขึ้น (ลดลง)</t>
  </si>
  <si>
    <t>จ่ายหนี้สินตามสัญญาเช่า</t>
  </si>
  <si>
    <t>จ่ายต้นทุนทางการเงิน</t>
  </si>
  <si>
    <t>เงินสดจ่ายจากการชำระบัญชีของบริษัทย่อย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</si>
  <si>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</si>
  <si>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</si>
  <si>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</si>
  <si>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</si>
  <si>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การเปิดเผยเพิ่มเติมประกอบงบกระแสเงินสด</t>
  </si>
  <si>
    <t>กิจกรรมที่ไม่กระทบเงินสด :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</si>
  <si>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</si>
  <si>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</si>
  <si>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</si>
  <si>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</si>
  <si>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ค่าเผื่อหนี้สงสัยจะสูญ</t>
    </r>
  </si>
  <si>
    <t>ลูกหนี้การค้า - กิจการที่ไม่เกี่ยวข้องกัน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</si>
  <si>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</si>
  <si>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</si>
  <si>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</si>
  <si>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</si>
  <si>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</si>
  <si>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</si>
  <si>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>ที่ดินและอาคาร - สุทธิ</t>
  </si>
  <si>
    <t>เรือเดินทะเลและอุปกรณ์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</si>
  <si>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</si>
  <si>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</si>
  <si>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</si>
  <si>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</si>
  <si>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</si>
  <si>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</si>
  <si>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</si>
  <si>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</si>
  <si>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</si>
  <si>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</si>
  <si>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</si>
  <si>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</si>
  <si>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>เงินกู้ยืมระยะยาวส่วนที่ถึงกำหนดชำระภายในหนึ่งปี</t>
  </si>
  <si>
    <t>หนี้สินตามสัญญาเช่า</t>
  </si>
  <si>
    <t xml:space="preserve">   ส่วนที่ถึงกำหนดชำระภายในหนึ่งปี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</si>
  <si>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</si>
  <si>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</si>
  <si>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</si>
  <si>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</si>
  <si>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</si>
  <si>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</si>
  <si>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</si>
  <si>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</si>
  <si>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</si>
  <si>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</si>
  <si>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</si>
  <si>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</si>
  <si>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828,750,000 หุ้น มูลค่าหุ้นละ 1 บาท</t>
  </si>
  <si>
    <t xml:space="preserve">   ทุนเรือนหุ้นที่ออกและชำระเต็มมูลค่าแล้ว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</si>
  <si>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</si>
  <si>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</si>
  <si>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</si>
  <si>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</si>
  <si>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</si>
  <si>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</si>
  <si>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</si>
  <si>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</si>
  <si>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</si>
  <si>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</si>
  <si>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กำไร (ขาดทุน) เบ็ดเสร็จอื่น</t>
  </si>
  <si>
    <t>รวมส่วนของ</t>
  </si>
  <si>
    <t>ที่ออกและชำระ</t>
  </si>
  <si>
    <t>ส่วนเกิน</t>
  </si>
  <si>
    <t xml:space="preserve">จัดสรรแล้ว - </t>
  </si>
  <si>
    <t>ผลต่างของอัตราแลกเปลี่ยน</t>
  </si>
  <si>
    <t>ผู้ถือหุ้น</t>
  </si>
  <si>
    <t>ส่วนได้เสียที่ไม่มี</t>
  </si>
  <si>
    <t>รวม</t>
  </si>
  <si>
    <t>เต็มมูลค่าแล้ว</t>
  </si>
  <si>
    <t>มูลค่าหุ้น</t>
  </si>
  <si>
    <t>สำรองตามกฎหมาย</t>
  </si>
  <si>
    <t>ยังไม่ได้จัดสรร</t>
  </si>
  <si>
    <t>จากการแปลงค่างบการเงิน</t>
  </si>
  <si>
    <t>บริษัทใหญ่</t>
  </si>
  <si>
    <t>อำนาจควบคุม</t>
  </si>
  <si>
    <t xml:space="preserve"> </t>
  </si>
  <si>
    <t>งบแสดงการเปลี่ยนแปลงส่วนของผู้ถือหุ้น (ต่อ)</t>
  </si>
  <si>
    <t>ณ วันที่</t>
  </si>
  <si>
    <t>(ยังไม่ได้ตรวจสอบ</t>
  </si>
  <si>
    <t>แต่สอบทานแล้ว)</t>
  </si>
  <si>
    <t>(ตรวจสอบแล้ว)</t>
  </si>
  <si>
    <t xml:space="preserve">                                                                          ส่วนของผู้ถือหุ้นบริษัทใหญ่</t>
  </si>
  <si>
    <t>องค์ประกอบอื่น</t>
  </si>
  <si>
    <t>ของส่วนของผู้ถือหุ้น</t>
  </si>
  <si>
    <t>จ่ายเงินปันผล</t>
  </si>
  <si>
    <t>...........................................……………….....…....…..............กรรมการ  ..............................………….....…….....…......….....…….............กรรมการ</t>
  </si>
  <si>
    <t>รายได้ (ค่าใช้จ่าย) ภาษีเงินได้</t>
  </si>
  <si>
    <t>ขาดทุน (กำไร) จากการขายและตัดจำหน่ายสินทรัพย์</t>
  </si>
  <si>
    <t>เจ้าหนี้ค่าซื้อทรัพย์สินเพิ่มขึ้นจากการซื้อเรือเดินทะเลและอุปกรณ์</t>
  </si>
  <si>
    <t>เงินสดจ่ายซื้อสินทรัพย์ไม่มีตัวตน</t>
  </si>
  <si>
    <t>เงินสดรับจากการขายสินทรัพย์</t>
  </si>
  <si>
    <t>เงินสดจ่ายล่วงหน้าค่าเรือเดินทะเลและอุปกรณ์</t>
  </si>
  <si>
    <t>หนี้สูญและหนี้สงสัยจะสูญ (กลับรายการ)</t>
  </si>
  <si>
    <t xml:space="preserve">ลูกหนี้การค้า - กิจการที่เกี่ยวข้องกัน </t>
  </si>
  <si>
    <t>สินทรัพย์ทางการเงินหมุนเวียนอื่น</t>
  </si>
  <si>
    <t xml:space="preserve">   - เจ้าหนี้กรมสรรพากร</t>
  </si>
  <si>
    <t>ยอดคงเหลือ ณ วันที่ 1 มกราคม 2565</t>
  </si>
  <si>
    <t>เงินจ่ายล่วงหน้าค่าอุปกรณ์ลดลงจากการซื้อเรือเดินทะเลและอุปกรณ์</t>
  </si>
  <si>
    <t xml:space="preserve">      กำไรจากอัตราแลกเปลี่ยน</t>
  </si>
  <si>
    <t xml:space="preserve">      เงินปันผลรับ</t>
  </si>
  <si>
    <t xml:space="preserve">      กำไรจากการขายสินทรัพย์</t>
  </si>
  <si>
    <t xml:space="preserve">      ดอกเบี้ยรับ</t>
  </si>
  <si>
    <t xml:space="preserve">      ผลกำไรที่ยังไม่เกิดขึ้นของตราสารอนุพันธ์</t>
  </si>
  <si>
    <t xml:space="preserve">      อื่นๆ</t>
  </si>
  <si>
    <t xml:space="preserve">      ขาดทุนจากการด้อยค่าของสินทรัพย์</t>
  </si>
  <si>
    <t xml:space="preserve">      ส่วนที่เป็นของผู้ถือหุ้นบริษัทใหญ่</t>
  </si>
  <si>
    <t xml:space="preserve">      ส่วนที่เป็นของส่วนได้เสียที่ไม่มีอำนาจควบคุม</t>
  </si>
  <si>
    <t xml:space="preserve">รวมรายการที่จะจัดประเภทรายการใหม่เข้าไปไว้ในกำไรหรือขาดทุนในภายหลัง 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</si>
  <si>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</si>
  <si>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</si>
  <si>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 xml:space="preserve">      กำไรจากการเลิกกิจการของบริษัทย่อย - สุทธิ</t>
  </si>
  <si>
    <t xml:space="preserve">      ขาดทุนจากการขายสินทรัพย์</t>
  </si>
  <si>
    <t>ขาดทุนจากการด้อยค่าของสินทรัพย์ (กลับรายการ)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</si>
  <si>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11</t>
  </si>
  <si>
    <t>เงินสดรับจากลูกหนี้ไม่หมุนเวียนอื่น</t>
  </si>
  <si>
    <t>เงินสดจ่ายซื้อสินทรัพย์สิทธิการใช้</t>
  </si>
  <si>
    <t>เงินสดจ่ายเจ้าหนี้ค่าซื้อสินทรัพย์</t>
  </si>
  <si>
    <t>จ่ายซื้อเงินลงทุนในการร่วมค้า</t>
  </si>
  <si>
    <t>จ่ายซื้อเงินลงทุนในบริษัทย่อย</t>
  </si>
  <si>
    <t>ให้กับส่วนได้เสียที่ไม่มีอำนาจควบคุม</t>
  </si>
  <si>
    <t>เงินทดรองรับลดลงจากการรับเงินปันผล</t>
  </si>
  <si>
    <t xml:space="preserve">      ส่วนที่เป็นของผู้ถือหุ้นบริษัทใหญ่ (บาท)</t>
  </si>
  <si>
    <t>……..……………………….…..…………...…….......…........….กรรมการ  ……..…………………………..…………...……........…........….กรรมการ                                    6</t>
  </si>
  <si>
    <t>……..……………………….…..…………...…….......…........….กรรมการ  ……..…………………………..…………...……........…........….กรรมการ                     7</t>
  </si>
  <si>
    <t>……..……………………….…..……...………...…….......…........….กรรมการ  ……..…………………………..…………...……..........………......….กรรมการ               8</t>
  </si>
  <si>
    <t>……..…....………………...…….…..…………...…….......…........….กรรมการ  ……..………………...………....…..…………...……........…........….กรรมการ               9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</si>
  <si>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10</t>
  </si>
  <si>
    <t>สินทรัพย์สิทธิการใช้และหนี้สินตามสัญญาเช่าเพิ่มขึ้นจากการรับรู้สัญญาเช่า</t>
  </si>
  <si>
    <t>ค่าใช้จ่ายอื่น - ขาดทุนจากอัตราแลกเปลี่ยน</t>
  </si>
  <si>
    <t>6 และ 7.1</t>
  </si>
  <si>
    <t>ขาดทุน (กำไร) จากการยกเลิกสัญญาเช่า</t>
  </si>
  <si>
    <t>ยอดคงเหลือ ณ วันที่ 1 มกราคม 2566</t>
  </si>
  <si>
    <t>31 ธันวาคม 2565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</si>
  <si>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</si>
  <si>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</si>
  <si>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 ส่วนที่ถึงกำหนดชำระภายหนึ่งปี</t>
  </si>
  <si>
    <t>ภาษีเงินได้ที่สามารถขอคืนได้ - งวดปัจจุบัน</t>
  </si>
  <si>
    <t xml:space="preserve">    - ผลกำไรจากการเปลี่ยนแปลงมูลค่ายุติธรรมของตราสารอนุพันธ์</t>
  </si>
  <si>
    <t xml:space="preserve">    - อื่นๆ</t>
  </si>
  <si>
    <t xml:space="preserve">    - สุทธิจากส่วนที่ถึงกำหนดชำระภายในหนึ่งปี</t>
  </si>
  <si>
    <t>อสังหาริมทรัพย์เพื่อการลงทุน - สุทธิ</t>
  </si>
  <si>
    <t>9.1 และ 12</t>
  </si>
  <si>
    <t>9.2 และ 12</t>
  </si>
  <si>
    <t xml:space="preserve">    - เงินจ่ายล่วงหน้าค่าเรือเดินทะเลและอุปกรณ์</t>
  </si>
  <si>
    <t>4 และ 16</t>
  </si>
  <si>
    <t>19.1 (ค)</t>
  </si>
  <si>
    <t>……..……………………….…..……...………...…….......…........….กรรมการ  ……..…………………………..…………...……..........………......….กรรมการ                              1</t>
  </si>
  <si>
    <t>……..……………………….…..……...………...…….......…........….กรรมการ  ……..…………………………..…………...……..........………......….กรรมการ                              3</t>
  </si>
  <si>
    <t>……..……………………….…..……...………...…….......…........….กรรมการ  ……..…………………………..…………...……..........………......….กรรมการ                              2</t>
  </si>
  <si>
    <t>ผลขาดทุน (กำไร) จากการเปลี่ยนแปลงมูลค่ายุติธรรมของสินทรัพย์ทางการเงิน</t>
  </si>
  <si>
    <t>หักกลบลบหนี้ระหว่างลูกหนี้การค้า - กิจการที่เกี่ยวข้องกัน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</si>
  <si>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</si>
  <si>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</si>
  <si>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สินทรัพย์ทางการเงินอื่นลดลง (เพิ่มขึ้น)</t>
  </si>
  <si>
    <t>ณ  วันที่ 30 กันยายน 2566</t>
  </si>
  <si>
    <t>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</si>
  <si>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</si>
  <si>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</si>
  <si>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</si>
  <si>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สำหรับงวดสามเดือนสิ้นสุดวันที่ 30 กันยายน 2566</t>
  </si>
  <si>
    <t>สิ้นสุดวันที่ 30 กันยายน</t>
  </si>
  <si>
    <t>สำหรับงวดเก้าเดือน</t>
  </si>
  <si>
    <t>เงินกู้ยืมระยะสั้นแก่กิจการที่เกี่ยวข้องกันลดลง (เพิ่มขึ้น)</t>
  </si>
  <si>
    <t>เงินรับล่วงหน้าจากการขายสินทรัพย์</t>
  </si>
  <si>
    <t>ลูกหนี้อื่น และเงินทดรองรับ</t>
  </si>
  <si>
    <t>โอนเงินให้กู้ยืมระยะสั้นแก่กิจการที่เกี่ยวข้องกันไปเป็น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</si>
</sst>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0000_);\(#,##0.000000\)"/>
    <numFmt numFmtId="167" formatCode="#,##0.000;\-#,##0.000"/>
    <numFmt numFmtId="168" formatCode="#,##0.000_);\(#,##0.000\)"/>
    <numFmt numFmtId="169" formatCode="_(* #,##0_);_(* \(#,##0\);_(* &quot;-&quot;??_);_(@_)"/>
    <numFmt numFmtId="170" formatCode="#,##0.0;\-#,##0.0"/>
    <numFmt numFmtId="171" formatCode="#,##0.00\ &quot;F&quot;;\-#,##0.00\ &quot;F&quot;"/>
    <numFmt numFmtId="172" formatCode="\$#,##0\ ;\(\$#,##0\)"/>
    <numFmt numFmtId="173" formatCode="dd\-mmm\-yy_)"/>
    <numFmt numFmtId="174" formatCode="0.0%"/>
    <numFmt numFmtId="175" formatCode="&quot;£&quot;#,##0;[Red]\-&quot;£&quot;#,##0"/>
    <numFmt numFmtId="176" formatCode="&quot;£&quot;#,##0.00;[Red]\-&quot;£&quot;#,##0.00"/>
    <numFmt numFmtId="177" formatCode="0.00_)"/>
    <numFmt numFmtId="178" formatCode="&quot;\&quot;#,##0;[Red]&quot;\&quot;&quot;\&quot;\-#,##0"/>
    <numFmt numFmtId="179" formatCode="&quot;\&quot;#,##0.00;[Red]&quot;\&quot;&quot;\&quot;&quot;\&quot;&quot;\&quot;&quot;\&quot;&quot;\&quot;\-#,##0.00"/>
    <numFmt numFmtId="180" formatCode="_(* #,##0.0000_);_(* \(#,##0.0000\);_(* &quot;-&quot;??_);_(@_)"/>
    <numFmt numFmtId="181" formatCode="_(* #,##0.000_);_(* \(#,##0.000\);_(* &quot;-&quot;_);_(@_)"/>
    <numFmt numFmtId="182" formatCode="_-* #,##0_-;\-* #,##0_-;_-* &quot;-&quot;??_-;_-@_-"/>
    <numFmt numFmtId="183" formatCode="#,##0.00;\(#,##0.00\);"/>
    <numFmt numFmtId="184" formatCode="_(* #,##0.000_);_(* \(#,##0.000\);_(* &quot;-&quot;??_);_(@_)"/>
  </numFmts>
  <fonts count="26">
    <font>
      <sz val="14"/>
      <name val="Cordia New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6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  <font>
      <sz val="16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165" fontId="6" fillId="0" borderId="0" applyFont="0" applyFill="0" applyBorder="0" applyAlignment="0" applyProtection="0"/>
    <xf numFmtId="0" fontId="1" fillId="0" borderId="0"/>
    <xf numFmtId="0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10" fillId="0" borderId="0"/>
    <xf numFmtId="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10" fillId="0" borderId="0"/>
    <xf numFmtId="0" fontId="9" fillId="0" borderId="0" applyFont="0" applyFill="0" applyBorder="0" applyAlignment="0" applyProtection="0"/>
    <xf numFmtId="174" fontId="10" fillId="0" borderId="0"/>
    <xf numFmtId="2" fontId="9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37" fontId="13" fillId="0" borderId="0"/>
    <xf numFmtId="177" fontId="14" fillId="0" borderId="0"/>
    <xf numFmtId="10" fontId="9" fillId="0" borderId="0" applyFont="0" applyFill="0" applyBorder="0" applyAlignment="0" applyProtection="0"/>
    <xf numFmtId="9" fontId="12" fillId="0" borderId="7" applyNumberFormat="0" applyBorder="0"/>
    <xf numFmtId="1" fontId="9" fillId="0" borderId="8" applyNumberFormat="0" applyFill="0" applyAlignment="0" applyProtection="0">
      <alignment horizontal="center" vertical="center"/>
    </xf>
    <xf numFmtId="17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</cellStyleXfs>
  <cellXfs count="207">
    <xf numFmtId="0" fontId="0" fillId="0" borderId="0" xfId="0"/>
    <xf numFmtId="37" fontId="2" fillId="0" borderId="0" xfId="2" applyNumberFormat="1" applyFont="1"/>
    <xf numFmtId="37" fontId="3" fillId="0" borderId="0" xfId="2" applyNumberFormat="1" applyFont="1"/>
    <xf numFmtId="37" fontId="3" fillId="0" borderId="0" xfId="2" applyNumberFormat="1" applyFont="1" applyAlignment="1">
      <alignment horizontal="center"/>
    </xf>
    <xf numFmtId="168" fontId="3" fillId="0" borderId="0" xfId="2" applyNumberFormat="1" applyFont="1"/>
    <xf numFmtId="164" fontId="2" fillId="0" borderId="0" xfId="2" applyNumberFormat="1" applyFont="1"/>
    <xf numFmtId="37" fontId="5" fillId="0" borderId="0" xfId="2" applyNumberFormat="1" applyFont="1" applyAlignment="1">
      <alignment horizontal="center"/>
    </xf>
    <xf numFmtId="37" fontId="2" fillId="0" borderId="0" xfId="2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2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4" fontId="2" fillId="0" borderId="1" xfId="2" applyNumberFormat="1" applyFont="1" applyBorder="1" applyAlignment="1">
      <alignment vertical="center"/>
    </xf>
    <xf numFmtId="164" fontId="2" fillId="0" borderId="0" xfId="2" applyNumberFormat="1" applyFont="1" applyAlignment="1">
      <alignment vertical="center"/>
    </xf>
    <xf numFmtId="164" fontId="2" fillId="0" borderId="3" xfId="2" applyNumberFormat="1" applyFont="1" applyBorder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5" fontId="2" fillId="0" borderId="1" xfId="1" applyFont="1" applyBorder="1" applyAlignment="1">
      <alignment vertical="center"/>
    </xf>
    <xf numFmtId="165" fontId="2" fillId="0" borderId="0" xfId="1" applyFont="1" applyAlignment="1">
      <alignment vertical="center"/>
    </xf>
    <xf numFmtId="164" fontId="2" fillId="0" borderId="4" xfId="2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165" fontId="2" fillId="0" borderId="0" xfId="1" applyFont="1" applyBorder="1" applyAlignment="1">
      <alignment vertical="center"/>
    </xf>
    <xf numFmtId="169" fontId="2" fillId="0" borderId="0" xfId="1" applyNumberFormat="1" applyFont="1" applyAlignment="1">
      <alignment vertical="center"/>
    </xf>
    <xf numFmtId="37" fontId="17" fillId="0" borderId="0" xfId="2" applyNumberFormat="1" applyFont="1"/>
    <xf numFmtId="168" fontId="17" fillId="0" borderId="0" xfId="2" applyNumberFormat="1" applyFont="1"/>
    <xf numFmtId="37" fontId="18" fillId="0" borderId="0" xfId="2" applyNumberFormat="1" applyFont="1"/>
    <xf numFmtId="37" fontId="19" fillId="0" borderId="0" xfId="2" applyNumberFormat="1" applyFont="1" applyAlignment="1">
      <alignment horizontal="center"/>
    </xf>
    <xf numFmtId="37" fontId="18" fillId="0" borderId="0" xfId="2" applyNumberFormat="1" applyFont="1" applyAlignment="1">
      <alignment horizontal="center"/>
    </xf>
    <xf numFmtId="37" fontId="18" fillId="0" borderId="0" xfId="2" applyNumberFormat="1" applyFont="1" applyAlignment="1">
      <alignment horizontal="right"/>
    </xf>
    <xf numFmtId="168" fontId="18" fillId="0" borderId="0" xfId="2" applyNumberFormat="1" applyFont="1"/>
    <xf numFmtId="37" fontId="20" fillId="0" borderId="0" xfId="2" applyNumberFormat="1" applyFont="1" applyAlignment="1">
      <alignment horizontal="center"/>
    </xf>
    <xf numFmtId="37" fontId="17" fillId="0" borderId="1" xfId="2" applyNumberFormat="1" applyFont="1" applyBorder="1" applyAlignment="1">
      <alignment horizontal="center"/>
    </xf>
    <xf numFmtId="37" fontId="17" fillId="0" borderId="1" xfId="2" applyNumberFormat="1" applyFont="1" applyBorder="1"/>
    <xf numFmtId="37" fontId="18" fillId="0" borderId="1" xfId="2" applyNumberFormat="1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0" xfId="2" quotePrefix="1" applyFont="1" applyAlignment="1">
      <alignment horizontal="center"/>
    </xf>
    <xf numFmtId="164" fontId="18" fillId="0" borderId="0" xfId="2" applyNumberFormat="1" applyFont="1" applyAlignment="1">
      <alignment horizontal="right"/>
    </xf>
    <xf numFmtId="164" fontId="18" fillId="0" borderId="9" xfId="2" applyNumberFormat="1" applyFont="1" applyBorder="1" applyAlignment="1">
      <alignment horizontal="right"/>
    </xf>
    <xf numFmtId="164" fontId="18" fillId="0" borderId="10" xfId="2" applyNumberFormat="1" applyFont="1" applyBorder="1" applyAlignment="1">
      <alignment horizontal="right"/>
    </xf>
    <xf numFmtId="164" fontId="18" fillId="0" borderId="2" xfId="2" applyNumberFormat="1" applyFont="1" applyBorder="1" applyAlignment="1">
      <alignment horizontal="right"/>
    </xf>
    <xf numFmtId="167" fontId="18" fillId="0" borderId="0" xfId="2" applyNumberFormat="1" applyFont="1"/>
    <xf numFmtId="164" fontId="18" fillId="0" borderId="3" xfId="2" applyNumberFormat="1" applyFont="1" applyBorder="1" applyAlignment="1">
      <alignment horizontal="right"/>
    </xf>
    <xf numFmtId="37" fontId="19" fillId="0" borderId="0" xfId="2" applyNumberFormat="1" applyFont="1"/>
    <xf numFmtId="0" fontId="18" fillId="0" borderId="0" xfId="0" applyFont="1" applyAlignment="1">
      <alignment horizontal="left" vertical="center"/>
    </xf>
    <xf numFmtId="37" fontId="18" fillId="0" borderId="0" xfId="2" applyNumberFormat="1" applyFont="1" applyAlignment="1">
      <alignment vertical="center"/>
    </xf>
    <xf numFmtId="37" fontId="18" fillId="0" borderId="0" xfId="2" applyNumberFormat="1" applyFont="1" applyAlignment="1">
      <alignment horizontal="center" vertical="center"/>
    </xf>
    <xf numFmtId="167" fontId="18" fillId="0" borderId="0" xfId="2" applyNumberFormat="1" applyFont="1" applyAlignment="1">
      <alignment vertical="center"/>
    </xf>
    <xf numFmtId="0" fontId="18" fillId="0" borderId="0" xfId="2" applyFont="1" applyAlignment="1">
      <alignment horizontal="center"/>
    </xf>
    <xf numFmtId="0" fontId="18" fillId="0" borderId="0" xfId="2" applyFont="1"/>
    <xf numFmtId="164" fontId="18" fillId="0" borderId="4" xfId="2" applyNumberFormat="1" applyFont="1" applyBorder="1" applyAlignment="1">
      <alignment horizontal="right"/>
    </xf>
    <xf numFmtId="181" fontId="18" fillId="0" borderId="0" xfId="2" applyNumberFormat="1" applyFont="1" applyAlignment="1">
      <alignment horizontal="right"/>
    </xf>
    <xf numFmtId="164" fontId="18" fillId="0" borderId="1" xfId="2" applyNumberFormat="1" applyFont="1" applyBorder="1" applyAlignment="1">
      <alignment horizontal="right"/>
    </xf>
    <xf numFmtId="0" fontId="18" fillId="0" borderId="1" xfId="2" quotePrefix="1" applyFont="1" applyBorder="1" applyAlignment="1">
      <alignment horizontal="center"/>
    </xf>
    <xf numFmtId="37" fontId="18" fillId="0" borderId="0" xfId="2" quotePrefix="1" applyNumberFormat="1" applyFont="1" applyAlignment="1">
      <alignment horizontal="center"/>
    </xf>
    <xf numFmtId="37" fontId="3" fillId="4" borderId="0" xfId="2" applyNumberFormat="1" applyFont="1" applyFill="1" applyAlignment="1">
      <alignment vertical="center"/>
    </xf>
    <xf numFmtId="164" fontId="2" fillId="0" borderId="0" xfId="2" applyNumberFormat="1" applyFont="1" applyAlignment="1">
      <alignment horizontal="right" vertical="center"/>
    </xf>
    <xf numFmtId="37" fontId="2" fillId="4" borderId="0" xfId="2" applyNumberFormat="1" applyFont="1" applyFill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4" fontId="2" fillId="4" borderId="1" xfId="2" applyNumberFormat="1" applyFont="1" applyFill="1" applyBorder="1" applyAlignment="1">
      <alignment horizontal="center" vertical="center"/>
    </xf>
    <xf numFmtId="164" fontId="2" fillId="0" borderId="2" xfId="2" applyNumberFormat="1" applyFont="1" applyBorder="1" applyAlignment="1">
      <alignment horizontal="center" vertical="center"/>
    </xf>
    <xf numFmtId="37" fontId="2" fillId="4" borderId="0" xfId="2" applyNumberFormat="1" applyFont="1" applyFill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5" fontId="2" fillId="0" borderId="0" xfId="1" applyFont="1" applyAlignment="1">
      <alignment horizontal="center" vertical="center"/>
    </xf>
    <xf numFmtId="37" fontId="2" fillId="4" borderId="0" xfId="2" applyNumberFormat="1" applyFont="1" applyFill="1"/>
    <xf numFmtId="164" fontId="2" fillId="4" borderId="0" xfId="2" applyNumberFormat="1" applyFont="1" applyFill="1" applyAlignment="1">
      <alignment vertical="center"/>
    </xf>
    <xf numFmtId="164" fontId="2" fillId="4" borderId="0" xfId="2" quotePrefix="1" applyNumberFormat="1" applyFont="1" applyFill="1" applyAlignment="1">
      <alignment vertical="center"/>
    </xf>
    <xf numFmtId="164" fontId="2" fillId="0" borderId="0" xfId="2" applyNumberFormat="1" applyFont="1" applyAlignment="1">
      <alignment horizontal="center" vertical="top" wrapText="1"/>
    </xf>
    <xf numFmtId="164" fontId="3" fillId="0" borderId="0" xfId="2" quotePrefix="1" applyNumberFormat="1" applyFont="1" applyAlignment="1">
      <alignment horizontal="center" vertical="top" wrapText="1"/>
    </xf>
    <xf numFmtId="164" fontId="3" fillId="0" borderId="0" xfId="2" quotePrefix="1" applyNumberFormat="1" applyFont="1" applyAlignment="1">
      <alignment horizontal="center" vertical="center"/>
    </xf>
    <xf numFmtId="164" fontId="2" fillId="4" borderId="0" xfId="2" applyNumberFormat="1" applyFont="1" applyFill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center" vertical="top" wrapText="1"/>
    </xf>
    <xf numFmtId="0" fontId="5" fillId="0" borderId="0" xfId="2" quotePrefix="1" applyFont="1" applyAlignment="1">
      <alignment horizontal="center"/>
    </xf>
    <xf numFmtId="0" fontId="5" fillId="0" borderId="0" xfId="2" applyFont="1" applyAlignment="1">
      <alignment horizontal="center"/>
    </xf>
    <xf numFmtId="169" fontId="2" fillId="0" borderId="1" xfId="1" applyNumberFormat="1" applyFont="1" applyBorder="1" applyAlignment="1">
      <alignment vertical="center"/>
    </xf>
    <xf numFmtId="169" fontId="2" fillId="0" borderId="0" xfId="1" applyNumberFormat="1" applyFont="1" applyAlignment="1">
      <alignment horizontal="center" vertical="center"/>
    </xf>
    <xf numFmtId="37" fontId="17" fillId="0" borderId="0" xfId="2" applyNumberFormat="1" applyFont="1" applyAlignment="1">
      <alignment horizontal="center"/>
    </xf>
    <xf numFmtId="165" fontId="18" fillId="0" borderId="0" xfId="1" applyFont="1" applyAlignment="1">
      <alignment horizontal="right"/>
    </xf>
    <xf numFmtId="37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vertical="center"/>
    </xf>
    <xf numFmtId="37" fontId="7" fillId="0" borderId="1" xfId="2" applyNumberFormat="1" applyFont="1" applyBorder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5" fillId="0" borderId="0" xfId="2" quotePrefix="1" applyFont="1" applyAlignment="1">
      <alignment horizontal="center" vertical="center"/>
    </xf>
    <xf numFmtId="0" fontId="5" fillId="0" borderId="0" xfId="2" applyFont="1" applyAlignment="1">
      <alignment vertical="center"/>
    </xf>
    <xf numFmtId="182" fontId="2" fillId="0" borderId="0" xfId="40" applyNumberFormat="1" applyFont="1" applyFill="1" applyAlignment="1">
      <alignment vertical="center"/>
    </xf>
    <xf numFmtId="43" fontId="2" fillId="0" borderId="0" xfId="40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164" fontId="2" fillId="0" borderId="2" xfId="2" applyNumberFormat="1" applyFont="1" applyBorder="1" applyAlignment="1">
      <alignment vertical="center"/>
    </xf>
    <xf numFmtId="165" fontId="2" fillId="0" borderId="0" xfId="37" applyFont="1" applyFill="1" applyAlignment="1">
      <alignment vertical="center"/>
    </xf>
    <xf numFmtId="182" fontId="2" fillId="0" borderId="0" xfId="2" applyNumberFormat="1" applyFont="1" applyAlignment="1">
      <alignment vertical="center"/>
    </xf>
    <xf numFmtId="164" fontId="2" fillId="0" borderId="5" xfId="2" applyNumberFormat="1" applyFont="1" applyBorder="1" applyAlignment="1">
      <alignment vertical="center"/>
    </xf>
    <xf numFmtId="43" fontId="2" fillId="0" borderId="0" xfId="40" applyFont="1" applyFill="1" applyBorder="1" applyAlignment="1">
      <alignment vertical="center"/>
    </xf>
    <xf numFmtId="37" fontId="22" fillId="0" borderId="0" xfId="44" applyNumberFormat="1" applyFont="1"/>
    <xf numFmtId="43" fontId="2" fillId="0" borderId="1" xfId="40" applyFont="1" applyFill="1" applyBorder="1" applyAlignment="1">
      <alignment vertical="center"/>
    </xf>
    <xf numFmtId="183" fontId="2" fillId="0" borderId="0" xfId="2" applyNumberFormat="1" applyFont="1" applyAlignment="1">
      <alignment vertical="center"/>
    </xf>
    <xf numFmtId="39" fontId="2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3" fillId="0" borderId="1" xfId="2" applyNumberFormat="1" applyFont="1" applyBorder="1" applyAlignment="1">
      <alignment vertical="center"/>
    </xf>
    <xf numFmtId="170" fontId="5" fillId="0" borderId="0" xfId="2" applyNumberFormat="1" applyFont="1" applyAlignment="1">
      <alignment horizontal="center" vertical="center"/>
    </xf>
    <xf numFmtId="166" fontId="2" fillId="0" borderId="0" xfId="2" applyNumberFormat="1" applyFont="1"/>
    <xf numFmtId="167" fontId="2" fillId="0" borderId="0" xfId="2" applyNumberFormat="1" applyFont="1"/>
    <xf numFmtId="0" fontId="2" fillId="0" borderId="0" xfId="0" applyFont="1" applyAlignment="1">
      <alignment horizontal="left"/>
    </xf>
    <xf numFmtId="37" fontId="2" fillId="0" borderId="0" xfId="2" applyNumberFormat="1" applyFont="1" applyAlignment="1">
      <alignment vertical="top"/>
    </xf>
    <xf numFmtId="37" fontId="2" fillId="0" borderId="0" xfId="2" applyNumberFormat="1" applyFont="1" applyAlignment="1">
      <alignment horizontal="center" vertical="top"/>
    </xf>
    <xf numFmtId="37" fontId="2" fillId="0" borderId="0" xfId="2" applyNumberFormat="1" applyFont="1" applyAlignment="1">
      <alignment horizontal="right" vertical="top"/>
    </xf>
    <xf numFmtId="37" fontId="3" fillId="0" borderId="0" xfId="2" applyNumberFormat="1" applyFont="1" applyAlignment="1">
      <alignment vertical="top"/>
    </xf>
    <xf numFmtId="37" fontId="3" fillId="0" borderId="0" xfId="2" applyNumberFormat="1" applyFont="1" applyAlignment="1">
      <alignment horizontal="center" vertical="top"/>
    </xf>
    <xf numFmtId="37" fontId="3" fillId="0" borderId="1" xfId="2" applyNumberFormat="1" applyFont="1" applyBorder="1" applyAlignment="1">
      <alignment horizontal="center" vertical="top"/>
    </xf>
    <xf numFmtId="37" fontId="3" fillId="0" borderId="1" xfId="2" applyNumberFormat="1" applyFont="1" applyBorder="1" applyAlignment="1">
      <alignment vertical="top"/>
    </xf>
    <xf numFmtId="37" fontId="7" fillId="0" borderId="1" xfId="2" applyNumberFormat="1" applyFont="1" applyBorder="1" applyAlignment="1">
      <alignment horizontal="center" vertical="top"/>
    </xf>
    <xf numFmtId="37" fontId="2" fillId="0" borderId="1" xfId="2" applyNumberFormat="1" applyFont="1" applyBorder="1" applyAlignment="1">
      <alignment horizontal="center" vertical="top"/>
    </xf>
    <xf numFmtId="37" fontId="4" fillId="0" borderId="0" xfId="2" applyNumberFormat="1" applyFont="1" applyAlignment="1">
      <alignment vertical="top"/>
    </xf>
    <xf numFmtId="0" fontId="2" fillId="0" borderId="1" xfId="2" applyFont="1" applyBorder="1" applyAlignment="1">
      <alignment horizontal="center"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164" fontId="2" fillId="0" borderId="0" xfId="2" applyNumberFormat="1" applyFont="1" applyAlignment="1">
      <alignment vertical="top"/>
    </xf>
    <xf numFmtId="182" fontId="2" fillId="0" borderId="0" xfId="40" applyNumberFormat="1" applyFont="1" applyFill="1" applyAlignment="1">
      <alignment vertical="top"/>
    </xf>
    <xf numFmtId="43" fontId="2" fillId="0" borderId="0" xfId="40" applyFont="1" applyFill="1" applyAlignment="1">
      <alignment vertical="top"/>
    </xf>
    <xf numFmtId="164" fontId="2" fillId="0" borderId="2" xfId="2" applyNumberFormat="1" applyFont="1" applyBorder="1" applyAlignment="1">
      <alignment vertical="top"/>
    </xf>
    <xf numFmtId="43" fontId="2" fillId="0" borderId="0" xfId="40" applyFont="1" applyFill="1" applyBorder="1" applyAlignment="1">
      <alignment vertical="top"/>
    </xf>
    <xf numFmtId="37" fontId="2" fillId="0" borderId="0" xfId="2" applyNumberFormat="1" applyFont="1" applyAlignment="1">
      <alignment horizontal="left" vertical="top"/>
    </xf>
    <xf numFmtId="164" fontId="2" fillId="0" borderId="1" xfId="2" applyNumberFormat="1" applyFont="1" applyBorder="1" applyAlignment="1">
      <alignment vertical="top"/>
    </xf>
    <xf numFmtId="164" fontId="2" fillId="0" borderId="5" xfId="2" applyNumberFormat="1" applyFont="1" applyBorder="1" applyAlignment="1">
      <alignment vertical="top"/>
    </xf>
    <xf numFmtId="164" fontId="2" fillId="0" borderId="3" xfId="2" applyNumberFormat="1" applyFont="1" applyBorder="1" applyAlignment="1">
      <alignment vertical="top"/>
    </xf>
    <xf numFmtId="43" fontId="2" fillId="0" borderId="1" xfId="40" applyFont="1" applyFill="1" applyBorder="1" applyAlignment="1">
      <alignment vertical="top"/>
    </xf>
    <xf numFmtId="0" fontId="5" fillId="0" borderId="0" xfId="2" applyFont="1" applyAlignment="1">
      <alignment horizontal="center" vertical="top"/>
    </xf>
    <xf numFmtId="164" fontId="2" fillId="0" borderId="4" xfId="2" applyNumberFormat="1" applyFont="1" applyBorder="1" applyAlignment="1">
      <alignment vertical="top"/>
    </xf>
    <xf numFmtId="164" fontId="2" fillId="0" borderId="0" xfId="2" applyNumberFormat="1" applyFont="1" applyAlignment="1">
      <alignment horizontal="center" vertical="top"/>
    </xf>
    <xf numFmtId="39" fontId="2" fillId="0" borderId="0" xfId="2" applyNumberFormat="1" applyFont="1" applyAlignment="1">
      <alignment vertical="top"/>
    </xf>
    <xf numFmtId="37" fontId="5" fillId="0" borderId="0" xfId="2" applyNumberFormat="1" applyFont="1" applyAlignment="1">
      <alignment horizontal="center" vertical="top"/>
    </xf>
    <xf numFmtId="43" fontId="2" fillId="0" borderId="0" xfId="40" applyFont="1" applyFill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37" applyFont="1" applyBorder="1" applyAlignment="1">
      <alignment vertical="center"/>
    </xf>
    <xf numFmtId="165" fontId="2" fillId="0" borderId="0" xfId="37" applyFont="1" applyAlignment="1">
      <alignment vertical="center"/>
    </xf>
    <xf numFmtId="165" fontId="3" fillId="0" borderId="0" xfId="37" applyFont="1" applyBorder="1" applyAlignment="1">
      <alignment vertical="center"/>
    </xf>
    <xf numFmtId="37" fontId="4" fillId="0" borderId="0" xfId="2" applyNumberFormat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169" fontId="2" fillId="0" borderId="0" xfId="1" applyNumberFormat="1" applyFont="1" applyBorder="1" applyAlignment="1">
      <alignment vertical="center"/>
    </xf>
    <xf numFmtId="169" fontId="2" fillId="0" borderId="0" xfId="1" applyNumberFormat="1" applyFont="1" applyBorder="1" applyAlignment="1">
      <alignment horizontal="center" vertical="center"/>
    </xf>
    <xf numFmtId="165" fontId="2" fillId="0" borderId="0" xfId="1" applyFont="1" applyFill="1" applyAlignment="1">
      <alignment vertical="top"/>
    </xf>
    <xf numFmtId="169" fontId="2" fillId="0" borderId="0" xfId="1" applyNumberFormat="1" applyFont="1" applyFill="1" applyAlignment="1">
      <alignment vertical="center"/>
    </xf>
    <xf numFmtId="184" fontId="2" fillId="0" borderId="4" xfId="37" applyNumberFormat="1" applyFont="1" applyFill="1" applyBorder="1" applyAlignment="1">
      <alignment vertical="center"/>
    </xf>
    <xf numFmtId="184" fontId="2" fillId="0" borderId="4" xfId="37" applyNumberFormat="1" applyFont="1" applyFill="1" applyBorder="1" applyAlignment="1">
      <alignment vertical="top"/>
    </xf>
    <xf numFmtId="165" fontId="2" fillId="0" borderId="0" xfId="1" applyFont="1" applyFill="1" applyAlignment="1">
      <alignment vertical="center"/>
    </xf>
    <xf numFmtId="165" fontId="2" fillId="0" borderId="1" xfId="1" applyFont="1" applyFill="1" applyBorder="1" applyAlignment="1">
      <alignment horizontal="center" vertical="center"/>
    </xf>
    <xf numFmtId="165" fontId="2" fillId="0" borderId="0" xfId="1" applyFont="1" applyFill="1" applyBorder="1" applyAlignment="1">
      <alignment vertical="center"/>
    </xf>
    <xf numFmtId="182" fontId="2" fillId="0" borderId="0" xfId="40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9" fontId="18" fillId="0" borderId="9" xfId="1" applyNumberFormat="1" applyFont="1" applyFill="1" applyBorder="1" applyAlignment="1">
      <alignment horizontal="right"/>
    </xf>
    <xf numFmtId="165" fontId="18" fillId="0" borderId="9" xfId="1" applyFont="1" applyFill="1" applyBorder="1" applyAlignment="1">
      <alignment horizontal="right"/>
    </xf>
    <xf numFmtId="165" fontId="18" fillId="0" borderId="10" xfId="36" applyFont="1" applyFill="1" applyBorder="1" applyAlignment="1">
      <alignment horizontal="right"/>
    </xf>
    <xf numFmtId="165" fontId="18" fillId="0" borderId="0" xfId="36" applyFont="1" applyFill="1" applyAlignment="1">
      <alignment horizontal="right"/>
    </xf>
    <xf numFmtId="169" fontId="18" fillId="0" borderId="0" xfId="1" applyNumberFormat="1" applyFont="1" applyFill="1" applyAlignment="1">
      <alignment horizontal="right"/>
    </xf>
    <xf numFmtId="169" fontId="18" fillId="0" borderId="0" xfId="36" applyNumberFormat="1" applyFont="1" applyFill="1" applyAlignment="1">
      <alignment horizontal="right"/>
    </xf>
    <xf numFmtId="165" fontId="18" fillId="0" borderId="0" xfId="1" applyFont="1" applyFill="1" applyAlignment="1">
      <alignment horizontal="right"/>
    </xf>
    <xf numFmtId="180" fontId="18" fillId="0" borderId="0" xfId="36" applyNumberFormat="1" applyFont="1" applyFill="1"/>
    <xf numFmtId="169" fontId="18" fillId="0" borderId="0" xfId="37" applyNumberFormat="1" applyFont="1" applyFill="1" applyAlignment="1">
      <alignment horizontal="right"/>
    </xf>
    <xf numFmtId="166" fontId="18" fillId="0" borderId="0" xfId="2" applyNumberFormat="1" applyFont="1" applyAlignment="1">
      <alignment vertical="center"/>
    </xf>
    <xf numFmtId="169" fontId="18" fillId="0" borderId="0" xfId="36" applyNumberFormat="1" applyFont="1" applyFill="1"/>
    <xf numFmtId="39" fontId="18" fillId="0" borderId="0" xfId="2" applyNumberFormat="1" applyFont="1"/>
    <xf numFmtId="169" fontId="2" fillId="0" borderId="0" xfId="1" applyNumberFormat="1" applyFont="1" applyFill="1" applyAlignment="1">
      <alignment vertical="top"/>
    </xf>
    <xf numFmtId="182" fontId="2" fillId="0" borderId="1" xfId="4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4" fontId="2" fillId="0" borderId="0" xfId="2" applyNumberFormat="1" applyFont="1" applyAlignment="1">
      <alignment horizontal="right" vertical="top"/>
    </xf>
    <xf numFmtId="165" fontId="2" fillId="0" borderId="0" xfId="1" applyFont="1" applyFill="1" applyAlignment="1">
      <alignment horizontal="right" vertical="top"/>
    </xf>
    <xf numFmtId="169" fontId="2" fillId="0" borderId="0" xfId="1" applyNumberFormat="1" applyFont="1" applyFill="1" applyAlignment="1">
      <alignment horizontal="center" vertical="top"/>
    </xf>
    <xf numFmtId="165" fontId="2" fillId="0" borderId="0" xfId="1" applyFont="1" applyFill="1" applyBorder="1" applyAlignment="1">
      <alignment vertical="top"/>
    </xf>
    <xf numFmtId="165" fontId="2" fillId="0" borderId="1" xfId="1" applyFont="1" applyFill="1" applyBorder="1" applyAlignment="1">
      <alignment vertical="top"/>
    </xf>
    <xf numFmtId="169" fontId="24" fillId="0" borderId="0" xfId="1" applyNumberFormat="1" applyFont="1" applyFill="1" applyAlignment="1">
      <alignment vertical="top"/>
    </xf>
    <xf numFmtId="169" fontId="2" fillId="0" borderId="0" xfId="1" applyNumberFormat="1" applyFont="1" applyFill="1" applyBorder="1" applyAlignment="1">
      <alignment vertical="top"/>
    </xf>
    <xf numFmtId="169" fontId="2" fillId="0" borderId="1" xfId="1" applyNumberFormat="1" applyFont="1" applyFill="1" applyBorder="1" applyAlignment="1">
      <alignment vertical="top"/>
    </xf>
    <xf numFmtId="182" fontId="2" fillId="0" borderId="0" xfId="40" applyNumberFormat="1" applyFont="1" applyFill="1" applyAlignment="1">
      <alignment horizontal="right" vertical="center"/>
    </xf>
    <xf numFmtId="37" fontId="17" fillId="0" borderId="0" xfId="2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" vertical="center"/>
    </xf>
    <xf numFmtId="37" fontId="2" fillId="0" borderId="0" xfId="2" applyNumberFormat="1" applyFont="1" applyAlignment="1">
      <alignment horizontal="left"/>
    </xf>
    <xf numFmtId="164" fontId="2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2" fillId="0" borderId="2" xfId="2" applyNumberFormat="1" applyFont="1" applyBorder="1" applyAlignment="1">
      <alignment horizontal="left" vertical="center"/>
    </xf>
    <xf numFmtId="164" fontId="2" fillId="0" borderId="5" xfId="2" applyNumberFormat="1" applyFont="1" applyBorder="1" applyAlignment="1">
      <alignment horizontal="left" vertical="center"/>
    </xf>
    <xf numFmtId="37" fontId="2" fillId="4" borderId="0" xfId="2" applyNumberFormat="1" applyFont="1" applyFill="1" applyAlignment="1">
      <alignment horizontal="right" vertical="center"/>
    </xf>
    <xf numFmtId="37" fontId="2" fillId="0" borderId="0" xfId="2" applyNumberFormat="1" applyFont="1" applyAlignment="1">
      <alignment horizontal="left" vertical="center"/>
    </xf>
    <xf numFmtId="37" fontId="2" fillId="0" borderId="5" xfId="2" applyNumberFormat="1" applyFont="1" applyBorder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37" fontId="2" fillId="0" borderId="0" xfId="2" applyNumberFormat="1" applyFont="1" applyAlignment="1">
      <alignment horizontal="left" vertical="top"/>
    </xf>
    <xf numFmtId="37" fontId="2" fillId="0" borderId="5" xfId="2" applyNumberFormat="1" applyFont="1" applyBorder="1" applyAlignment="1">
      <alignment horizontal="center" vertical="top"/>
    </xf>
    <xf numFmtId="37" fontId="2" fillId="0" borderId="1" xfId="2" applyNumberFormat="1" applyFont="1" applyBorder="1" applyAlignment="1">
      <alignment horizontal="center" vertical="top"/>
    </xf>
  </cellXfs>
  <cellStyles count="45">
    <cellStyle name="Comma" xfId="1" builtinId="3"/>
    <cellStyle name="Comma 2" xfId="4" xr:uid="{00000000-0005-0000-0000-000001000000}"/>
    <cellStyle name="Comma 2 2" xfId="37" xr:uid="{00000000-0005-0000-0000-000002000000}"/>
    <cellStyle name="Comma 3" xfId="5" xr:uid="{00000000-0005-0000-0000-000003000000}"/>
    <cellStyle name="Comma 3 2" xfId="38" xr:uid="{00000000-0005-0000-0000-000004000000}"/>
    <cellStyle name="Comma 4" xfId="6" xr:uid="{00000000-0005-0000-0000-000005000000}"/>
    <cellStyle name="Comma 4 2" xfId="36" xr:uid="{00000000-0005-0000-0000-000006000000}"/>
    <cellStyle name="Comma 5" xfId="39" xr:uid="{00000000-0005-0000-0000-000007000000}"/>
    <cellStyle name="Comma 6" xfId="40" xr:uid="{00000000-0005-0000-0000-000008000000}"/>
    <cellStyle name="comma zerodec" xfId="7" xr:uid="{00000000-0005-0000-0000-000009000000}"/>
    <cellStyle name="Comma0" xfId="8" xr:uid="{00000000-0005-0000-0000-00000A000000}"/>
    <cellStyle name="Currency0" xfId="9" xr:uid="{00000000-0005-0000-0000-00000B000000}"/>
    <cellStyle name="Currency1" xfId="10" xr:uid="{00000000-0005-0000-0000-00000C000000}"/>
    <cellStyle name="Date" xfId="11" xr:uid="{00000000-0005-0000-0000-00000D000000}"/>
    <cellStyle name="Dollar (zero dec)" xfId="12" xr:uid="{00000000-0005-0000-0000-00000E000000}"/>
    <cellStyle name="Fixed" xfId="13" xr:uid="{00000000-0005-0000-0000-00000F000000}"/>
    <cellStyle name="Grey" xfId="14" xr:uid="{00000000-0005-0000-0000-000010000000}"/>
    <cellStyle name="Input [yellow]" xfId="15" xr:uid="{00000000-0005-0000-0000-000011000000}"/>
    <cellStyle name="Milliers [0]_AR1194" xfId="16" xr:uid="{00000000-0005-0000-0000-000012000000}"/>
    <cellStyle name="Milliers_AR1194" xfId="17" xr:uid="{00000000-0005-0000-0000-000013000000}"/>
    <cellStyle name="Monétaire [0]_AR1194" xfId="18" xr:uid="{00000000-0005-0000-0000-000014000000}"/>
    <cellStyle name="Monétaire_AR1194" xfId="19" xr:uid="{00000000-0005-0000-0000-000015000000}"/>
    <cellStyle name="no dec" xfId="20" xr:uid="{00000000-0005-0000-0000-000016000000}"/>
    <cellStyle name="Normal" xfId="0" builtinId="0"/>
    <cellStyle name="Normal - Style1" xfId="21" xr:uid="{00000000-0005-0000-0000-000018000000}"/>
    <cellStyle name="Normal 2" xfId="41" xr:uid="{00000000-0005-0000-0000-000019000000}"/>
    <cellStyle name="Normal_R027-bs&amp;ple (Q2'08)" xfId="44" xr:uid="{00000000-0005-0000-0000-00001A000000}"/>
    <cellStyle name="Normal_R027-bs&amp;plt (Q2'08)" xfId="2" xr:uid="{00000000-0005-0000-0000-00001B000000}"/>
    <cellStyle name="Percent [2]" xfId="22" xr:uid="{00000000-0005-0000-0000-00001C000000}"/>
    <cellStyle name="PERCENTAGE" xfId="23" xr:uid="{00000000-0005-0000-0000-00001D000000}"/>
    <cellStyle name="Quantity" xfId="24" xr:uid="{00000000-0005-0000-0000-00001E000000}"/>
    <cellStyle name="เครื่องหมายจุลภาค 2" xfId="25" xr:uid="{00000000-0005-0000-0000-00001F000000}"/>
    <cellStyle name="เครื่องหมายจุลภาค 2 2" xfId="26" xr:uid="{00000000-0005-0000-0000-000020000000}"/>
    <cellStyle name="เครื่องหมายจุลภาค 3" xfId="27" xr:uid="{00000000-0005-0000-0000-000021000000}"/>
    <cellStyle name="เครื่องหมายจุลภาค 4" xfId="42" xr:uid="{00000000-0005-0000-0000-000022000000}"/>
    <cellStyle name="เครื่องหมายจุลภาค 4 2" xfId="43" xr:uid="{00000000-0005-0000-0000-000023000000}"/>
    <cellStyle name="ปกติ 2" xfId="3" xr:uid="{00000000-0005-0000-0000-000024000000}"/>
    <cellStyle name="ปกติ_030420080133E02" xfId="28" xr:uid="{00000000-0005-0000-0000-000025000000}"/>
    <cellStyle name="똿뗦먛귟 [0.00]_PRODUCT DETAIL Q1" xfId="29" xr:uid="{00000000-0005-0000-0000-000026000000}"/>
    <cellStyle name="똿뗦먛귟_PRODUCT DETAIL Q1" xfId="30" xr:uid="{00000000-0005-0000-0000-000027000000}"/>
    <cellStyle name="믅됞 [0.00]_PRODUCT DETAIL Q1" xfId="31" xr:uid="{00000000-0005-0000-0000-000028000000}"/>
    <cellStyle name="믅됞_PRODUCT DETAIL Q1" xfId="32" xr:uid="{00000000-0005-0000-0000-000029000000}"/>
    <cellStyle name="뷭?_BOOKSHIP" xfId="33" xr:uid="{00000000-0005-0000-0000-00002A000000}"/>
    <cellStyle name="콤마 [0]_1202" xfId="34" xr:uid="{00000000-0005-0000-0000-00002B000000}"/>
    <cellStyle name="콤마_1202" xfId="35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56E44-4DDF-4222-959B-DFB6200BC351}">
  <sheetPr>
    <pageSetUpPr fitToPage="1"/>
  </sheetPr>
  <dimension ref="A2:Z150"/>
  <sheetViews>
    <sheetView showGridLines="0" view="pageBreakPreview" zoomScale="80" zoomScaleNormal="100" zoomScaleSheetLayoutView="80" workbookViewId="0">
      <selection activeCell="H13" sqref="H13"/>
    </sheetView>
  </sheetViews>
  <sheetFormatPr defaultColWidth="10.69921875" defaultRowHeight="24" customHeight="1"/>
  <cols>
    <col min="1" max="1" width="60.19921875" style="29" customWidth="1"/>
    <col min="2" max="2" width="14.3984375" style="46" customWidth="1"/>
    <col min="3" max="3" width="1.59765625" style="29" customWidth="1"/>
    <col min="4" max="4" width="17.3984375" style="29" customWidth="1"/>
    <col min="5" max="5" width="1.3984375" style="29" customWidth="1"/>
    <col min="6" max="6" width="17.3984375" style="29" customWidth="1"/>
    <col min="7" max="7" width="1.3984375" style="29" customWidth="1"/>
    <col min="8" max="8" width="17.296875" style="29" customWidth="1"/>
    <col min="9" max="9" width="1.3984375" style="29" customWidth="1"/>
    <col min="10" max="10" width="17.296875" style="29" customWidth="1"/>
    <col min="11" max="11" width="1.69921875" style="52" customWidth="1"/>
    <col min="12" max="13" width="14" style="29" bestFit="1" customWidth="1"/>
    <col min="14" max="14" width="10.69921875" style="33" customWidth="1"/>
    <col min="15" max="15" width="10.69921875" style="29" customWidth="1"/>
    <col min="16" max="16" width="14.3984375" style="29" bestFit="1" customWidth="1"/>
    <col min="17" max="256" width="10.69921875" style="29"/>
    <col min="257" max="257" width="44" style="29" customWidth="1"/>
    <col min="258" max="258" width="13.8984375" style="29" customWidth="1"/>
    <col min="259" max="259" width="1.3984375" style="29" customWidth="1"/>
    <col min="260" max="260" width="16.3984375" style="29" bestFit="1" customWidth="1"/>
    <col min="261" max="261" width="1.3984375" style="29" customWidth="1"/>
    <col min="262" max="262" width="15.8984375" style="29" bestFit="1" customWidth="1"/>
    <col min="263" max="263" width="1.3984375" style="29" customWidth="1"/>
    <col min="264" max="264" width="16.3984375" style="29" bestFit="1" customWidth="1"/>
    <col min="265" max="265" width="1.3984375" style="29" customWidth="1"/>
    <col min="266" max="266" width="15.8984375" style="29" bestFit="1" customWidth="1"/>
    <col min="267" max="267" width="1.69921875" style="29" customWidth="1"/>
    <col min="268" max="269" width="14" style="29" bestFit="1" customWidth="1"/>
    <col min="270" max="271" width="10.69921875" style="29"/>
    <col min="272" max="272" width="14.3984375" style="29" bestFit="1" customWidth="1"/>
    <col min="273" max="512" width="10.69921875" style="29"/>
    <col min="513" max="513" width="44" style="29" customWidth="1"/>
    <col min="514" max="514" width="13.8984375" style="29" customWidth="1"/>
    <col min="515" max="515" width="1.3984375" style="29" customWidth="1"/>
    <col min="516" max="516" width="16.3984375" style="29" bestFit="1" customWidth="1"/>
    <col min="517" max="517" width="1.3984375" style="29" customWidth="1"/>
    <col min="518" max="518" width="15.8984375" style="29" bestFit="1" customWidth="1"/>
    <col min="519" max="519" width="1.3984375" style="29" customWidth="1"/>
    <col min="520" max="520" width="16.3984375" style="29" bestFit="1" customWidth="1"/>
    <col min="521" max="521" width="1.3984375" style="29" customWidth="1"/>
    <col min="522" max="522" width="15.8984375" style="29" bestFit="1" customWidth="1"/>
    <col min="523" max="523" width="1.69921875" style="29" customWidth="1"/>
    <col min="524" max="525" width="14" style="29" bestFit="1" customWidth="1"/>
    <col min="526" max="527" width="10.69921875" style="29"/>
    <col min="528" max="528" width="14.3984375" style="29" bestFit="1" customWidth="1"/>
    <col min="529" max="768" width="10.69921875" style="29"/>
    <col min="769" max="769" width="44" style="29" customWidth="1"/>
    <col min="770" max="770" width="13.8984375" style="29" customWidth="1"/>
    <col min="771" max="771" width="1.3984375" style="29" customWidth="1"/>
    <col min="772" max="772" width="16.3984375" style="29" bestFit="1" customWidth="1"/>
    <col min="773" max="773" width="1.3984375" style="29" customWidth="1"/>
    <col min="774" max="774" width="15.8984375" style="29" bestFit="1" customWidth="1"/>
    <col min="775" max="775" width="1.3984375" style="29" customWidth="1"/>
    <col min="776" max="776" width="16.3984375" style="29" bestFit="1" customWidth="1"/>
    <col min="777" max="777" width="1.3984375" style="29" customWidth="1"/>
    <col min="778" max="778" width="15.8984375" style="29" bestFit="1" customWidth="1"/>
    <col min="779" max="779" width="1.69921875" style="29" customWidth="1"/>
    <col min="780" max="781" width="14" style="29" bestFit="1" customWidth="1"/>
    <col min="782" max="783" width="10.69921875" style="29"/>
    <col min="784" max="784" width="14.3984375" style="29" bestFit="1" customWidth="1"/>
    <col min="785" max="1024" width="10.69921875" style="29"/>
    <col min="1025" max="1025" width="44" style="29" customWidth="1"/>
    <col min="1026" max="1026" width="13.8984375" style="29" customWidth="1"/>
    <col min="1027" max="1027" width="1.3984375" style="29" customWidth="1"/>
    <col min="1028" max="1028" width="16.3984375" style="29" bestFit="1" customWidth="1"/>
    <col min="1029" max="1029" width="1.3984375" style="29" customWidth="1"/>
    <col min="1030" max="1030" width="15.8984375" style="29" bestFit="1" customWidth="1"/>
    <col min="1031" max="1031" width="1.3984375" style="29" customWidth="1"/>
    <col min="1032" max="1032" width="16.3984375" style="29" bestFit="1" customWidth="1"/>
    <col min="1033" max="1033" width="1.3984375" style="29" customWidth="1"/>
    <col min="1034" max="1034" width="15.8984375" style="29" bestFit="1" customWidth="1"/>
    <col min="1035" max="1035" width="1.69921875" style="29" customWidth="1"/>
    <col min="1036" max="1037" width="14" style="29" bestFit="1" customWidth="1"/>
    <col min="1038" max="1039" width="10.69921875" style="29"/>
    <col min="1040" max="1040" width="14.3984375" style="29" bestFit="1" customWidth="1"/>
    <col min="1041" max="1280" width="10.69921875" style="29"/>
    <col min="1281" max="1281" width="44" style="29" customWidth="1"/>
    <col min="1282" max="1282" width="13.8984375" style="29" customWidth="1"/>
    <col min="1283" max="1283" width="1.3984375" style="29" customWidth="1"/>
    <col min="1284" max="1284" width="16.3984375" style="29" bestFit="1" customWidth="1"/>
    <col min="1285" max="1285" width="1.3984375" style="29" customWidth="1"/>
    <col min="1286" max="1286" width="15.8984375" style="29" bestFit="1" customWidth="1"/>
    <col min="1287" max="1287" width="1.3984375" style="29" customWidth="1"/>
    <col min="1288" max="1288" width="16.3984375" style="29" bestFit="1" customWidth="1"/>
    <col min="1289" max="1289" width="1.3984375" style="29" customWidth="1"/>
    <col min="1290" max="1290" width="15.8984375" style="29" bestFit="1" customWidth="1"/>
    <col min="1291" max="1291" width="1.69921875" style="29" customWidth="1"/>
    <col min="1292" max="1293" width="14" style="29" bestFit="1" customWidth="1"/>
    <col min="1294" max="1295" width="10.69921875" style="29"/>
    <col min="1296" max="1296" width="14.3984375" style="29" bestFit="1" customWidth="1"/>
    <col min="1297" max="1536" width="10.69921875" style="29"/>
    <col min="1537" max="1537" width="44" style="29" customWidth="1"/>
    <col min="1538" max="1538" width="13.8984375" style="29" customWidth="1"/>
    <col min="1539" max="1539" width="1.3984375" style="29" customWidth="1"/>
    <col min="1540" max="1540" width="16.3984375" style="29" bestFit="1" customWidth="1"/>
    <col min="1541" max="1541" width="1.3984375" style="29" customWidth="1"/>
    <col min="1542" max="1542" width="15.8984375" style="29" bestFit="1" customWidth="1"/>
    <col min="1543" max="1543" width="1.3984375" style="29" customWidth="1"/>
    <col min="1544" max="1544" width="16.3984375" style="29" bestFit="1" customWidth="1"/>
    <col min="1545" max="1545" width="1.3984375" style="29" customWidth="1"/>
    <col min="1546" max="1546" width="15.8984375" style="29" bestFit="1" customWidth="1"/>
    <col min="1547" max="1547" width="1.69921875" style="29" customWidth="1"/>
    <col min="1548" max="1549" width="14" style="29" bestFit="1" customWidth="1"/>
    <col min="1550" max="1551" width="10.69921875" style="29"/>
    <col min="1552" max="1552" width="14.3984375" style="29" bestFit="1" customWidth="1"/>
    <col min="1553" max="1792" width="10.69921875" style="29"/>
    <col min="1793" max="1793" width="44" style="29" customWidth="1"/>
    <col min="1794" max="1794" width="13.8984375" style="29" customWidth="1"/>
    <col min="1795" max="1795" width="1.3984375" style="29" customWidth="1"/>
    <col min="1796" max="1796" width="16.3984375" style="29" bestFit="1" customWidth="1"/>
    <col min="1797" max="1797" width="1.3984375" style="29" customWidth="1"/>
    <col min="1798" max="1798" width="15.8984375" style="29" bestFit="1" customWidth="1"/>
    <col min="1799" max="1799" width="1.3984375" style="29" customWidth="1"/>
    <col min="1800" max="1800" width="16.3984375" style="29" bestFit="1" customWidth="1"/>
    <col min="1801" max="1801" width="1.3984375" style="29" customWidth="1"/>
    <col min="1802" max="1802" width="15.8984375" style="29" bestFit="1" customWidth="1"/>
    <col min="1803" max="1803" width="1.69921875" style="29" customWidth="1"/>
    <col min="1804" max="1805" width="14" style="29" bestFit="1" customWidth="1"/>
    <col min="1806" max="1807" width="10.69921875" style="29"/>
    <col min="1808" max="1808" width="14.3984375" style="29" bestFit="1" customWidth="1"/>
    <col min="1809" max="2048" width="10.69921875" style="29"/>
    <col min="2049" max="2049" width="44" style="29" customWidth="1"/>
    <col min="2050" max="2050" width="13.8984375" style="29" customWidth="1"/>
    <col min="2051" max="2051" width="1.3984375" style="29" customWidth="1"/>
    <col min="2052" max="2052" width="16.3984375" style="29" bestFit="1" customWidth="1"/>
    <col min="2053" max="2053" width="1.3984375" style="29" customWidth="1"/>
    <col min="2054" max="2054" width="15.8984375" style="29" bestFit="1" customWidth="1"/>
    <col min="2055" max="2055" width="1.3984375" style="29" customWidth="1"/>
    <col min="2056" max="2056" width="16.3984375" style="29" bestFit="1" customWidth="1"/>
    <col min="2057" max="2057" width="1.3984375" style="29" customWidth="1"/>
    <col min="2058" max="2058" width="15.8984375" style="29" bestFit="1" customWidth="1"/>
    <col min="2059" max="2059" width="1.69921875" style="29" customWidth="1"/>
    <col min="2060" max="2061" width="14" style="29" bestFit="1" customWidth="1"/>
    <col min="2062" max="2063" width="10.69921875" style="29"/>
    <col min="2064" max="2064" width="14.3984375" style="29" bestFit="1" customWidth="1"/>
    <col min="2065" max="2304" width="10.69921875" style="29"/>
    <col min="2305" max="2305" width="44" style="29" customWidth="1"/>
    <col min="2306" max="2306" width="13.8984375" style="29" customWidth="1"/>
    <col min="2307" max="2307" width="1.3984375" style="29" customWidth="1"/>
    <col min="2308" max="2308" width="16.3984375" style="29" bestFit="1" customWidth="1"/>
    <col min="2309" max="2309" width="1.3984375" style="29" customWidth="1"/>
    <col min="2310" max="2310" width="15.8984375" style="29" bestFit="1" customWidth="1"/>
    <col min="2311" max="2311" width="1.3984375" style="29" customWidth="1"/>
    <col min="2312" max="2312" width="16.3984375" style="29" bestFit="1" customWidth="1"/>
    <col min="2313" max="2313" width="1.3984375" style="29" customWidth="1"/>
    <col min="2314" max="2314" width="15.8984375" style="29" bestFit="1" customWidth="1"/>
    <col min="2315" max="2315" width="1.69921875" style="29" customWidth="1"/>
    <col min="2316" max="2317" width="14" style="29" bestFit="1" customWidth="1"/>
    <col min="2318" max="2319" width="10.69921875" style="29"/>
    <col min="2320" max="2320" width="14.3984375" style="29" bestFit="1" customWidth="1"/>
    <col min="2321" max="2560" width="10.69921875" style="29"/>
    <col min="2561" max="2561" width="44" style="29" customWidth="1"/>
    <col min="2562" max="2562" width="13.8984375" style="29" customWidth="1"/>
    <col min="2563" max="2563" width="1.3984375" style="29" customWidth="1"/>
    <col min="2564" max="2564" width="16.3984375" style="29" bestFit="1" customWidth="1"/>
    <col min="2565" max="2565" width="1.3984375" style="29" customWidth="1"/>
    <col min="2566" max="2566" width="15.8984375" style="29" bestFit="1" customWidth="1"/>
    <col min="2567" max="2567" width="1.3984375" style="29" customWidth="1"/>
    <col min="2568" max="2568" width="16.3984375" style="29" bestFit="1" customWidth="1"/>
    <col min="2569" max="2569" width="1.3984375" style="29" customWidth="1"/>
    <col min="2570" max="2570" width="15.8984375" style="29" bestFit="1" customWidth="1"/>
    <col min="2571" max="2571" width="1.69921875" style="29" customWidth="1"/>
    <col min="2572" max="2573" width="14" style="29" bestFit="1" customWidth="1"/>
    <col min="2574" max="2575" width="10.69921875" style="29"/>
    <col min="2576" max="2576" width="14.3984375" style="29" bestFit="1" customWidth="1"/>
    <col min="2577" max="2816" width="10.69921875" style="29"/>
    <col min="2817" max="2817" width="44" style="29" customWidth="1"/>
    <col min="2818" max="2818" width="13.8984375" style="29" customWidth="1"/>
    <col min="2819" max="2819" width="1.3984375" style="29" customWidth="1"/>
    <col min="2820" max="2820" width="16.3984375" style="29" bestFit="1" customWidth="1"/>
    <col min="2821" max="2821" width="1.3984375" style="29" customWidth="1"/>
    <col min="2822" max="2822" width="15.8984375" style="29" bestFit="1" customWidth="1"/>
    <col min="2823" max="2823" width="1.3984375" style="29" customWidth="1"/>
    <col min="2824" max="2824" width="16.3984375" style="29" bestFit="1" customWidth="1"/>
    <col min="2825" max="2825" width="1.3984375" style="29" customWidth="1"/>
    <col min="2826" max="2826" width="15.8984375" style="29" bestFit="1" customWidth="1"/>
    <col min="2827" max="2827" width="1.69921875" style="29" customWidth="1"/>
    <col min="2828" max="2829" width="14" style="29" bestFit="1" customWidth="1"/>
    <col min="2830" max="2831" width="10.69921875" style="29"/>
    <col min="2832" max="2832" width="14.3984375" style="29" bestFit="1" customWidth="1"/>
    <col min="2833" max="3072" width="10.69921875" style="29"/>
    <col min="3073" max="3073" width="44" style="29" customWidth="1"/>
    <col min="3074" max="3074" width="13.8984375" style="29" customWidth="1"/>
    <col min="3075" max="3075" width="1.3984375" style="29" customWidth="1"/>
    <col min="3076" max="3076" width="16.3984375" style="29" bestFit="1" customWidth="1"/>
    <col min="3077" max="3077" width="1.3984375" style="29" customWidth="1"/>
    <col min="3078" max="3078" width="15.8984375" style="29" bestFit="1" customWidth="1"/>
    <col min="3079" max="3079" width="1.3984375" style="29" customWidth="1"/>
    <col min="3080" max="3080" width="16.3984375" style="29" bestFit="1" customWidth="1"/>
    <col min="3081" max="3081" width="1.3984375" style="29" customWidth="1"/>
    <col min="3082" max="3082" width="15.8984375" style="29" bestFit="1" customWidth="1"/>
    <col min="3083" max="3083" width="1.69921875" style="29" customWidth="1"/>
    <col min="3084" max="3085" width="14" style="29" bestFit="1" customWidth="1"/>
    <col min="3086" max="3087" width="10.69921875" style="29"/>
    <col min="3088" max="3088" width="14.3984375" style="29" bestFit="1" customWidth="1"/>
    <col min="3089" max="3328" width="10.69921875" style="29"/>
    <col min="3329" max="3329" width="44" style="29" customWidth="1"/>
    <col min="3330" max="3330" width="13.8984375" style="29" customWidth="1"/>
    <col min="3331" max="3331" width="1.3984375" style="29" customWidth="1"/>
    <col min="3332" max="3332" width="16.3984375" style="29" bestFit="1" customWidth="1"/>
    <col min="3333" max="3333" width="1.3984375" style="29" customWidth="1"/>
    <col min="3334" max="3334" width="15.8984375" style="29" bestFit="1" customWidth="1"/>
    <col min="3335" max="3335" width="1.3984375" style="29" customWidth="1"/>
    <col min="3336" max="3336" width="16.3984375" style="29" bestFit="1" customWidth="1"/>
    <col min="3337" max="3337" width="1.3984375" style="29" customWidth="1"/>
    <col min="3338" max="3338" width="15.8984375" style="29" bestFit="1" customWidth="1"/>
    <col min="3339" max="3339" width="1.69921875" style="29" customWidth="1"/>
    <col min="3340" max="3341" width="14" style="29" bestFit="1" customWidth="1"/>
    <col min="3342" max="3343" width="10.69921875" style="29"/>
    <col min="3344" max="3344" width="14.3984375" style="29" bestFit="1" customWidth="1"/>
    <col min="3345" max="3584" width="10.69921875" style="29"/>
    <col min="3585" max="3585" width="44" style="29" customWidth="1"/>
    <col min="3586" max="3586" width="13.8984375" style="29" customWidth="1"/>
    <col min="3587" max="3587" width="1.3984375" style="29" customWidth="1"/>
    <col min="3588" max="3588" width="16.3984375" style="29" bestFit="1" customWidth="1"/>
    <col min="3589" max="3589" width="1.3984375" style="29" customWidth="1"/>
    <col min="3590" max="3590" width="15.8984375" style="29" bestFit="1" customWidth="1"/>
    <col min="3591" max="3591" width="1.3984375" style="29" customWidth="1"/>
    <col min="3592" max="3592" width="16.3984375" style="29" bestFit="1" customWidth="1"/>
    <col min="3593" max="3593" width="1.3984375" style="29" customWidth="1"/>
    <col min="3594" max="3594" width="15.8984375" style="29" bestFit="1" customWidth="1"/>
    <col min="3595" max="3595" width="1.69921875" style="29" customWidth="1"/>
    <col min="3596" max="3597" width="14" style="29" bestFit="1" customWidth="1"/>
    <col min="3598" max="3599" width="10.69921875" style="29"/>
    <col min="3600" max="3600" width="14.3984375" style="29" bestFit="1" customWidth="1"/>
    <col min="3601" max="3840" width="10.69921875" style="29"/>
    <col min="3841" max="3841" width="44" style="29" customWidth="1"/>
    <col min="3842" max="3842" width="13.8984375" style="29" customWidth="1"/>
    <col min="3843" max="3843" width="1.3984375" style="29" customWidth="1"/>
    <col min="3844" max="3844" width="16.3984375" style="29" bestFit="1" customWidth="1"/>
    <col min="3845" max="3845" width="1.3984375" style="29" customWidth="1"/>
    <col min="3846" max="3846" width="15.8984375" style="29" bestFit="1" customWidth="1"/>
    <col min="3847" max="3847" width="1.3984375" style="29" customWidth="1"/>
    <col min="3848" max="3848" width="16.3984375" style="29" bestFit="1" customWidth="1"/>
    <col min="3849" max="3849" width="1.3984375" style="29" customWidth="1"/>
    <col min="3850" max="3850" width="15.8984375" style="29" bestFit="1" customWidth="1"/>
    <col min="3851" max="3851" width="1.69921875" style="29" customWidth="1"/>
    <col min="3852" max="3853" width="14" style="29" bestFit="1" customWidth="1"/>
    <col min="3854" max="3855" width="10.69921875" style="29"/>
    <col min="3856" max="3856" width="14.3984375" style="29" bestFit="1" customWidth="1"/>
    <col min="3857" max="4096" width="10.69921875" style="29"/>
    <col min="4097" max="4097" width="44" style="29" customWidth="1"/>
    <col min="4098" max="4098" width="13.8984375" style="29" customWidth="1"/>
    <col min="4099" max="4099" width="1.3984375" style="29" customWidth="1"/>
    <col min="4100" max="4100" width="16.3984375" style="29" bestFit="1" customWidth="1"/>
    <col min="4101" max="4101" width="1.3984375" style="29" customWidth="1"/>
    <col min="4102" max="4102" width="15.8984375" style="29" bestFit="1" customWidth="1"/>
    <col min="4103" max="4103" width="1.3984375" style="29" customWidth="1"/>
    <col min="4104" max="4104" width="16.3984375" style="29" bestFit="1" customWidth="1"/>
    <col min="4105" max="4105" width="1.3984375" style="29" customWidth="1"/>
    <col min="4106" max="4106" width="15.8984375" style="29" bestFit="1" customWidth="1"/>
    <col min="4107" max="4107" width="1.69921875" style="29" customWidth="1"/>
    <col min="4108" max="4109" width="14" style="29" bestFit="1" customWidth="1"/>
    <col min="4110" max="4111" width="10.69921875" style="29"/>
    <col min="4112" max="4112" width="14.3984375" style="29" bestFit="1" customWidth="1"/>
    <col min="4113" max="4352" width="10.69921875" style="29"/>
    <col min="4353" max="4353" width="44" style="29" customWidth="1"/>
    <col min="4354" max="4354" width="13.8984375" style="29" customWidth="1"/>
    <col min="4355" max="4355" width="1.3984375" style="29" customWidth="1"/>
    <col min="4356" max="4356" width="16.3984375" style="29" bestFit="1" customWidth="1"/>
    <col min="4357" max="4357" width="1.3984375" style="29" customWidth="1"/>
    <col min="4358" max="4358" width="15.8984375" style="29" bestFit="1" customWidth="1"/>
    <col min="4359" max="4359" width="1.3984375" style="29" customWidth="1"/>
    <col min="4360" max="4360" width="16.3984375" style="29" bestFit="1" customWidth="1"/>
    <col min="4361" max="4361" width="1.3984375" style="29" customWidth="1"/>
    <col min="4362" max="4362" width="15.8984375" style="29" bestFit="1" customWidth="1"/>
    <col min="4363" max="4363" width="1.69921875" style="29" customWidth="1"/>
    <col min="4364" max="4365" width="14" style="29" bestFit="1" customWidth="1"/>
    <col min="4366" max="4367" width="10.69921875" style="29"/>
    <col min="4368" max="4368" width="14.3984375" style="29" bestFit="1" customWidth="1"/>
    <col min="4369" max="4608" width="10.69921875" style="29"/>
    <col min="4609" max="4609" width="44" style="29" customWidth="1"/>
    <col min="4610" max="4610" width="13.8984375" style="29" customWidth="1"/>
    <col min="4611" max="4611" width="1.3984375" style="29" customWidth="1"/>
    <col min="4612" max="4612" width="16.3984375" style="29" bestFit="1" customWidth="1"/>
    <col min="4613" max="4613" width="1.3984375" style="29" customWidth="1"/>
    <col min="4614" max="4614" width="15.8984375" style="29" bestFit="1" customWidth="1"/>
    <col min="4615" max="4615" width="1.3984375" style="29" customWidth="1"/>
    <col min="4616" max="4616" width="16.3984375" style="29" bestFit="1" customWidth="1"/>
    <col min="4617" max="4617" width="1.3984375" style="29" customWidth="1"/>
    <col min="4618" max="4618" width="15.8984375" style="29" bestFit="1" customWidth="1"/>
    <col min="4619" max="4619" width="1.69921875" style="29" customWidth="1"/>
    <col min="4620" max="4621" width="14" style="29" bestFit="1" customWidth="1"/>
    <col min="4622" max="4623" width="10.69921875" style="29"/>
    <col min="4624" max="4624" width="14.3984375" style="29" bestFit="1" customWidth="1"/>
    <col min="4625" max="4864" width="10.69921875" style="29"/>
    <col min="4865" max="4865" width="44" style="29" customWidth="1"/>
    <col min="4866" max="4866" width="13.8984375" style="29" customWidth="1"/>
    <col min="4867" max="4867" width="1.3984375" style="29" customWidth="1"/>
    <col min="4868" max="4868" width="16.3984375" style="29" bestFit="1" customWidth="1"/>
    <col min="4869" max="4869" width="1.3984375" style="29" customWidth="1"/>
    <col min="4870" max="4870" width="15.8984375" style="29" bestFit="1" customWidth="1"/>
    <col min="4871" max="4871" width="1.3984375" style="29" customWidth="1"/>
    <col min="4872" max="4872" width="16.3984375" style="29" bestFit="1" customWidth="1"/>
    <col min="4873" max="4873" width="1.3984375" style="29" customWidth="1"/>
    <col min="4874" max="4874" width="15.8984375" style="29" bestFit="1" customWidth="1"/>
    <col min="4875" max="4875" width="1.69921875" style="29" customWidth="1"/>
    <col min="4876" max="4877" width="14" style="29" bestFit="1" customWidth="1"/>
    <col min="4878" max="4879" width="10.69921875" style="29"/>
    <col min="4880" max="4880" width="14.3984375" style="29" bestFit="1" customWidth="1"/>
    <col min="4881" max="5120" width="10.69921875" style="29"/>
    <col min="5121" max="5121" width="44" style="29" customWidth="1"/>
    <col min="5122" max="5122" width="13.8984375" style="29" customWidth="1"/>
    <col min="5123" max="5123" width="1.3984375" style="29" customWidth="1"/>
    <col min="5124" max="5124" width="16.3984375" style="29" bestFit="1" customWidth="1"/>
    <col min="5125" max="5125" width="1.3984375" style="29" customWidth="1"/>
    <col min="5126" max="5126" width="15.8984375" style="29" bestFit="1" customWidth="1"/>
    <col min="5127" max="5127" width="1.3984375" style="29" customWidth="1"/>
    <col min="5128" max="5128" width="16.3984375" style="29" bestFit="1" customWidth="1"/>
    <col min="5129" max="5129" width="1.3984375" style="29" customWidth="1"/>
    <col min="5130" max="5130" width="15.8984375" style="29" bestFit="1" customWidth="1"/>
    <col min="5131" max="5131" width="1.69921875" style="29" customWidth="1"/>
    <col min="5132" max="5133" width="14" style="29" bestFit="1" customWidth="1"/>
    <col min="5134" max="5135" width="10.69921875" style="29"/>
    <col min="5136" max="5136" width="14.3984375" style="29" bestFit="1" customWidth="1"/>
    <col min="5137" max="5376" width="10.69921875" style="29"/>
    <col min="5377" max="5377" width="44" style="29" customWidth="1"/>
    <col min="5378" max="5378" width="13.8984375" style="29" customWidth="1"/>
    <col min="5379" max="5379" width="1.3984375" style="29" customWidth="1"/>
    <col min="5380" max="5380" width="16.3984375" style="29" bestFit="1" customWidth="1"/>
    <col min="5381" max="5381" width="1.3984375" style="29" customWidth="1"/>
    <col min="5382" max="5382" width="15.8984375" style="29" bestFit="1" customWidth="1"/>
    <col min="5383" max="5383" width="1.3984375" style="29" customWidth="1"/>
    <col min="5384" max="5384" width="16.3984375" style="29" bestFit="1" customWidth="1"/>
    <col min="5385" max="5385" width="1.3984375" style="29" customWidth="1"/>
    <col min="5386" max="5386" width="15.8984375" style="29" bestFit="1" customWidth="1"/>
    <col min="5387" max="5387" width="1.69921875" style="29" customWidth="1"/>
    <col min="5388" max="5389" width="14" style="29" bestFit="1" customWidth="1"/>
    <col min="5390" max="5391" width="10.69921875" style="29"/>
    <col min="5392" max="5392" width="14.3984375" style="29" bestFit="1" customWidth="1"/>
    <col min="5393" max="5632" width="10.69921875" style="29"/>
    <col min="5633" max="5633" width="44" style="29" customWidth="1"/>
    <col min="5634" max="5634" width="13.8984375" style="29" customWidth="1"/>
    <col min="5635" max="5635" width="1.3984375" style="29" customWidth="1"/>
    <col min="5636" max="5636" width="16.3984375" style="29" bestFit="1" customWidth="1"/>
    <col min="5637" max="5637" width="1.3984375" style="29" customWidth="1"/>
    <col min="5638" max="5638" width="15.8984375" style="29" bestFit="1" customWidth="1"/>
    <col min="5639" max="5639" width="1.3984375" style="29" customWidth="1"/>
    <col min="5640" max="5640" width="16.3984375" style="29" bestFit="1" customWidth="1"/>
    <col min="5641" max="5641" width="1.3984375" style="29" customWidth="1"/>
    <col min="5642" max="5642" width="15.8984375" style="29" bestFit="1" customWidth="1"/>
    <col min="5643" max="5643" width="1.69921875" style="29" customWidth="1"/>
    <col min="5644" max="5645" width="14" style="29" bestFit="1" customWidth="1"/>
    <col min="5646" max="5647" width="10.69921875" style="29"/>
    <col min="5648" max="5648" width="14.3984375" style="29" bestFit="1" customWidth="1"/>
    <col min="5649" max="5888" width="10.69921875" style="29"/>
    <col min="5889" max="5889" width="44" style="29" customWidth="1"/>
    <col min="5890" max="5890" width="13.8984375" style="29" customWidth="1"/>
    <col min="5891" max="5891" width="1.3984375" style="29" customWidth="1"/>
    <col min="5892" max="5892" width="16.3984375" style="29" bestFit="1" customWidth="1"/>
    <col min="5893" max="5893" width="1.3984375" style="29" customWidth="1"/>
    <col min="5894" max="5894" width="15.8984375" style="29" bestFit="1" customWidth="1"/>
    <col min="5895" max="5895" width="1.3984375" style="29" customWidth="1"/>
    <col min="5896" max="5896" width="16.3984375" style="29" bestFit="1" customWidth="1"/>
    <col min="5897" max="5897" width="1.3984375" style="29" customWidth="1"/>
    <col min="5898" max="5898" width="15.8984375" style="29" bestFit="1" customWidth="1"/>
    <col min="5899" max="5899" width="1.69921875" style="29" customWidth="1"/>
    <col min="5900" max="5901" width="14" style="29" bestFit="1" customWidth="1"/>
    <col min="5902" max="5903" width="10.69921875" style="29"/>
    <col min="5904" max="5904" width="14.3984375" style="29" bestFit="1" customWidth="1"/>
    <col min="5905" max="6144" width="10.69921875" style="29"/>
    <col min="6145" max="6145" width="44" style="29" customWidth="1"/>
    <col min="6146" max="6146" width="13.8984375" style="29" customWidth="1"/>
    <col min="6147" max="6147" width="1.3984375" style="29" customWidth="1"/>
    <col min="6148" max="6148" width="16.3984375" style="29" bestFit="1" customWidth="1"/>
    <col min="6149" max="6149" width="1.3984375" style="29" customWidth="1"/>
    <col min="6150" max="6150" width="15.8984375" style="29" bestFit="1" customWidth="1"/>
    <col min="6151" max="6151" width="1.3984375" style="29" customWidth="1"/>
    <col min="6152" max="6152" width="16.3984375" style="29" bestFit="1" customWidth="1"/>
    <col min="6153" max="6153" width="1.3984375" style="29" customWidth="1"/>
    <col min="6154" max="6154" width="15.8984375" style="29" bestFit="1" customWidth="1"/>
    <col min="6155" max="6155" width="1.69921875" style="29" customWidth="1"/>
    <col min="6156" max="6157" width="14" style="29" bestFit="1" customWidth="1"/>
    <col min="6158" max="6159" width="10.69921875" style="29"/>
    <col min="6160" max="6160" width="14.3984375" style="29" bestFit="1" customWidth="1"/>
    <col min="6161" max="6400" width="10.69921875" style="29"/>
    <col min="6401" max="6401" width="44" style="29" customWidth="1"/>
    <col min="6402" max="6402" width="13.8984375" style="29" customWidth="1"/>
    <col min="6403" max="6403" width="1.3984375" style="29" customWidth="1"/>
    <col min="6404" max="6404" width="16.3984375" style="29" bestFit="1" customWidth="1"/>
    <col min="6405" max="6405" width="1.3984375" style="29" customWidth="1"/>
    <col min="6406" max="6406" width="15.8984375" style="29" bestFit="1" customWidth="1"/>
    <col min="6407" max="6407" width="1.3984375" style="29" customWidth="1"/>
    <col min="6408" max="6408" width="16.3984375" style="29" bestFit="1" customWidth="1"/>
    <col min="6409" max="6409" width="1.3984375" style="29" customWidth="1"/>
    <col min="6410" max="6410" width="15.8984375" style="29" bestFit="1" customWidth="1"/>
    <col min="6411" max="6411" width="1.69921875" style="29" customWidth="1"/>
    <col min="6412" max="6413" width="14" style="29" bestFit="1" customWidth="1"/>
    <col min="6414" max="6415" width="10.69921875" style="29"/>
    <col min="6416" max="6416" width="14.3984375" style="29" bestFit="1" customWidth="1"/>
    <col min="6417" max="6656" width="10.69921875" style="29"/>
    <col min="6657" max="6657" width="44" style="29" customWidth="1"/>
    <col min="6658" max="6658" width="13.8984375" style="29" customWidth="1"/>
    <col min="6659" max="6659" width="1.3984375" style="29" customWidth="1"/>
    <col min="6660" max="6660" width="16.3984375" style="29" bestFit="1" customWidth="1"/>
    <col min="6661" max="6661" width="1.3984375" style="29" customWidth="1"/>
    <col min="6662" max="6662" width="15.8984375" style="29" bestFit="1" customWidth="1"/>
    <col min="6663" max="6663" width="1.3984375" style="29" customWidth="1"/>
    <col min="6664" max="6664" width="16.3984375" style="29" bestFit="1" customWidth="1"/>
    <col min="6665" max="6665" width="1.3984375" style="29" customWidth="1"/>
    <col min="6666" max="6666" width="15.8984375" style="29" bestFit="1" customWidth="1"/>
    <col min="6667" max="6667" width="1.69921875" style="29" customWidth="1"/>
    <col min="6668" max="6669" width="14" style="29" bestFit="1" customWidth="1"/>
    <col min="6670" max="6671" width="10.69921875" style="29"/>
    <col min="6672" max="6672" width="14.3984375" style="29" bestFit="1" customWidth="1"/>
    <col min="6673" max="6912" width="10.69921875" style="29"/>
    <col min="6913" max="6913" width="44" style="29" customWidth="1"/>
    <col min="6914" max="6914" width="13.8984375" style="29" customWidth="1"/>
    <col min="6915" max="6915" width="1.3984375" style="29" customWidth="1"/>
    <col min="6916" max="6916" width="16.3984375" style="29" bestFit="1" customWidth="1"/>
    <col min="6917" max="6917" width="1.3984375" style="29" customWidth="1"/>
    <col min="6918" max="6918" width="15.8984375" style="29" bestFit="1" customWidth="1"/>
    <col min="6919" max="6919" width="1.3984375" style="29" customWidth="1"/>
    <col min="6920" max="6920" width="16.3984375" style="29" bestFit="1" customWidth="1"/>
    <col min="6921" max="6921" width="1.3984375" style="29" customWidth="1"/>
    <col min="6922" max="6922" width="15.8984375" style="29" bestFit="1" customWidth="1"/>
    <col min="6923" max="6923" width="1.69921875" style="29" customWidth="1"/>
    <col min="6924" max="6925" width="14" style="29" bestFit="1" customWidth="1"/>
    <col min="6926" max="6927" width="10.69921875" style="29"/>
    <col min="6928" max="6928" width="14.3984375" style="29" bestFit="1" customWidth="1"/>
    <col min="6929" max="7168" width="10.69921875" style="29"/>
    <col min="7169" max="7169" width="44" style="29" customWidth="1"/>
    <col min="7170" max="7170" width="13.8984375" style="29" customWidth="1"/>
    <col min="7171" max="7171" width="1.3984375" style="29" customWidth="1"/>
    <col min="7172" max="7172" width="16.3984375" style="29" bestFit="1" customWidth="1"/>
    <col min="7173" max="7173" width="1.3984375" style="29" customWidth="1"/>
    <col min="7174" max="7174" width="15.8984375" style="29" bestFit="1" customWidth="1"/>
    <col min="7175" max="7175" width="1.3984375" style="29" customWidth="1"/>
    <col min="7176" max="7176" width="16.3984375" style="29" bestFit="1" customWidth="1"/>
    <col min="7177" max="7177" width="1.3984375" style="29" customWidth="1"/>
    <col min="7178" max="7178" width="15.8984375" style="29" bestFit="1" customWidth="1"/>
    <col min="7179" max="7179" width="1.69921875" style="29" customWidth="1"/>
    <col min="7180" max="7181" width="14" style="29" bestFit="1" customWidth="1"/>
    <col min="7182" max="7183" width="10.69921875" style="29"/>
    <col min="7184" max="7184" width="14.3984375" style="29" bestFit="1" customWidth="1"/>
    <col min="7185" max="7424" width="10.69921875" style="29"/>
    <col min="7425" max="7425" width="44" style="29" customWidth="1"/>
    <col min="7426" max="7426" width="13.8984375" style="29" customWidth="1"/>
    <col min="7427" max="7427" width="1.3984375" style="29" customWidth="1"/>
    <col min="7428" max="7428" width="16.3984375" style="29" bestFit="1" customWidth="1"/>
    <col min="7429" max="7429" width="1.3984375" style="29" customWidth="1"/>
    <col min="7430" max="7430" width="15.8984375" style="29" bestFit="1" customWidth="1"/>
    <col min="7431" max="7431" width="1.3984375" style="29" customWidth="1"/>
    <col min="7432" max="7432" width="16.3984375" style="29" bestFit="1" customWidth="1"/>
    <col min="7433" max="7433" width="1.3984375" style="29" customWidth="1"/>
    <col min="7434" max="7434" width="15.8984375" style="29" bestFit="1" customWidth="1"/>
    <col min="7435" max="7435" width="1.69921875" style="29" customWidth="1"/>
    <col min="7436" max="7437" width="14" style="29" bestFit="1" customWidth="1"/>
    <col min="7438" max="7439" width="10.69921875" style="29"/>
    <col min="7440" max="7440" width="14.3984375" style="29" bestFit="1" customWidth="1"/>
    <col min="7441" max="7680" width="10.69921875" style="29"/>
    <col min="7681" max="7681" width="44" style="29" customWidth="1"/>
    <col min="7682" max="7682" width="13.8984375" style="29" customWidth="1"/>
    <col min="7683" max="7683" width="1.3984375" style="29" customWidth="1"/>
    <col min="7684" max="7684" width="16.3984375" style="29" bestFit="1" customWidth="1"/>
    <col min="7685" max="7685" width="1.3984375" style="29" customWidth="1"/>
    <col min="7686" max="7686" width="15.8984375" style="29" bestFit="1" customWidth="1"/>
    <col min="7687" max="7687" width="1.3984375" style="29" customWidth="1"/>
    <col min="7688" max="7688" width="16.3984375" style="29" bestFit="1" customWidth="1"/>
    <col min="7689" max="7689" width="1.3984375" style="29" customWidth="1"/>
    <col min="7690" max="7690" width="15.8984375" style="29" bestFit="1" customWidth="1"/>
    <col min="7691" max="7691" width="1.69921875" style="29" customWidth="1"/>
    <col min="7692" max="7693" width="14" style="29" bestFit="1" customWidth="1"/>
    <col min="7694" max="7695" width="10.69921875" style="29"/>
    <col min="7696" max="7696" width="14.3984375" style="29" bestFit="1" customWidth="1"/>
    <col min="7697" max="7936" width="10.69921875" style="29"/>
    <col min="7937" max="7937" width="44" style="29" customWidth="1"/>
    <col min="7938" max="7938" width="13.8984375" style="29" customWidth="1"/>
    <col min="7939" max="7939" width="1.3984375" style="29" customWidth="1"/>
    <col min="7940" max="7940" width="16.3984375" style="29" bestFit="1" customWidth="1"/>
    <col min="7941" max="7941" width="1.3984375" style="29" customWidth="1"/>
    <col min="7942" max="7942" width="15.8984375" style="29" bestFit="1" customWidth="1"/>
    <col min="7943" max="7943" width="1.3984375" style="29" customWidth="1"/>
    <col min="7944" max="7944" width="16.3984375" style="29" bestFit="1" customWidth="1"/>
    <col min="7945" max="7945" width="1.3984375" style="29" customWidth="1"/>
    <col min="7946" max="7946" width="15.8984375" style="29" bestFit="1" customWidth="1"/>
    <col min="7947" max="7947" width="1.69921875" style="29" customWidth="1"/>
    <col min="7948" max="7949" width="14" style="29" bestFit="1" customWidth="1"/>
    <col min="7950" max="7951" width="10.69921875" style="29"/>
    <col min="7952" max="7952" width="14.3984375" style="29" bestFit="1" customWidth="1"/>
    <col min="7953" max="8192" width="10.69921875" style="29"/>
    <col min="8193" max="8193" width="44" style="29" customWidth="1"/>
    <col min="8194" max="8194" width="13.8984375" style="29" customWidth="1"/>
    <col min="8195" max="8195" width="1.3984375" style="29" customWidth="1"/>
    <col min="8196" max="8196" width="16.3984375" style="29" bestFit="1" customWidth="1"/>
    <col min="8197" max="8197" width="1.3984375" style="29" customWidth="1"/>
    <col min="8198" max="8198" width="15.8984375" style="29" bestFit="1" customWidth="1"/>
    <col min="8199" max="8199" width="1.3984375" style="29" customWidth="1"/>
    <col min="8200" max="8200" width="16.3984375" style="29" bestFit="1" customWidth="1"/>
    <col min="8201" max="8201" width="1.3984375" style="29" customWidth="1"/>
    <col min="8202" max="8202" width="15.8984375" style="29" bestFit="1" customWidth="1"/>
    <col min="8203" max="8203" width="1.69921875" style="29" customWidth="1"/>
    <col min="8204" max="8205" width="14" style="29" bestFit="1" customWidth="1"/>
    <col min="8206" max="8207" width="10.69921875" style="29"/>
    <col min="8208" max="8208" width="14.3984375" style="29" bestFit="1" customWidth="1"/>
    <col min="8209" max="8448" width="10.69921875" style="29"/>
    <col min="8449" max="8449" width="44" style="29" customWidth="1"/>
    <col min="8450" max="8450" width="13.8984375" style="29" customWidth="1"/>
    <col min="8451" max="8451" width="1.3984375" style="29" customWidth="1"/>
    <col min="8452" max="8452" width="16.3984375" style="29" bestFit="1" customWidth="1"/>
    <col min="8453" max="8453" width="1.3984375" style="29" customWidth="1"/>
    <col min="8454" max="8454" width="15.8984375" style="29" bestFit="1" customWidth="1"/>
    <col min="8455" max="8455" width="1.3984375" style="29" customWidth="1"/>
    <col min="8456" max="8456" width="16.3984375" style="29" bestFit="1" customWidth="1"/>
    <col min="8457" max="8457" width="1.3984375" style="29" customWidth="1"/>
    <col min="8458" max="8458" width="15.8984375" style="29" bestFit="1" customWidth="1"/>
    <col min="8459" max="8459" width="1.69921875" style="29" customWidth="1"/>
    <col min="8460" max="8461" width="14" style="29" bestFit="1" customWidth="1"/>
    <col min="8462" max="8463" width="10.69921875" style="29"/>
    <col min="8464" max="8464" width="14.3984375" style="29" bestFit="1" customWidth="1"/>
    <col min="8465" max="8704" width="10.69921875" style="29"/>
    <col min="8705" max="8705" width="44" style="29" customWidth="1"/>
    <col min="8706" max="8706" width="13.8984375" style="29" customWidth="1"/>
    <col min="8707" max="8707" width="1.3984375" style="29" customWidth="1"/>
    <col min="8708" max="8708" width="16.3984375" style="29" bestFit="1" customWidth="1"/>
    <col min="8709" max="8709" width="1.3984375" style="29" customWidth="1"/>
    <col min="8710" max="8710" width="15.8984375" style="29" bestFit="1" customWidth="1"/>
    <col min="8711" max="8711" width="1.3984375" style="29" customWidth="1"/>
    <col min="8712" max="8712" width="16.3984375" style="29" bestFit="1" customWidth="1"/>
    <col min="8713" max="8713" width="1.3984375" style="29" customWidth="1"/>
    <col min="8714" max="8714" width="15.8984375" style="29" bestFit="1" customWidth="1"/>
    <col min="8715" max="8715" width="1.69921875" style="29" customWidth="1"/>
    <col min="8716" max="8717" width="14" style="29" bestFit="1" customWidth="1"/>
    <col min="8718" max="8719" width="10.69921875" style="29"/>
    <col min="8720" max="8720" width="14.3984375" style="29" bestFit="1" customWidth="1"/>
    <col min="8721" max="8960" width="10.69921875" style="29"/>
    <col min="8961" max="8961" width="44" style="29" customWidth="1"/>
    <col min="8962" max="8962" width="13.8984375" style="29" customWidth="1"/>
    <col min="8963" max="8963" width="1.3984375" style="29" customWidth="1"/>
    <col min="8964" max="8964" width="16.3984375" style="29" bestFit="1" customWidth="1"/>
    <col min="8965" max="8965" width="1.3984375" style="29" customWidth="1"/>
    <col min="8966" max="8966" width="15.8984375" style="29" bestFit="1" customWidth="1"/>
    <col min="8967" max="8967" width="1.3984375" style="29" customWidth="1"/>
    <col min="8968" max="8968" width="16.3984375" style="29" bestFit="1" customWidth="1"/>
    <col min="8969" max="8969" width="1.3984375" style="29" customWidth="1"/>
    <col min="8970" max="8970" width="15.8984375" style="29" bestFit="1" customWidth="1"/>
    <col min="8971" max="8971" width="1.69921875" style="29" customWidth="1"/>
    <col min="8972" max="8973" width="14" style="29" bestFit="1" customWidth="1"/>
    <col min="8974" max="8975" width="10.69921875" style="29"/>
    <col min="8976" max="8976" width="14.3984375" style="29" bestFit="1" customWidth="1"/>
    <col min="8977" max="9216" width="10.69921875" style="29"/>
    <col min="9217" max="9217" width="44" style="29" customWidth="1"/>
    <col min="9218" max="9218" width="13.8984375" style="29" customWidth="1"/>
    <col min="9219" max="9219" width="1.3984375" style="29" customWidth="1"/>
    <col min="9220" max="9220" width="16.3984375" style="29" bestFit="1" customWidth="1"/>
    <col min="9221" max="9221" width="1.3984375" style="29" customWidth="1"/>
    <col min="9222" max="9222" width="15.8984375" style="29" bestFit="1" customWidth="1"/>
    <col min="9223" max="9223" width="1.3984375" style="29" customWidth="1"/>
    <col min="9224" max="9224" width="16.3984375" style="29" bestFit="1" customWidth="1"/>
    <col min="9225" max="9225" width="1.3984375" style="29" customWidth="1"/>
    <col min="9226" max="9226" width="15.8984375" style="29" bestFit="1" customWidth="1"/>
    <col min="9227" max="9227" width="1.69921875" style="29" customWidth="1"/>
    <col min="9228" max="9229" width="14" style="29" bestFit="1" customWidth="1"/>
    <col min="9230" max="9231" width="10.69921875" style="29"/>
    <col min="9232" max="9232" width="14.3984375" style="29" bestFit="1" customWidth="1"/>
    <col min="9233" max="9472" width="10.69921875" style="29"/>
    <col min="9473" max="9473" width="44" style="29" customWidth="1"/>
    <col min="9474" max="9474" width="13.8984375" style="29" customWidth="1"/>
    <col min="9475" max="9475" width="1.3984375" style="29" customWidth="1"/>
    <col min="9476" max="9476" width="16.3984375" style="29" bestFit="1" customWidth="1"/>
    <col min="9477" max="9477" width="1.3984375" style="29" customWidth="1"/>
    <col min="9478" max="9478" width="15.8984375" style="29" bestFit="1" customWidth="1"/>
    <col min="9479" max="9479" width="1.3984375" style="29" customWidth="1"/>
    <col min="9480" max="9480" width="16.3984375" style="29" bestFit="1" customWidth="1"/>
    <col min="9481" max="9481" width="1.3984375" style="29" customWidth="1"/>
    <col min="9482" max="9482" width="15.8984375" style="29" bestFit="1" customWidth="1"/>
    <col min="9483" max="9483" width="1.69921875" style="29" customWidth="1"/>
    <col min="9484" max="9485" width="14" style="29" bestFit="1" customWidth="1"/>
    <col min="9486" max="9487" width="10.69921875" style="29"/>
    <col min="9488" max="9488" width="14.3984375" style="29" bestFit="1" customWidth="1"/>
    <col min="9489" max="9728" width="10.69921875" style="29"/>
    <col min="9729" max="9729" width="44" style="29" customWidth="1"/>
    <col min="9730" max="9730" width="13.8984375" style="29" customWidth="1"/>
    <col min="9731" max="9731" width="1.3984375" style="29" customWidth="1"/>
    <col min="9732" max="9732" width="16.3984375" style="29" bestFit="1" customWidth="1"/>
    <col min="9733" max="9733" width="1.3984375" style="29" customWidth="1"/>
    <col min="9734" max="9734" width="15.8984375" style="29" bestFit="1" customWidth="1"/>
    <col min="9735" max="9735" width="1.3984375" style="29" customWidth="1"/>
    <col min="9736" max="9736" width="16.3984375" style="29" bestFit="1" customWidth="1"/>
    <col min="9737" max="9737" width="1.3984375" style="29" customWidth="1"/>
    <col min="9738" max="9738" width="15.8984375" style="29" bestFit="1" customWidth="1"/>
    <col min="9739" max="9739" width="1.69921875" style="29" customWidth="1"/>
    <col min="9740" max="9741" width="14" style="29" bestFit="1" customWidth="1"/>
    <col min="9742" max="9743" width="10.69921875" style="29"/>
    <col min="9744" max="9744" width="14.3984375" style="29" bestFit="1" customWidth="1"/>
    <col min="9745" max="9984" width="10.69921875" style="29"/>
    <col min="9985" max="9985" width="44" style="29" customWidth="1"/>
    <col min="9986" max="9986" width="13.8984375" style="29" customWidth="1"/>
    <col min="9987" max="9987" width="1.3984375" style="29" customWidth="1"/>
    <col min="9988" max="9988" width="16.3984375" style="29" bestFit="1" customWidth="1"/>
    <col min="9989" max="9989" width="1.3984375" style="29" customWidth="1"/>
    <col min="9990" max="9990" width="15.8984375" style="29" bestFit="1" customWidth="1"/>
    <col min="9991" max="9991" width="1.3984375" style="29" customWidth="1"/>
    <col min="9992" max="9992" width="16.3984375" style="29" bestFit="1" customWidth="1"/>
    <col min="9993" max="9993" width="1.3984375" style="29" customWidth="1"/>
    <col min="9994" max="9994" width="15.8984375" style="29" bestFit="1" customWidth="1"/>
    <col min="9995" max="9995" width="1.69921875" style="29" customWidth="1"/>
    <col min="9996" max="9997" width="14" style="29" bestFit="1" customWidth="1"/>
    <col min="9998" max="9999" width="10.69921875" style="29"/>
    <col min="10000" max="10000" width="14.3984375" style="29" bestFit="1" customWidth="1"/>
    <col min="10001" max="10240" width="10.69921875" style="29"/>
    <col min="10241" max="10241" width="44" style="29" customWidth="1"/>
    <col min="10242" max="10242" width="13.8984375" style="29" customWidth="1"/>
    <col min="10243" max="10243" width="1.3984375" style="29" customWidth="1"/>
    <col min="10244" max="10244" width="16.3984375" style="29" bestFit="1" customWidth="1"/>
    <col min="10245" max="10245" width="1.3984375" style="29" customWidth="1"/>
    <col min="10246" max="10246" width="15.8984375" style="29" bestFit="1" customWidth="1"/>
    <col min="10247" max="10247" width="1.3984375" style="29" customWidth="1"/>
    <col min="10248" max="10248" width="16.3984375" style="29" bestFit="1" customWidth="1"/>
    <col min="10249" max="10249" width="1.3984375" style="29" customWidth="1"/>
    <col min="10250" max="10250" width="15.8984375" style="29" bestFit="1" customWidth="1"/>
    <col min="10251" max="10251" width="1.69921875" style="29" customWidth="1"/>
    <col min="10252" max="10253" width="14" style="29" bestFit="1" customWidth="1"/>
    <col min="10254" max="10255" width="10.69921875" style="29"/>
    <col min="10256" max="10256" width="14.3984375" style="29" bestFit="1" customWidth="1"/>
    <col min="10257" max="10496" width="10.69921875" style="29"/>
    <col min="10497" max="10497" width="44" style="29" customWidth="1"/>
    <col min="10498" max="10498" width="13.8984375" style="29" customWidth="1"/>
    <col min="10499" max="10499" width="1.3984375" style="29" customWidth="1"/>
    <col min="10500" max="10500" width="16.3984375" style="29" bestFit="1" customWidth="1"/>
    <col min="10501" max="10501" width="1.3984375" style="29" customWidth="1"/>
    <col min="10502" max="10502" width="15.8984375" style="29" bestFit="1" customWidth="1"/>
    <col min="10503" max="10503" width="1.3984375" style="29" customWidth="1"/>
    <col min="10504" max="10504" width="16.3984375" style="29" bestFit="1" customWidth="1"/>
    <col min="10505" max="10505" width="1.3984375" style="29" customWidth="1"/>
    <col min="10506" max="10506" width="15.8984375" style="29" bestFit="1" customWidth="1"/>
    <col min="10507" max="10507" width="1.69921875" style="29" customWidth="1"/>
    <col min="10508" max="10509" width="14" style="29" bestFit="1" customWidth="1"/>
    <col min="10510" max="10511" width="10.69921875" style="29"/>
    <col min="10512" max="10512" width="14.3984375" style="29" bestFit="1" customWidth="1"/>
    <col min="10513" max="10752" width="10.69921875" style="29"/>
    <col min="10753" max="10753" width="44" style="29" customWidth="1"/>
    <col min="10754" max="10754" width="13.8984375" style="29" customWidth="1"/>
    <col min="10755" max="10755" width="1.3984375" style="29" customWidth="1"/>
    <col min="10756" max="10756" width="16.3984375" style="29" bestFit="1" customWidth="1"/>
    <col min="10757" max="10757" width="1.3984375" style="29" customWidth="1"/>
    <col min="10758" max="10758" width="15.8984375" style="29" bestFit="1" customWidth="1"/>
    <col min="10759" max="10759" width="1.3984375" style="29" customWidth="1"/>
    <col min="10760" max="10760" width="16.3984375" style="29" bestFit="1" customWidth="1"/>
    <col min="10761" max="10761" width="1.3984375" style="29" customWidth="1"/>
    <col min="10762" max="10762" width="15.8984375" style="29" bestFit="1" customWidth="1"/>
    <col min="10763" max="10763" width="1.69921875" style="29" customWidth="1"/>
    <col min="10764" max="10765" width="14" style="29" bestFit="1" customWidth="1"/>
    <col min="10766" max="10767" width="10.69921875" style="29"/>
    <col min="10768" max="10768" width="14.3984375" style="29" bestFit="1" customWidth="1"/>
    <col min="10769" max="11008" width="10.69921875" style="29"/>
    <col min="11009" max="11009" width="44" style="29" customWidth="1"/>
    <col min="11010" max="11010" width="13.8984375" style="29" customWidth="1"/>
    <col min="11011" max="11011" width="1.3984375" style="29" customWidth="1"/>
    <col min="11012" max="11012" width="16.3984375" style="29" bestFit="1" customWidth="1"/>
    <col min="11013" max="11013" width="1.3984375" style="29" customWidth="1"/>
    <col min="11014" max="11014" width="15.8984375" style="29" bestFit="1" customWidth="1"/>
    <col min="11015" max="11015" width="1.3984375" style="29" customWidth="1"/>
    <col min="11016" max="11016" width="16.3984375" style="29" bestFit="1" customWidth="1"/>
    <col min="11017" max="11017" width="1.3984375" style="29" customWidth="1"/>
    <col min="11018" max="11018" width="15.8984375" style="29" bestFit="1" customWidth="1"/>
    <col min="11019" max="11019" width="1.69921875" style="29" customWidth="1"/>
    <col min="11020" max="11021" width="14" style="29" bestFit="1" customWidth="1"/>
    <col min="11022" max="11023" width="10.69921875" style="29"/>
    <col min="11024" max="11024" width="14.3984375" style="29" bestFit="1" customWidth="1"/>
    <col min="11025" max="11264" width="10.69921875" style="29"/>
    <col min="11265" max="11265" width="44" style="29" customWidth="1"/>
    <col min="11266" max="11266" width="13.8984375" style="29" customWidth="1"/>
    <col min="11267" max="11267" width="1.3984375" style="29" customWidth="1"/>
    <col min="11268" max="11268" width="16.3984375" style="29" bestFit="1" customWidth="1"/>
    <col min="11269" max="11269" width="1.3984375" style="29" customWidth="1"/>
    <col min="11270" max="11270" width="15.8984375" style="29" bestFit="1" customWidth="1"/>
    <col min="11271" max="11271" width="1.3984375" style="29" customWidth="1"/>
    <col min="11272" max="11272" width="16.3984375" style="29" bestFit="1" customWidth="1"/>
    <col min="11273" max="11273" width="1.3984375" style="29" customWidth="1"/>
    <col min="11274" max="11274" width="15.8984375" style="29" bestFit="1" customWidth="1"/>
    <col min="11275" max="11275" width="1.69921875" style="29" customWidth="1"/>
    <col min="11276" max="11277" width="14" style="29" bestFit="1" customWidth="1"/>
    <col min="11278" max="11279" width="10.69921875" style="29"/>
    <col min="11280" max="11280" width="14.3984375" style="29" bestFit="1" customWidth="1"/>
    <col min="11281" max="11520" width="10.69921875" style="29"/>
    <col min="11521" max="11521" width="44" style="29" customWidth="1"/>
    <col min="11522" max="11522" width="13.8984375" style="29" customWidth="1"/>
    <col min="11523" max="11523" width="1.3984375" style="29" customWidth="1"/>
    <col min="11524" max="11524" width="16.3984375" style="29" bestFit="1" customWidth="1"/>
    <col min="11525" max="11525" width="1.3984375" style="29" customWidth="1"/>
    <col min="11526" max="11526" width="15.8984375" style="29" bestFit="1" customWidth="1"/>
    <col min="11527" max="11527" width="1.3984375" style="29" customWidth="1"/>
    <col min="11528" max="11528" width="16.3984375" style="29" bestFit="1" customWidth="1"/>
    <col min="11529" max="11529" width="1.3984375" style="29" customWidth="1"/>
    <col min="11530" max="11530" width="15.8984375" style="29" bestFit="1" customWidth="1"/>
    <col min="11531" max="11531" width="1.69921875" style="29" customWidth="1"/>
    <col min="11532" max="11533" width="14" style="29" bestFit="1" customWidth="1"/>
    <col min="11534" max="11535" width="10.69921875" style="29"/>
    <col min="11536" max="11536" width="14.3984375" style="29" bestFit="1" customWidth="1"/>
    <col min="11537" max="11776" width="10.69921875" style="29"/>
    <col min="11777" max="11777" width="44" style="29" customWidth="1"/>
    <col min="11778" max="11778" width="13.8984375" style="29" customWidth="1"/>
    <col min="11779" max="11779" width="1.3984375" style="29" customWidth="1"/>
    <col min="11780" max="11780" width="16.3984375" style="29" bestFit="1" customWidth="1"/>
    <col min="11781" max="11781" width="1.3984375" style="29" customWidth="1"/>
    <col min="11782" max="11782" width="15.8984375" style="29" bestFit="1" customWidth="1"/>
    <col min="11783" max="11783" width="1.3984375" style="29" customWidth="1"/>
    <col min="11784" max="11784" width="16.3984375" style="29" bestFit="1" customWidth="1"/>
    <col min="11785" max="11785" width="1.3984375" style="29" customWidth="1"/>
    <col min="11786" max="11786" width="15.8984375" style="29" bestFit="1" customWidth="1"/>
    <col min="11787" max="11787" width="1.69921875" style="29" customWidth="1"/>
    <col min="11788" max="11789" width="14" style="29" bestFit="1" customWidth="1"/>
    <col min="11790" max="11791" width="10.69921875" style="29"/>
    <col min="11792" max="11792" width="14.3984375" style="29" bestFit="1" customWidth="1"/>
    <col min="11793" max="12032" width="10.69921875" style="29"/>
    <col min="12033" max="12033" width="44" style="29" customWidth="1"/>
    <col min="12034" max="12034" width="13.8984375" style="29" customWidth="1"/>
    <col min="12035" max="12035" width="1.3984375" style="29" customWidth="1"/>
    <col min="12036" max="12036" width="16.3984375" style="29" bestFit="1" customWidth="1"/>
    <col min="12037" max="12037" width="1.3984375" style="29" customWidth="1"/>
    <col min="12038" max="12038" width="15.8984375" style="29" bestFit="1" customWidth="1"/>
    <col min="12039" max="12039" width="1.3984375" style="29" customWidth="1"/>
    <col min="12040" max="12040" width="16.3984375" style="29" bestFit="1" customWidth="1"/>
    <col min="12041" max="12041" width="1.3984375" style="29" customWidth="1"/>
    <col min="12042" max="12042" width="15.8984375" style="29" bestFit="1" customWidth="1"/>
    <col min="12043" max="12043" width="1.69921875" style="29" customWidth="1"/>
    <col min="12044" max="12045" width="14" style="29" bestFit="1" customWidth="1"/>
    <col min="12046" max="12047" width="10.69921875" style="29"/>
    <col min="12048" max="12048" width="14.3984375" style="29" bestFit="1" customWidth="1"/>
    <col min="12049" max="12288" width="10.69921875" style="29"/>
    <col min="12289" max="12289" width="44" style="29" customWidth="1"/>
    <col min="12290" max="12290" width="13.8984375" style="29" customWidth="1"/>
    <col min="12291" max="12291" width="1.3984375" style="29" customWidth="1"/>
    <col min="12292" max="12292" width="16.3984375" style="29" bestFit="1" customWidth="1"/>
    <col min="12293" max="12293" width="1.3984375" style="29" customWidth="1"/>
    <col min="12294" max="12294" width="15.8984375" style="29" bestFit="1" customWidth="1"/>
    <col min="12295" max="12295" width="1.3984375" style="29" customWidth="1"/>
    <col min="12296" max="12296" width="16.3984375" style="29" bestFit="1" customWidth="1"/>
    <col min="12297" max="12297" width="1.3984375" style="29" customWidth="1"/>
    <col min="12298" max="12298" width="15.8984375" style="29" bestFit="1" customWidth="1"/>
    <col min="12299" max="12299" width="1.69921875" style="29" customWidth="1"/>
    <col min="12300" max="12301" width="14" style="29" bestFit="1" customWidth="1"/>
    <col min="12302" max="12303" width="10.69921875" style="29"/>
    <col min="12304" max="12304" width="14.3984375" style="29" bestFit="1" customWidth="1"/>
    <col min="12305" max="12544" width="10.69921875" style="29"/>
    <col min="12545" max="12545" width="44" style="29" customWidth="1"/>
    <col min="12546" max="12546" width="13.8984375" style="29" customWidth="1"/>
    <col min="12547" max="12547" width="1.3984375" style="29" customWidth="1"/>
    <col min="12548" max="12548" width="16.3984375" style="29" bestFit="1" customWidth="1"/>
    <col min="12549" max="12549" width="1.3984375" style="29" customWidth="1"/>
    <col min="12550" max="12550" width="15.8984375" style="29" bestFit="1" customWidth="1"/>
    <col min="12551" max="12551" width="1.3984375" style="29" customWidth="1"/>
    <col min="12552" max="12552" width="16.3984375" style="29" bestFit="1" customWidth="1"/>
    <col min="12553" max="12553" width="1.3984375" style="29" customWidth="1"/>
    <col min="12554" max="12554" width="15.8984375" style="29" bestFit="1" customWidth="1"/>
    <col min="12555" max="12555" width="1.69921875" style="29" customWidth="1"/>
    <col min="12556" max="12557" width="14" style="29" bestFit="1" customWidth="1"/>
    <col min="12558" max="12559" width="10.69921875" style="29"/>
    <col min="12560" max="12560" width="14.3984375" style="29" bestFit="1" customWidth="1"/>
    <col min="12561" max="12800" width="10.69921875" style="29"/>
    <col min="12801" max="12801" width="44" style="29" customWidth="1"/>
    <col min="12802" max="12802" width="13.8984375" style="29" customWidth="1"/>
    <col min="12803" max="12803" width="1.3984375" style="29" customWidth="1"/>
    <col min="12804" max="12804" width="16.3984375" style="29" bestFit="1" customWidth="1"/>
    <col min="12805" max="12805" width="1.3984375" style="29" customWidth="1"/>
    <col min="12806" max="12806" width="15.8984375" style="29" bestFit="1" customWidth="1"/>
    <col min="12807" max="12807" width="1.3984375" style="29" customWidth="1"/>
    <col min="12808" max="12808" width="16.3984375" style="29" bestFit="1" customWidth="1"/>
    <col min="12809" max="12809" width="1.3984375" style="29" customWidth="1"/>
    <col min="12810" max="12810" width="15.8984375" style="29" bestFit="1" customWidth="1"/>
    <col min="12811" max="12811" width="1.69921875" style="29" customWidth="1"/>
    <col min="12812" max="12813" width="14" style="29" bestFit="1" customWidth="1"/>
    <col min="12814" max="12815" width="10.69921875" style="29"/>
    <col min="12816" max="12816" width="14.3984375" style="29" bestFit="1" customWidth="1"/>
    <col min="12817" max="13056" width="10.69921875" style="29"/>
    <col min="13057" max="13057" width="44" style="29" customWidth="1"/>
    <col min="13058" max="13058" width="13.8984375" style="29" customWidth="1"/>
    <col min="13059" max="13059" width="1.3984375" style="29" customWidth="1"/>
    <col min="13060" max="13060" width="16.3984375" style="29" bestFit="1" customWidth="1"/>
    <col min="13061" max="13061" width="1.3984375" style="29" customWidth="1"/>
    <col min="13062" max="13062" width="15.8984375" style="29" bestFit="1" customWidth="1"/>
    <col min="13063" max="13063" width="1.3984375" style="29" customWidth="1"/>
    <col min="13064" max="13064" width="16.3984375" style="29" bestFit="1" customWidth="1"/>
    <col min="13065" max="13065" width="1.3984375" style="29" customWidth="1"/>
    <col min="13066" max="13066" width="15.8984375" style="29" bestFit="1" customWidth="1"/>
    <col min="13067" max="13067" width="1.69921875" style="29" customWidth="1"/>
    <col min="13068" max="13069" width="14" style="29" bestFit="1" customWidth="1"/>
    <col min="13070" max="13071" width="10.69921875" style="29"/>
    <col min="13072" max="13072" width="14.3984375" style="29" bestFit="1" customWidth="1"/>
    <col min="13073" max="13312" width="10.69921875" style="29"/>
    <col min="13313" max="13313" width="44" style="29" customWidth="1"/>
    <col min="13314" max="13314" width="13.8984375" style="29" customWidth="1"/>
    <col min="13315" max="13315" width="1.3984375" style="29" customWidth="1"/>
    <col min="13316" max="13316" width="16.3984375" style="29" bestFit="1" customWidth="1"/>
    <col min="13317" max="13317" width="1.3984375" style="29" customWidth="1"/>
    <col min="13318" max="13318" width="15.8984375" style="29" bestFit="1" customWidth="1"/>
    <col min="13319" max="13319" width="1.3984375" style="29" customWidth="1"/>
    <col min="13320" max="13320" width="16.3984375" style="29" bestFit="1" customWidth="1"/>
    <col min="13321" max="13321" width="1.3984375" style="29" customWidth="1"/>
    <col min="13322" max="13322" width="15.8984375" style="29" bestFit="1" customWidth="1"/>
    <col min="13323" max="13323" width="1.69921875" style="29" customWidth="1"/>
    <col min="13324" max="13325" width="14" style="29" bestFit="1" customWidth="1"/>
    <col min="13326" max="13327" width="10.69921875" style="29"/>
    <col min="13328" max="13328" width="14.3984375" style="29" bestFit="1" customWidth="1"/>
    <col min="13329" max="13568" width="10.69921875" style="29"/>
    <col min="13569" max="13569" width="44" style="29" customWidth="1"/>
    <col min="13570" max="13570" width="13.8984375" style="29" customWidth="1"/>
    <col min="13571" max="13571" width="1.3984375" style="29" customWidth="1"/>
    <col min="13572" max="13572" width="16.3984375" style="29" bestFit="1" customWidth="1"/>
    <col min="13573" max="13573" width="1.3984375" style="29" customWidth="1"/>
    <col min="13574" max="13574" width="15.8984375" style="29" bestFit="1" customWidth="1"/>
    <col min="13575" max="13575" width="1.3984375" style="29" customWidth="1"/>
    <col min="13576" max="13576" width="16.3984375" style="29" bestFit="1" customWidth="1"/>
    <col min="13577" max="13577" width="1.3984375" style="29" customWidth="1"/>
    <col min="13578" max="13578" width="15.8984375" style="29" bestFit="1" customWidth="1"/>
    <col min="13579" max="13579" width="1.69921875" style="29" customWidth="1"/>
    <col min="13580" max="13581" width="14" style="29" bestFit="1" customWidth="1"/>
    <col min="13582" max="13583" width="10.69921875" style="29"/>
    <col min="13584" max="13584" width="14.3984375" style="29" bestFit="1" customWidth="1"/>
    <col min="13585" max="13824" width="10.69921875" style="29"/>
    <col min="13825" max="13825" width="44" style="29" customWidth="1"/>
    <col min="13826" max="13826" width="13.8984375" style="29" customWidth="1"/>
    <col min="13827" max="13827" width="1.3984375" style="29" customWidth="1"/>
    <col min="13828" max="13828" width="16.3984375" style="29" bestFit="1" customWidth="1"/>
    <col min="13829" max="13829" width="1.3984375" style="29" customWidth="1"/>
    <col min="13830" max="13830" width="15.8984375" style="29" bestFit="1" customWidth="1"/>
    <col min="13831" max="13831" width="1.3984375" style="29" customWidth="1"/>
    <col min="13832" max="13832" width="16.3984375" style="29" bestFit="1" customWidth="1"/>
    <col min="13833" max="13833" width="1.3984375" style="29" customWidth="1"/>
    <col min="13834" max="13834" width="15.8984375" style="29" bestFit="1" customWidth="1"/>
    <col min="13835" max="13835" width="1.69921875" style="29" customWidth="1"/>
    <col min="13836" max="13837" width="14" style="29" bestFit="1" customWidth="1"/>
    <col min="13838" max="13839" width="10.69921875" style="29"/>
    <col min="13840" max="13840" width="14.3984375" style="29" bestFit="1" customWidth="1"/>
    <col min="13841" max="14080" width="10.69921875" style="29"/>
    <col min="14081" max="14081" width="44" style="29" customWidth="1"/>
    <col min="14082" max="14082" width="13.8984375" style="29" customWidth="1"/>
    <col min="14083" max="14083" width="1.3984375" style="29" customWidth="1"/>
    <col min="14084" max="14084" width="16.3984375" style="29" bestFit="1" customWidth="1"/>
    <col min="14085" max="14085" width="1.3984375" style="29" customWidth="1"/>
    <col min="14086" max="14086" width="15.8984375" style="29" bestFit="1" customWidth="1"/>
    <col min="14087" max="14087" width="1.3984375" style="29" customWidth="1"/>
    <col min="14088" max="14088" width="16.3984375" style="29" bestFit="1" customWidth="1"/>
    <col min="14089" max="14089" width="1.3984375" style="29" customWidth="1"/>
    <col min="14090" max="14090" width="15.8984375" style="29" bestFit="1" customWidth="1"/>
    <col min="14091" max="14091" width="1.69921875" style="29" customWidth="1"/>
    <col min="14092" max="14093" width="14" style="29" bestFit="1" customWidth="1"/>
    <col min="14094" max="14095" width="10.69921875" style="29"/>
    <col min="14096" max="14096" width="14.3984375" style="29" bestFit="1" customWidth="1"/>
    <col min="14097" max="14336" width="10.69921875" style="29"/>
    <col min="14337" max="14337" width="44" style="29" customWidth="1"/>
    <col min="14338" max="14338" width="13.8984375" style="29" customWidth="1"/>
    <col min="14339" max="14339" width="1.3984375" style="29" customWidth="1"/>
    <col min="14340" max="14340" width="16.3984375" style="29" bestFit="1" customWidth="1"/>
    <col min="14341" max="14341" width="1.3984375" style="29" customWidth="1"/>
    <col min="14342" max="14342" width="15.8984375" style="29" bestFit="1" customWidth="1"/>
    <col min="14343" max="14343" width="1.3984375" style="29" customWidth="1"/>
    <col min="14344" max="14344" width="16.3984375" style="29" bestFit="1" customWidth="1"/>
    <col min="14345" max="14345" width="1.3984375" style="29" customWidth="1"/>
    <col min="14346" max="14346" width="15.8984375" style="29" bestFit="1" customWidth="1"/>
    <col min="14347" max="14347" width="1.69921875" style="29" customWidth="1"/>
    <col min="14348" max="14349" width="14" style="29" bestFit="1" customWidth="1"/>
    <col min="14350" max="14351" width="10.69921875" style="29"/>
    <col min="14352" max="14352" width="14.3984375" style="29" bestFit="1" customWidth="1"/>
    <col min="14353" max="14592" width="10.69921875" style="29"/>
    <col min="14593" max="14593" width="44" style="29" customWidth="1"/>
    <col min="14594" max="14594" width="13.8984375" style="29" customWidth="1"/>
    <col min="14595" max="14595" width="1.3984375" style="29" customWidth="1"/>
    <col min="14596" max="14596" width="16.3984375" style="29" bestFit="1" customWidth="1"/>
    <col min="14597" max="14597" width="1.3984375" style="29" customWidth="1"/>
    <col min="14598" max="14598" width="15.8984375" style="29" bestFit="1" customWidth="1"/>
    <col min="14599" max="14599" width="1.3984375" style="29" customWidth="1"/>
    <col min="14600" max="14600" width="16.3984375" style="29" bestFit="1" customWidth="1"/>
    <col min="14601" max="14601" width="1.3984375" style="29" customWidth="1"/>
    <col min="14602" max="14602" width="15.8984375" style="29" bestFit="1" customWidth="1"/>
    <col min="14603" max="14603" width="1.69921875" style="29" customWidth="1"/>
    <col min="14604" max="14605" width="14" style="29" bestFit="1" customWidth="1"/>
    <col min="14606" max="14607" width="10.69921875" style="29"/>
    <col min="14608" max="14608" width="14.3984375" style="29" bestFit="1" customWidth="1"/>
    <col min="14609" max="14848" width="10.69921875" style="29"/>
    <col min="14849" max="14849" width="44" style="29" customWidth="1"/>
    <col min="14850" max="14850" width="13.8984375" style="29" customWidth="1"/>
    <col min="14851" max="14851" width="1.3984375" style="29" customWidth="1"/>
    <col min="14852" max="14852" width="16.3984375" style="29" bestFit="1" customWidth="1"/>
    <col min="14853" max="14853" width="1.3984375" style="29" customWidth="1"/>
    <col min="14854" max="14854" width="15.8984375" style="29" bestFit="1" customWidth="1"/>
    <col min="14855" max="14855" width="1.3984375" style="29" customWidth="1"/>
    <col min="14856" max="14856" width="16.3984375" style="29" bestFit="1" customWidth="1"/>
    <col min="14857" max="14857" width="1.3984375" style="29" customWidth="1"/>
    <col min="14858" max="14858" width="15.8984375" style="29" bestFit="1" customWidth="1"/>
    <col min="14859" max="14859" width="1.69921875" style="29" customWidth="1"/>
    <col min="14860" max="14861" width="14" style="29" bestFit="1" customWidth="1"/>
    <col min="14862" max="14863" width="10.69921875" style="29"/>
    <col min="14864" max="14864" width="14.3984375" style="29" bestFit="1" customWidth="1"/>
    <col min="14865" max="15104" width="10.69921875" style="29"/>
    <col min="15105" max="15105" width="44" style="29" customWidth="1"/>
    <col min="15106" max="15106" width="13.8984375" style="29" customWidth="1"/>
    <col min="15107" max="15107" width="1.3984375" style="29" customWidth="1"/>
    <col min="15108" max="15108" width="16.3984375" style="29" bestFit="1" customWidth="1"/>
    <col min="15109" max="15109" width="1.3984375" style="29" customWidth="1"/>
    <col min="15110" max="15110" width="15.8984375" style="29" bestFit="1" customWidth="1"/>
    <col min="15111" max="15111" width="1.3984375" style="29" customWidth="1"/>
    <col min="15112" max="15112" width="16.3984375" style="29" bestFit="1" customWidth="1"/>
    <col min="15113" max="15113" width="1.3984375" style="29" customWidth="1"/>
    <col min="15114" max="15114" width="15.8984375" style="29" bestFit="1" customWidth="1"/>
    <col min="15115" max="15115" width="1.69921875" style="29" customWidth="1"/>
    <col min="15116" max="15117" width="14" style="29" bestFit="1" customWidth="1"/>
    <col min="15118" max="15119" width="10.69921875" style="29"/>
    <col min="15120" max="15120" width="14.3984375" style="29" bestFit="1" customWidth="1"/>
    <col min="15121" max="15360" width="10.69921875" style="29"/>
    <col min="15361" max="15361" width="44" style="29" customWidth="1"/>
    <col min="15362" max="15362" width="13.8984375" style="29" customWidth="1"/>
    <col min="15363" max="15363" width="1.3984375" style="29" customWidth="1"/>
    <col min="15364" max="15364" width="16.3984375" style="29" bestFit="1" customWidth="1"/>
    <col min="15365" max="15365" width="1.3984375" style="29" customWidth="1"/>
    <col min="15366" max="15366" width="15.8984375" style="29" bestFit="1" customWidth="1"/>
    <col min="15367" max="15367" width="1.3984375" style="29" customWidth="1"/>
    <col min="15368" max="15368" width="16.3984375" style="29" bestFit="1" customWidth="1"/>
    <col min="15369" max="15369" width="1.3984375" style="29" customWidth="1"/>
    <col min="15370" max="15370" width="15.8984375" style="29" bestFit="1" customWidth="1"/>
    <col min="15371" max="15371" width="1.69921875" style="29" customWidth="1"/>
    <col min="15372" max="15373" width="14" style="29" bestFit="1" customWidth="1"/>
    <col min="15374" max="15375" width="10.69921875" style="29"/>
    <col min="15376" max="15376" width="14.3984375" style="29" bestFit="1" customWidth="1"/>
    <col min="15377" max="15616" width="10.69921875" style="29"/>
    <col min="15617" max="15617" width="44" style="29" customWidth="1"/>
    <col min="15618" max="15618" width="13.8984375" style="29" customWidth="1"/>
    <col min="15619" max="15619" width="1.3984375" style="29" customWidth="1"/>
    <col min="15620" max="15620" width="16.3984375" style="29" bestFit="1" customWidth="1"/>
    <col min="15621" max="15621" width="1.3984375" style="29" customWidth="1"/>
    <col min="15622" max="15622" width="15.8984375" style="29" bestFit="1" customWidth="1"/>
    <col min="15623" max="15623" width="1.3984375" style="29" customWidth="1"/>
    <col min="15624" max="15624" width="16.3984375" style="29" bestFit="1" customWidth="1"/>
    <col min="15625" max="15625" width="1.3984375" style="29" customWidth="1"/>
    <col min="15626" max="15626" width="15.8984375" style="29" bestFit="1" customWidth="1"/>
    <col min="15627" max="15627" width="1.69921875" style="29" customWidth="1"/>
    <col min="15628" max="15629" width="14" style="29" bestFit="1" customWidth="1"/>
    <col min="15630" max="15631" width="10.69921875" style="29"/>
    <col min="15632" max="15632" width="14.3984375" style="29" bestFit="1" customWidth="1"/>
    <col min="15633" max="15872" width="10.69921875" style="29"/>
    <col min="15873" max="15873" width="44" style="29" customWidth="1"/>
    <col min="15874" max="15874" width="13.8984375" style="29" customWidth="1"/>
    <col min="15875" max="15875" width="1.3984375" style="29" customWidth="1"/>
    <col min="15876" max="15876" width="16.3984375" style="29" bestFit="1" customWidth="1"/>
    <col min="15877" max="15877" width="1.3984375" style="29" customWidth="1"/>
    <col min="15878" max="15878" width="15.8984375" style="29" bestFit="1" customWidth="1"/>
    <col min="15879" max="15879" width="1.3984375" style="29" customWidth="1"/>
    <col min="15880" max="15880" width="16.3984375" style="29" bestFit="1" customWidth="1"/>
    <col min="15881" max="15881" width="1.3984375" style="29" customWidth="1"/>
    <col min="15882" max="15882" width="15.8984375" style="29" bestFit="1" customWidth="1"/>
    <col min="15883" max="15883" width="1.69921875" style="29" customWidth="1"/>
    <col min="15884" max="15885" width="14" style="29" bestFit="1" customWidth="1"/>
    <col min="15886" max="15887" width="10.69921875" style="29"/>
    <col min="15888" max="15888" width="14.3984375" style="29" bestFit="1" customWidth="1"/>
    <col min="15889" max="16128" width="10.69921875" style="29"/>
    <col min="16129" max="16129" width="44" style="29" customWidth="1"/>
    <col min="16130" max="16130" width="13.8984375" style="29" customWidth="1"/>
    <col min="16131" max="16131" width="1.3984375" style="29" customWidth="1"/>
    <col min="16132" max="16132" width="16.3984375" style="29" bestFit="1" customWidth="1"/>
    <col min="16133" max="16133" width="1.3984375" style="29" customWidth="1"/>
    <col min="16134" max="16134" width="15.8984375" style="29" bestFit="1" customWidth="1"/>
    <col min="16135" max="16135" width="1.3984375" style="29" customWidth="1"/>
    <col min="16136" max="16136" width="16.3984375" style="29" bestFit="1" customWidth="1"/>
    <col min="16137" max="16137" width="1.3984375" style="29" customWidth="1"/>
    <col min="16138" max="16138" width="15.8984375" style="29" bestFit="1" customWidth="1"/>
    <col min="16139" max="16139" width="1.69921875" style="29" customWidth="1"/>
    <col min="16140" max="16141" width="14" style="29" bestFit="1" customWidth="1"/>
    <col min="16142" max="16143" width="10.69921875" style="29"/>
    <col min="16144" max="16144" width="14.3984375" style="29" bestFit="1" customWidth="1"/>
    <col min="16145" max="16384" width="10.69921875" style="29"/>
  </cols>
  <sheetData>
    <row r="2" spans="1:14" s="27" customFormat="1" ht="24" customHeight="1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N2" s="28"/>
    </row>
    <row r="3" spans="1:14" s="27" customFormat="1" ht="24" customHeight="1">
      <c r="A3" s="192" t="s">
        <v>94</v>
      </c>
      <c r="B3" s="192"/>
      <c r="C3" s="192"/>
      <c r="D3" s="192"/>
      <c r="E3" s="192"/>
      <c r="F3" s="192"/>
      <c r="G3" s="192"/>
      <c r="H3" s="192"/>
      <c r="I3" s="192"/>
      <c r="J3" s="192"/>
      <c r="N3" s="28"/>
    </row>
    <row r="4" spans="1:14" s="27" customFormat="1" ht="24" customHeight="1">
      <c r="A4" s="192" t="s">
        <v>242</v>
      </c>
      <c r="B4" s="192"/>
      <c r="C4" s="192"/>
      <c r="D4" s="192"/>
      <c r="E4" s="192"/>
      <c r="F4" s="192"/>
      <c r="G4" s="192"/>
      <c r="H4" s="192"/>
      <c r="I4" s="192"/>
      <c r="J4" s="192"/>
      <c r="N4" s="28"/>
    </row>
    <row r="5" spans="1:14" ht="24" customHeight="1">
      <c r="B5" s="30"/>
      <c r="C5" s="31"/>
      <c r="E5" s="31"/>
      <c r="J5" s="32" t="s">
        <v>3</v>
      </c>
      <c r="K5" s="29"/>
    </row>
    <row r="6" spans="1:14" s="27" customFormat="1" ht="24" customHeight="1">
      <c r="B6" s="34"/>
      <c r="C6" s="80"/>
      <c r="D6" s="35"/>
      <c r="E6" s="35" t="s">
        <v>4</v>
      </c>
      <c r="F6" s="35"/>
      <c r="H6" s="36"/>
      <c r="I6" s="35" t="s">
        <v>5</v>
      </c>
      <c r="J6" s="36"/>
      <c r="N6" s="28"/>
    </row>
    <row r="7" spans="1:14" s="27" customFormat="1" ht="26.5" customHeight="1">
      <c r="B7" s="34"/>
      <c r="C7" s="80"/>
      <c r="D7" s="31" t="s">
        <v>165</v>
      </c>
      <c r="E7" s="31"/>
      <c r="F7" s="31" t="s">
        <v>165</v>
      </c>
      <c r="H7" s="31" t="s">
        <v>165</v>
      </c>
      <c r="I7" s="31"/>
      <c r="J7" s="31" t="s">
        <v>165</v>
      </c>
      <c r="N7" s="28"/>
    </row>
    <row r="8" spans="1:14" s="27" customFormat="1" ht="24.5">
      <c r="B8" s="37" t="s">
        <v>7</v>
      </c>
      <c r="C8" s="80"/>
      <c r="D8" s="56" t="s">
        <v>243</v>
      </c>
      <c r="E8" s="31"/>
      <c r="F8" s="56" t="s">
        <v>220</v>
      </c>
      <c r="H8" s="56" t="str">
        <f>+D8</f>
        <v>30 กันยายน 2566</v>
      </c>
      <c r="I8" s="31"/>
      <c r="J8" s="56" t="str">
        <f>+F8</f>
        <v>31 ธันวาคม 2565</v>
      </c>
      <c r="N8" s="28"/>
    </row>
    <row r="9" spans="1:14" s="27" customFormat="1" ht="24.5">
      <c r="B9" s="31"/>
      <c r="C9" s="80"/>
      <c r="D9" s="31" t="s">
        <v>166</v>
      </c>
      <c r="E9" s="29"/>
      <c r="F9" s="31" t="s">
        <v>168</v>
      </c>
      <c r="H9" s="31" t="s">
        <v>166</v>
      </c>
      <c r="I9" s="29"/>
      <c r="J9" s="31" t="s">
        <v>168</v>
      </c>
      <c r="N9" s="28"/>
    </row>
    <row r="10" spans="1:14" s="27" customFormat="1" ht="24.5">
      <c r="B10" s="31"/>
      <c r="C10" s="80"/>
      <c r="D10" s="57" t="s">
        <v>167</v>
      </c>
      <c r="E10" s="29"/>
      <c r="F10" s="57"/>
      <c r="H10" s="57" t="s">
        <v>167</v>
      </c>
      <c r="I10" s="29"/>
      <c r="J10" s="57"/>
      <c r="N10" s="28"/>
    </row>
    <row r="11" spans="1:14" ht="24.75" customHeight="1">
      <c r="A11" s="27" t="s">
        <v>95</v>
      </c>
      <c r="B11" s="38"/>
      <c r="K11" s="29"/>
    </row>
    <row r="12" spans="1:14" ht="24.75" customHeight="1">
      <c r="A12" s="27" t="s">
        <v>96</v>
      </c>
      <c r="B12" s="39"/>
      <c r="K12" s="29"/>
    </row>
    <row r="13" spans="1:14" ht="24.75" customHeight="1">
      <c r="A13" s="29" t="s">
        <v>97</v>
      </c>
      <c r="B13" s="38"/>
      <c r="D13" s="40">
        <v>15157036</v>
      </c>
      <c r="E13" s="40"/>
      <c r="F13" s="40">
        <v>19481088</v>
      </c>
      <c r="G13" s="40"/>
      <c r="H13" s="40">
        <v>501380</v>
      </c>
      <c r="I13" s="40"/>
      <c r="J13" s="40">
        <v>748626</v>
      </c>
      <c r="K13" s="29"/>
    </row>
    <row r="14" spans="1:14" ht="24.75" customHeight="1">
      <c r="A14" s="29" t="s">
        <v>58</v>
      </c>
      <c r="B14" s="38"/>
      <c r="D14" s="41">
        <v>3441922</v>
      </c>
      <c r="E14" s="40"/>
      <c r="F14" s="41">
        <v>4750581</v>
      </c>
      <c r="G14" s="40"/>
      <c r="H14" s="167">
        <v>96</v>
      </c>
      <c r="I14" s="40"/>
      <c r="J14" s="168">
        <v>0</v>
      </c>
      <c r="K14" s="29"/>
    </row>
    <row r="15" spans="1:14" ht="25.5" customHeight="1">
      <c r="A15" s="29" t="s">
        <v>98</v>
      </c>
      <c r="B15" s="38"/>
      <c r="D15" s="42">
        <v>-96531</v>
      </c>
      <c r="E15" s="40"/>
      <c r="F15" s="42">
        <v>-91322</v>
      </c>
      <c r="G15" s="40"/>
      <c r="H15" s="169">
        <v>0</v>
      </c>
      <c r="I15" s="170"/>
      <c r="J15" s="169">
        <v>0</v>
      </c>
      <c r="K15" s="29"/>
    </row>
    <row r="16" spans="1:14" ht="24.75" customHeight="1">
      <c r="A16" s="29" t="s">
        <v>99</v>
      </c>
      <c r="B16" s="38">
        <v>4</v>
      </c>
      <c r="D16" s="40">
        <f>SUM(D14:D15)</f>
        <v>3345391</v>
      </c>
      <c r="E16" s="40"/>
      <c r="F16" s="40">
        <f>SUM(F14:F15)</f>
        <v>4659259</v>
      </c>
      <c r="G16" s="40"/>
      <c r="H16" s="171">
        <f>SUM(H14:H15)</f>
        <v>96</v>
      </c>
      <c r="I16" s="40"/>
      <c r="J16" s="81">
        <f>SUM(J14:J15)</f>
        <v>0</v>
      </c>
      <c r="K16" s="29"/>
    </row>
    <row r="17" spans="1:16" ht="24.75" customHeight="1">
      <c r="A17" s="29" t="s">
        <v>181</v>
      </c>
      <c r="B17" s="38" t="s">
        <v>232</v>
      </c>
      <c r="D17" s="40">
        <v>155298</v>
      </c>
      <c r="E17" s="40"/>
      <c r="F17" s="40">
        <v>59084</v>
      </c>
      <c r="G17" s="40"/>
      <c r="H17" s="40">
        <v>2291120</v>
      </c>
      <c r="I17" s="40"/>
      <c r="J17" s="40">
        <v>640547</v>
      </c>
      <c r="K17" s="29"/>
    </row>
    <row r="18" spans="1:16" ht="24.75" hidden="1" customHeight="1">
      <c r="A18" s="29" t="s">
        <v>63</v>
      </c>
      <c r="B18" s="38">
        <v>6</v>
      </c>
      <c r="D18" s="172">
        <v>0</v>
      </c>
      <c r="E18" s="40"/>
      <c r="F18" s="170">
        <v>0</v>
      </c>
      <c r="G18" s="40"/>
      <c r="H18" s="171">
        <v>0</v>
      </c>
      <c r="I18" s="40"/>
      <c r="J18" s="173">
        <v>0</v>
      </c>
      <c r="K18" s="29"/>
    </row>
    <row r="19" spans="1:16" ht="24.75" customHeight="1">
      <c r="A19" s="29" t="s">
        <v>60</v>
      </c>
      <c r="B19" s="38">
        <v>16</v>
      </c>
      <c r="D19" s="40">
        <v>517992</v>
      </c>
      <c r="E19" s="40"/>
      <c r="F19" s="40">
        <v>270696</v>
      </c>
      <c r="G19" s="40"/>
      <c r="H19" s="40">
        <v>159575</v>
      </c>
      <c r="I19" s="40"/>
      <c r="J19" s="40">
        <v>76822</v>
      </c>
      <c r="K19" s="29"/>
    </row>
    <row r="20" spans="1:16" ht="24.75" customHeight="1">
      <c r="A20" s="29" t="s">
        <v>221</v>
      </c>
      <c r="B20" s="38">
        <v>16</v>
      </c>
      <c r="D20" s="81">
        <v>0</v>
      </c>
      <c r="E20" s="40"/>
      <c r="F20" s="40">
        <v>5000</v>
      </c>
      <c r="G20" s="40"/>
      <c r="H20" s="81">
        <v>0</v>
      </c>
      <c r="I20" s="40"/>
      <c r="J20" s="40">
        <v>3091282</v>
      </c>
      <c r="K20" s="29"/>
    </row>
    <row r="21" spans="1:16" ht="24.75" customHeight="1">
      <c r="A21" s="29" t="s">
        <v>222</v>
      </c>
      <c r="B21" s="38"/>
      <c r="D21" s="40"/>
      <c r="E21" s="40"/>
      <c r="F21" s="40"/>
      <c r="G21" s="40"/>
      <c r="H21" s="40"/>
      <c r="I21" s="40"/>
      <c r="J21" s="40"/>
      <c r="K21" s="29"/>
    </row>
    <row r="22" spans="1:16" ht="24.75" customHeight="1">
      <c r="A22" s="29" t="s">
        <v>223</v>
      </c>
      <c r="B22" s="38">
        <v>16</v>
      </c>
      <c r="D22" s="81">
        <v>0</v>
      </c>
      <c r="E22" s="40"/>
      <c r="F22" s="81">
        <v>0</v>
      </c>
      <c r="G22" s="40"/>
      <c r="H22" s="40">
        <v>294000</v>
      </c>
      <c r="I22" s="40"/>
      <c r="J22" s="81">
        <v>0</v>
      </c>
      <c r="K22" s="29"/>
    </row>
    <row r="23" spans="1:16" ht="24.75" customHeight="1">
      <c r="A23" s="29" t="s">
        <v>61</v>
      </c>
      <c r="B23" s="38"/>
      <c r="D23" s="40">
        <v>604125</v>
      </c>
      <c r="E23" s="40"/>
      <c r="F23" s="40">
        <v>669326</v>
      </c>
      <c r="G23" s="40"/>
      <c r="H23" s="40">
        <v>20328</v>
      </c>
      <c r="I23" s="40"/>
      <c r="J23" s="40">
        <v>20287</v>
      </c>
      <c r="K23" s="29"/>
    </row>
    <row r="24" spans="1:16" ht="24.75" customHeight="1">
      <c r="A24" s="29" t="s">
        <v>224</v>
      </c>
      <c r="B24" s="38"/>
      <c r="D24" s="40">
        <v>11510</v>
      </c>
      <c r="E24" s="40"/>
      <c r="F24" s="40">
        <v>14551</v>
      </c>
      <c r="G24" s="40"/>
      <c r="H24" s="81">
        <v>0</v>
      </c>
      <c r="I24" s="40"/>
      <c r="J24" s="40">
        <v>57</v>
      </c>
      <c r="K24" s="29"/>
    </row>
    <row r="25" spans="1:16" ht="24.75" customHeight="1">
      <c r="A25" s="29" t="s">
        <v>182</v>
      </c>
      <c r="B25" s="38">
        <v>5</v>
      </c>
      <c r="D25" s="40">
        <v>1034908</v>
      </c>
      <c r="E25" s="40"/>
      <c r="F25" s="40">
        <v>147589</v>
      </c>
      <c r="G25" s="40"/>
      <c r="H25" s="40">
        <v>97386</v>
      </c>
      <c r="I25" s="40"/>
      <c r="J25" s="40">
        <v>147589</v>
      </c>
      <c r="K25" s="29"/>
    </row>
    <row r="26" spans="1:16" ht="24.75" customHeight="1">
      <c r="A26" s="29" t="s">
        <v>62</v>
      </c>
      <c r="B26" s="39"/>
      <c r="D26" s="40">
        <v>54711</v>
      </c>
      <c r="E26" s="40"/>
      <c r="F26" s="40">
        <v>49067</v>
      </c>
      <c r="G26" s="40"/>
      <c r="H26" s="81">
        <v>0</v>
      </c>
      <c r="I26" s="40"/>
      <c r="J26" s="81">
        <v>0</v>
      </c>
      <c r="K26" s="29"/>
    </row>
    <row r="27" spans="1:16" ht="24.75" customHeight="1">
      <c r="A27" s="27" t="s">
        <v>100</v>
      </c>
      <c r="B27" s="38"/>
      <c r="D27" s="43">
        <f>SUM(D16:D26)+D13</f>
        <v>20880971</v>
      </c>
      <c r="E27" s="40"/>
      <c r="F27" s="43">
        <f>SUM(F16:F26)+F13</f>
        <v>25355660</v>
      </c>
      <c r="G27" s="40"/>
      <c r="H27" s="43">
        <f>SUM(H16:H26)+H13</f>
        <v>3363885</v>
      </c>
      <c r="I27" s="40"/>
      <c r="J27" s="43">
        <f>SUM(J16:J26)+J13</f>
        <v>4725210</v>
      </c>
      <c r="K27" s="29"/>
    </row>
    <row r="28" spans="1:16" ht="24.75" customHeight="1">
      <c r="A28" s="27" t="s">
        <v>101</v>
      </c>
      <c r="B28" s="38"/>
      <c r="D28" s="40"/>
      <c r="E28" s="40"/>
      <c r="F28" s="40"/>
      <c r="G28" s="40"/>
      <c r="H28" s="40"/>
      <c r="I28" s="40"/>
      <c r="J28" s="40"/>
      <c r="K28" s="29"/>
    </row>
    <row r="29" spans="1:16" ht="24.75" customHeight="1">
      <c r="A29" s="29" t="s">
        <v>102</v>
      </c>
      <c r="B29" s="39"/>
      <c r="D29" s="40"/>
      <c r="E29" s="40"/>
      <c r="F29" s="170"/>
      <c r="G29" s="170"/>
      <c r="H29" s="170"/>
      <c r="I29" s="170"/>
      <c r="J29" s="170"/>
      <c r="K29" s="29"/>
    </row>
    <row r="30" spans="1:16" ht="24.75" customHeight="1">
      <c r="A30" s="29" t="s">
        <v>225</v>
      </c>
      <c r="B30" s="39">
        <v>5</v>
      </c>
      <c r="D30" s="40">
        <v>72746</v>
      </c>
      <c r="E30" s="40"/>
      <c r="F30" s="40">
        <v>110710</v>
      </c>
      <c r="G30" s="170"/>
      <c r="H30" s="40">
        <v>72746</v>
      </c>
      <c r="I30" s="170"/>
      <c r="J30" s="40">
        <v>110710</v>
      </c>
      <c r="K30" s="29"/>
    </row>
    <row r="31" spans="1:16" ht="24.75" customHeight="1">
      <c r="A31" s="29" t="s">
        <v>226</v>
      </c>
      <c r="B31" s="39"/>
      <c r="D31" s="40">
        <v>12407</v>
      </c>
      <c r="E31" s="40"/>
      <c r="F31" s="40">
        <v>11735</v>
      </c>
      <c r="G31" s="170"/>
      <c r="H31" s="170">
        <v>0</v>
      </c>
      <c r="I31" s="170"/>
      <c r="J31" s="170">
        <v>0</v>
      </c>
      <c r="K31" s="29"/>
    </row>
    <row r="32" spans="1:16" ht="24.75" customHeight="1">
      <c r="A32" s="29" t="s">
        <v>103</v>
      </c>
      <c r="B32" s="38">
        <v>6</v>
      </c>
      <c r="C32" s="31"/>
      <c r="D32" s="170">
        <v>0</v>
      </c>
      <c r="E32" s="170"/>
      <c r="F32" s="170">
        <v>0</v>
      </c>
      <c r="G32" s="40"/>
      <c r="H32" s="172">
        <v>9226562</v>
      </c>
      <c r="I32" s="40"/>
      <c r="J32" s="172">
        <v>8726895</v>
      </c>
      <c r="K32" s="29"/>
      <c r="P32" s="44"/>
    </row>
    <row r="33" spans="1:16" ht="24.75" customHeight="1">
      <c r="A33" s="29" t="s">
        <v>104</v>
      </c>
      <c r="B33" s="39">
        <v>7.1</v>
      </c>
      <c r="C33" s="31"/>
      <c r="D33" s="40">
        <v>325271</v>
      </c>
      <c r="E33" s="40"/>
      <c r="F33" s="40">
        <v>336823</v>
      </c>
      <c r="G33" s="40"/>
      <c r="H33" s="40">
        <v>61051</v>
      </c>
      <c r="I33" s="40"/>
      <c r="J33" s="40">
        <v>57745</v>
      </c>
      <c r="K33" s="29"/>
      <c r="P33" s="174"/>
    </row>
    <row r="34" spans="1:16" ht="24.75" customHeight="1">
      <c r="A34" s="29" t="s">
        <v>105</v>
      </c>
      <c r="B34" s="39">
        <v>7.2</v>
      </c>
      <c r="C34" s="31"/>
      <c r="D34" s="40">
        <v>182416</v>
      </c>
      <c r="E34" s="40"/>
      <c r="F34" s="40">
        <v>174617</v>
      </c>
      <c r="G34" s="40"/>
      <c r="H34" s="170">
        <v>0</v>
      </c>
      <c r="I34" s="40"/>
      <c r="J34" s="170">
        <v>0</v>
      </c>
      <c r="K34" s="29"/>
      <c r="P34" s="174"/>
    </row>
    <row r="35" spans="1:16" ht="24.75" customHeight="1">
      <c r="A35" s="29" t="s">
        <v>222</v>
      </c>
      <c r="B35" s="39"/>
      <c r="C35" s="31"/>
      <c r="D35" s="40"/>
      <c r="E35" s="40"/>
      <c r="F35" s="40"/>
      <c r="G35" s="40"/>
      <c r="H35" s="170"/>
      <c r="I35" s="40"/>
      <c r="J35" s="170"/>
      <c r="K35" s="29"/>
      <c r="P35" s="174"/>
    </row>
    <row r="36" spans="1:16" ht="24.75" customHeight="1">
      <c r="A36" s="29" t="s">
        <v>227</v>
      </c>
      <c r="B36" s="39">
        <v>16</v>
      </c>
      <c r="C36" s="31"/>
      <c r="D36" s="173">
        <v>0</v>
      </c>
      <c r="E36" s="40"/>
      <c r="F36" s="173">
        <v>0</v>
      </c>
      <c r="G36" s="40"/>
      <c r="H36" s="172">
        <v>2087065</v>
      </c>
      <c r="I36" s="40"/>
      <c r="J36" s="170">
        <v>0</v>
      </c>
      <c r="K36" s="29"/>
      <c r="P36" s="174"/>
    </row>
    <row r="37" spans="1:16" ht="24.75" customHeight="1">
      <c r="A37" s="29" t="s">
        <v>228</v>
      </c>
      <c r="B37" s="38">
        <v>8</v>
      </c>
      <c r="C37" s="31"/>
      <c r="D37" s="40">
        <v>5379</v>
      </c>
      <c r="E37" s="40"/>
      <c r="F37" s="40">
        <v>5162</v>
      </c>
      <c r="G37" s="40"/>
      <c r="H37" s="172">
        <v>50891</v>
      </c>
      <c r="I37" s="170"/>
      <c r="J37" s="172">
        <v>49393</v>
      </c>
      <c r="K37" s="29"/>
      <c r="P37" s="174"/>
    </row>
    <row r="38" spans="1:16" ht="24.75" customHeight="1">
      <c r="A38" s="29" t="s">
        <v>106</v>
      </c>
      <c r="B38" s="38" t="s">
        <v>229</v>
      </c>
      <c r="D38" s="40">
        <v>402174</v>
      </c>
      <c r="E38" s="40"/>
      <c r="F38" s="40">
        <v>364819</v>
      </c>
      <c r="G38" s="40"/>
      <c r="H38" s="40">
        <v>18592</v>
      </c>
      <c r="I38" s="40"/>
      <c r="J38" s="40">
        <v>455</v>
      </c>
      <c r="K38" s="29"/>
    </row>
    <row r="39" spans="1:16" ht="24.75" customHeight="1">
      <c r="A39" s="29" t="s">
        <v>107</v>
      </c>
      <c r="B39" s="38" t="s">
        <v>230</v>
      </c>
      <c r="D39" s="40">
        <v>27437022</v>
      </c>
      <c r="E39" s="40"/>
      <c r="F39" s="40">
        <v>21806874</v>
      </c>
      <c r="G39" s="40"/>
      <c r="H39" s="40">
        <v>5950822</v>
      </c>
      <c r="I39" s="40"/>
      <c r="J39" s="40">
        <v>5951475</v>
      </c>
      <c r="K39" s="29"/>
    </row>
    <row r="40" spans="1:16" ht="24.75" customHeight="1">
      <c r="A40" s="29" t="s">
        <v>108</v>
      </c>
      <c r="B40" s="38">
        <v>10</v>
      </c>
      <c r="D40" s="40">
        <v>4540449</v>
      </c>
      <c r="E40" s="40"/>
      <c r="F40" s="40">
        <v>4933490.108</v>
      </c>
      <c r="G40" s="40"/>
      <c r="H40" s="40">
        <v>20157</v>
      </c>
      <c r="I40" s="40"/>
      <c r="J40" s="40">
        <v>1887</v>
      </c>
      <c r="K40" s="29"/>
    </row>
    <row r="41" spans="1:16" ht="24.75" customHeight="1">
      <c r="A41" s="29" t="s">
        <v>109</v>
      </c>
      <c r="B41" s="38">
        <v>11</v>
      </c>
      <c r="D41" s="175">
        <v>1536</v>
      </c>
      <c r="E41" s="40"/>
      <c r="F41" s="175">
        <v>2554</v>
      </c>
      <c r="G41" s="40"/>
      <c r="H41" s="170">
        <v>0</v>
      </c>
      <c r="I41" s="170"/>
      <c r="J41" s="170">
        <v>0</v>
      </c>
      <c r="K41" s="29"/>
    </row>
    <row r="42" spans="1:16" ht="24.75" customHeight="1">
      <c r="A42" s="29" t="s">
        <v>64</v>
      </c>
      <c r="B42" s="38"/>
      <c r="D42" s="40"/>
      <c r="E42" s="40"/>
      <c r="F42" s="40"/>
      <c r="G42" s="40"/>
      <c r="H42" s="40"/>
      <c r="I42" s="40"/>
      <c r="J42" s="40"/>
      <c r="K42" s="29"/>
    </row>
    <row r="43" spans="1:16" ht="24.75" customHeight="1">
      <c r="A43" s="29" t="s">
        <v>231</v>
      </c>
      <c r="B43" s="38" t="s">
        <v>233</v>
      </c>
      <c r="D43" s="172">
        <v>5739613</v>
      </c>
      <c r="E43" s="40"/>
      <c r="F43" s="172">
        <v>5769959</v>
      </c>
      <c r="G43" s="40"/>
      <c r="H43" s="172">
        <v>0</v>
      </c>
      <c r="I43" s="40"/>
      <c r="J43" s="172">
        <v>0</v>
      </c>
      <c r="K43" s="29"/>
    </row>
    <row r="44" spans="1:16" ht="24.75" customHeight="1">
      <c r="A44" s="29" t="s">
        <v>226</v>
      </c>
      <c r="B44" s="38"/>
      <c r="D44" s="40">
        <v>10562</v>
      </c>
      <c r="E44" s="40"/>
      <c r="F44" s="40">
        <v>5837</v>
      </c>
      <c r="G44" s="40"/>
      <c r="H44" s="40">
        <v>2215</v>
      </c>
      <c r="I44" s="40"/>
      <c r="J44" s="40">
        <v>2023</v>
      </c>
      <c r="K44" s="29"/>
    </row>
    <row r="45" spans="1:16" ht="24.75" customHeight="1">
      <c r="A45" s="27" t="s">
        <v>110</v>
      </c>
      <c r="B45" s="38"/>
      <c r="D45" s="43">
        <f>SUM(D30:D44)</f>
        <v>38729575</v>
      </c>
      <c r="E45" s="40"/>
      <c r="F45" s="43">
        <f>SUM(F29:F44)</f>
        <v>33522580.107999999</v>
      </c>
      <c r="G45" s="40"/>
      <c r="H45" s="43">
        <f>SUM(H29:H44)</f>
        <v>17490101</v>
      </c>
      <c r="I45" s="40"/>
      <c r="J45" s="43">
        <f>SUM(J29:J44)</f>
        <v>14900583</v>
      </c>
      <c r="K45" s="29"/>
    </row>
    <row r="46" spans="1:16" ht="24.75" customHeight="1" thickBot="1">
      <c r="A46" s="27" t="s">
        <v>111</v>
      </c>
      <c r="B46" s="38">
        <v>21</v>
      </c>
      <c r="D46" s="45">
        <f>+D45+D27</f>
        <v>59610546</v>
      </c>
      <c r="E46" s="40"/>
      <c r="F46" s="45">
        <f>+F45+F27</f>
        <v>58878240.107999995</v>
      </c>
      <c r="G46" s="40"/>
      <c r="H46" s="45">
        <f>+H45+H27</f>
        <v>20853986</v>
      </c>
      <c r="I46" s="40"/>
      <c r="J46" s="45">
        <f>+J45+J27</f>
        <v>19625793</v>
      </c>
      <c r="K46" s="29"/>
    </row>
    <row r="47" spans="1:16" ht="24.75" customHeight="1" thickTop="1">
      <c r="A47" s="27"/>
      <c r="B47" s="38"/>
      <c r="D47" s="40"/>
      <c r="E47" s="40"/>
      <c r="F47" s="40"/>
      <c r="G47" s="40"/>
      <c r="H47" s="40"/>
      <c r="I47" s="40"/>
      <c r="J47" s="40"/>
      <c r="K47" s="29"/>
    </row>
    <row r="48" spans="1:16" ht="31.5" customHeight="1">
      <c r="A48" s="27"/>
      <c r="B48" s="30"/>
      <c r="D48" s="40"/>
      <c r="E48" s="40"/>
      <c r="F48" s="40"/>
      <c r="G48" s="40"/>
      <c r="H48" s="40"/>
      <c r="I48" s="40"/>
      <c r="J48" s="40"/>
      <c r="K48" s="29"/>
    </row>
    <row r="49" spans="1:26" ht="28" customHeight="1">
      <c r="A49" s="29" t="s">
        <v>33</v>
      </c>
      <c r="D49" s="40"/>
      <c r="E49" s="40"/>
      <c r="F49" s="40"/>
      <c r="G49" s="40"/>
      <c r="H49" s="40"/>
      <c r="I49" s="40"/>
      <c r="J49" s="40"/>
      <c r="K49" s="29"/>
    </row>
    <row r="50" spans="1:26" ht="19.5" customHeight="1">
      <c r="D50" s="40"/>
      <c r="E50" s="40"/>
      <c r="F50" s="40"/>
      <c r="G50" s="40"/>
      <c r="H50" s="40"/>
      <c r="I50" s="40"/>
      <c r="J50" s="40"/>
      <c r="K50" s="29"/>
    </row>
    <row r="51" spans="1:26" s="48" customFormat="1" ht="16" customHeight="1">
      <c r="A51" s="47"/>
      <c r="J51" s="112" t="s">
        <v>234</v>
      </c>
      <c r="K51" s="49"/>
      <c r="L51" s="29"/>
      <c r="M51" s="176"/>
      <c r="N51" s="50"/>
    </row>
    <row r="52" spans="1:26" ht="26.5" customHeight="1">
      <c r="D52" s="40"/>
      <c r="E52" s="40"/>
      <c r="F52" s="40"/>
      <c r="G52" s="40"/>
      <c r="H52" s="40"/>
      <c r="I52" s="40"/>
      <c r="J52" s="40"/>
      <c r="K52" s="29"/>
    </row>
    <row r="53" spans="1:26" s="27" customFormat="1" ht="26.5" customHeight="1">
      <c r="A53" s="192" t="s">
        <v>1</v>
      </c>
      <c r="B53" s="192"/>
      <c r="C53" s="192"/>
      <c r="D53" s="192"/>
      <c r="E53" s="192"/>
      <c r="F53" s="192"/>
      <c r="G53" s="192"/>
      <c r="H53" s="192"/>
      <c r="I53" s="192"/>
      <c r="J53" s="192"/>
      <c r="L53" s="29"/>
      <c r="N53" s="28"/>
      <c r="T53" s="29"/>
      <c r="U53" s="29"/>
      <c r="V53" s="29"/>
      <c r="W53" s="29"/>
      <c r="X53" s="29"/>
      <c r="Y53" s="29"/>
      <c r="Z53" s="29"/>
    </row>
    <row r="54" spans="1:26" s="27" customFormat="1" ht="26.5" customHeight="1">
      <c r="A54" s="192" t="s">
        <v>112</v>
      </c>
      <c r="B54" s="192"/>
      <c r="C54" s="192"/>
      <c r="D54" s="192"/>
      <c r="E54" s="192"/>
      <c r="F54" s="192"/>
      <c r="G54" s="192"/>
      <c r="H54" s="192"/>
      <c r="I54" s="192"/>
      <c r="J54" s="192"/>
      <c r="L54" s="29"/>
      <c r="N54" s="28"/>
      <c r="T54" s="29"/>
      <c r="U54" s="29"/>
      <c r="V54" s="29"/>
      <c r="W54" s="29"/>
      <c r="X54" s="29"/>
      <c r="Y54" s="29"/>
      <c r="Z54" s="29"/>
    </row>
    <row r="55" spans="1:26" s="27" customFormat="1" ht="26.5" customHeight="1">
      <c r="A55" s="192" t="str">
        <f>+A4</f>
        <v>ณ  วันที่ 30 กันยายน 2566</v>
      </c>
      <c r="B55" s="192"/>
      <c r="C55" s="192"/>
      <c r="D55" s="192"/>
      <c r="E55" s="192"/>
      <c r="F55" s="192"/>
      <c r="G55" s="192"/>
      <c r="H55" s="192"/>
      <c r="I55" s="192"/>
      <c r="J55" s="192"/>
      <c r="L55" s="29"/>
      <c r="N55" s="28"/>
      <c r="T55" s="29"/>
      <c r="U55" s="29"/>
      <c r="V55" s="29"/>
      <c r="W55" s="29"/>
      <c r="X55" s="29"/>
      <c r="Y55" s="29"/>
      <c r="Z55" s="29"/>
    </row>
    <row r="56" spans="1:26" ht="26.5" customHeight="1">
      <c r="B56" s="30"/>
      <c r="C56" s="31"/>
      <c r="E56" s="31"/>
      <c r="J56" s="32" t="str">
        <f>J5</f>
        <v>(หน่วย: พันบาท)</v>
      </c>
      <c r="K56" s="29"/>
    </row>
    <row r="57" spans="1:26" s="27" customFormat="1" ht="26.5" customHeight="1">
      <c r="B57" s="34"/>
      <c r="C57" s="80"/>
      <c r="D57" s="35"/>
      <c r="E57" s="35" t="s">
        <v>4</v>
      </c>
      <c r="F57" s="35"/>
      <c r="H57" s="36"/>
      <c r="I57" s="35" t="s">
        <v>5</v>
      </c>
      <c r="J57" s="36"/>
      <c r="L57" s="29"/>
      <c r="N57" s="28"/>
      <c r="T57" s="29"/>
      <c r="U57" s="29"/>
      <c r="V57" s="29"/>
      <c r="W57" s="29"/>
      <c r="X57" s="29"/>
      <c r="Y57" s="29"/>
      <c r="Z57" s="29"/>
    </row>
    <row r="58" spans="1:26" s="27" customFormat="1" ht="26.5" customHeight="1">
      <c r="B58" s="34"/>
      <c r="C58" s="80"/>
      <c r="D58" s="31" t="s">
        <v>165</v>
      </c>
      <c r="E58" s="31"/>
      <c r="F58" s="31" t="s">
        <v>165</v>
      </c>
      <c r="H58" s="31" t="s">
        <v>165</v>
      </c>
      <c r="I58" s="31"/>
      <c r="J58" s="31" t="s">
        <v>165</v>
      </c>
      <c r="L58" s="29"/>
      <c r="N58" s="28"/>
      <c r="T58" s="29"/>
      <c r="U58" s="29"/>
      <c r="V58" s="29"/>
      <c r="W58" s="29"/>
      <c r="X58" s="29"/>
      <c r="Y58" s="29"/>
      <c r="Z58" s="29"/>
    </row>
    <row r="59" spans="1:26" s="27" customFormat="1" ht="26.5" customHeight="1">
      <c r="B59" s="37" t="s">
        <v>7</v>
      </c>
      <c r="C59" s="80"/>
      <c r="D59" s="56" t="str">
        <f>+D8</f>
        <v>30 กันยายน 2566</v>
      </c>
      <c r="E59" s="31"/>
      <c r="F59" s="56" t="str">
        <f>+F8</f>
        <v>31 ธันวาคม 2565</v>
      </c>
      <c r="H59" s="56" t="str">
        <f>+D59</f>
        <v>30 กันยายน 2566</v>
      </c>
      <c r="I59" s="31"/>
      <c r="J59" s="56" t="str">
        <f>+F59</f>
        <v>31 ธันวาคม 2565</v>
      </c>
      <c r="L59" s="29"/>
      <c r="N59" s="28"/>
    </row>
    <row r="60" spans="1:26" s="27" customFormat="1" ht="26.5" customHeight="1">
      <c r="B60" s="31"/>
      <c r="C60" s="80"/>
      <c r="D60" s="31" t="s">
        <v>166</v>
      </c>
      <c r="E60" s="29"/>
      <c r="F60" s="31" t="s">
        <v>168</v>
      </c>
      <c r="H60" s="31" t="s">
        <v>166</v>
      </c>
      <c r="I60" s="29"/>
      <c r="J60" s="31" t="s">
        <v>168</v>
      </c>
      <c r="L60" s="29"/>
      <c r="N60" s="28"/>
    </row>
    <row r="61" spans="1:26" s="27" customFormat="1" ht="26.5" customHeight="1">
      <c r="B61" s="31"/>
      <c r="C61" s="80"/>
      <c r="D61" s="57" t="s">
        <v>167</v>
      </c>
      <c r="E61" s="29"/>
      <c r="F61" s="57"/>
      <c r="H61" s="57" t="s">
        <v>167</v>
      </c>
      <c r="I61" s="29"/>
      <c r="J61" s="57"/>
      <c r="L61" s="29"/>
      <c r="N61" s="28"/>
    </row>
    <row r="62" spans="1:26" ht="26.5" customHeight="1">
      <c r="A62" s="27" t="s">
        <v>113</v>
      </c>
      <c r="K62" s="29"/>
    </row>
    <row r="63" spans="1:26" ht="26.5" customHeight="1">
      <c r="A63" s="27" t="s">
        <v>114</v>
      </c>
      <c r="B63" s="38"/>
      <c r="K63" s="29"/>
    </row>
    <row r="64" spans="1:26" ht="26.5" hidden="1" customHeight="1">
      <c r="A64" s="29" t="s">
        <v>115</v>
      </c>
      <c r="B64" s="38"/>
      <c r="D64" s="177">
        <v>0</v>
      </c>
      <c r="F64" s="177">
        <v>0</v>
      </c>
      <c r="H64" s="177">
        <v>0</v>
      </c>
      <c r="J64" s="177">
        <v>0</v>
      </c>
      <c r="K64" s="29"/>
      <c r="L64" s="29">
        <f t="shared" ref="L64" si="0">ROUND(J64/1000,0)</f>
        <v>0</v>
      </c>
    </row>
    <row r="65" spans="1:26" ht="26.5" customHeight="1">
      <c r="A65" s="29" t="s">
        <v>66</v>
      </c>
      <c r="B65" s="38"/>
      <c r="D65" s="40">
        <v>4138693</v>
      </c>
      <c r="E65" s="40"/>
      <c r="F65" s="40">
        <v>4227582</v>
      </c>
      <c r="G65" s="40"/>
      <c r="H65" s="40">
        <v>34366</v>
      </c>
      <c r="I65" s="40"/>
      <c r="J65" s="40">
        <v>50160</v>
      </c>
      <c r="K65" s="29"/>
      <c r="M65" s="178"/>
    </row>
    <row r="66" spans="1:26" ht="26.5" customHeight="1">
      <c r="A66" s="29" t="s">
        <v>67</v>
      </c>
      <c r="B66" s="38">
        <v>16</v>
      </c>
      <c r="D66" s="40">
        <v>19572</v>
      </c>
      <c r="E66" s="40"/>
      <c r="F66" s="40">
        <v>16753</v>
      </c>
      <c r="G66" s="40"/>
      <c r="H66" s="40">
        <v>881</v>
      </c>
      <c r="I66" s="170"/>
      <c r="J66" s="170">
        <v>0</v>
      </c>
      <c r="K66" s="29"/>
      <c r="M66" s="178"/>
    </row>
    <row r="67" spans="1:26" ht="26.5" customHeight="1">
      <c r="A67" s="29" t="s">
        <v>116</v>
      </c>
      <c r="B67" s="38"/>
      <c r="J67" s="170"/>
      <c r="K67" s="29"/>
      <c r="M67" s="178"/>
    </row>
    <row r="68" spans="1:26" ht="26.5" customHeight="1">
      <c r="A68" s="29" t="s">
        <v>117</v>
      </c>
      <c r="B68" s="38"/>
      <c r="D68" s="175">
        <v>305804</v>
      </c>
      <c r="E68" s="40"/>
      <c r="F68" s="175">
        <v>813245</v>
      </c>
      <c r="G68" s="40"/>
      <c r="H68" s="40">
        <v>61594</v>
      </c>
      <c r="I68" s="40"/>
      <c r="J68" s="40">
        <v>301363</v>
      </c>
      <c r="K68" s="29"/>
      <c r="M68" s="178"/>
    </row>
    <row r="69" spans="1:26" ht="26.5" customHeight="1">
      <c r="A69" s="29" t="s">
        <v>118</v>
      </c>
      <c r="B69" s="38">
        <v>16</v>
      </c>
      <c r="D69" s="175">
        <v>0</v>
      </c>
      <c r="E69" s="40"/>
      <c r="F69" s="175">
        <v>0</v>
      </c>
      <c r="G69" s="40"/>
      <c r="H69" s="40">
        <v>384206</v>
      </c>
      <c r="I69" s="40"/>
      <c r="J69" s="40">
        <v>527788</v>
      </c>
      <c r="K69" s="29"/>
      <c r="M69" s="178"/>
    </row>
    <row r="70" spans="1:26" ht="26.5" customHeight="1">
      <c r="A70" s="29" t="s">
        <v>119</v>
      </c>
      <c r="B70" s="38"/>
      <c r="D70" s="40">
        <v>134787</v>
      </c>
      <c r="E70" s="40"/>
      <c r="F70" s="40">
        <v>138109</v>
      </c>
      <c r="G70" s="40"/>
      <c r="H70" s="40">
        <v>78038</v>
      </c>
      <c r="I70" s="40"/>
      <c r="J70" s="170">
        <v>0</v>
      </c>
      <c r="K70" s="29"/>
      <c r="M70" s="178"/>
    </row>
    <row r="71" spans="1:26" ht="26.5" customHeight="1">
      <c r="A71" s="29" t="s">
        <v>183</v>
      </c>
      <c r="B71" s="38"/>
      <c r="D71" s="40">
        <v>36991</v>
      </c>
      <c r="E71" s="40"/>
      <c r="F71" s="40">
        <v>163805</v>
      </c>
      <c r="G71" s="40"/>
      <c r="H71" s="40">
        <v>1836</v>
      </c>
      <c r="I71" s="40"/>
      <c r="J71" s="40">
        <v>122536</v>
      </c>
      <c r="K71" s="29"/>
      <c r="M71" s="178"/>
    </row>
    <row r="72" spans="1:26" ht="26.5" customHeight="1">
      <c r="A72" s="29" t="s">
        <v>120</v>
      </c>
      <c r="B72" s="38">
        <v>12</v>
      </c>
      <c r="D72" s="40">
        <v>345721</v>
      </c>
      <c r="E72" s="40"/>
      <c r="F72" s="40">
        <v>287585</v>
      </c>
      <c r="G72" s="40"/>
      <c r="H72" s="40">
        <v>16044</v>
      </c>
      <c r="I72" s="40"/>
      <c r="J72" s="40">
        <v>57724</v>
      </c>
      <c r="K72" s="29"/>
      <c r="M72" s="178"/>
    </row>
    <row r="73" spans="1:26" ht="26.5" customHeight="1">
      <c r="A73" s="29" t="s">
        <v>121</v>
      </c>
      <c r="B73" s="38"/>
      <c r="E73" s="40"/>
      <c r="G73" s="40"/>
      <c r="H73" s="40"/>
      <c r="I73" s="40"/>
      <c r="J73" s="170"/>
      <c r="K73" s="29"/>
      <c r="M73" s="178"/>
    </row>
    <row r="74" spans="1:26" ht="26.5" customHeight="1">
      <c r="A74" s="29" t="s">
        <v>122</v>
      </c>
      <c r="B74" s="38">
        <v>13</v>
      </c>
      <c r="D74" s="40">
        <v>1692507</v>
      </c>
      <c r="E74" s="40"/>
      <c r="F74" s="40">
        <v>1546131</v>
      </c>
      <c r="G74" s="40"/>
      <c r="H74" s="172">
        <v>3802</v>
      </c>
      <c r="I74" s="170"/>
      <c r="J74" s="172">
        <v>1891</v>
      </c>
      <c r="K74" s="29"/>
      <c r="M74" s="178"/>
    </row>
    <row r="75" spans="1:26" ht="26.5" customHeight="1">
      <c r="A75" s="29" t="s">
        <v>123</v>
      </c>
      <c r="B75" s="38"/>
      <c r="D75" s="40">
        <v>79058</v>
      </c>
      <c r="E75" s="40"/>
      <c r="F75" s="40">
        <v>12729</v>
      </c>
      <c r="G75" s="40"/>
      <c r="H75" s="172">
        <v>6457</v>
      </c>
      <c r="I75" s="170"/>
      <c r="J75" s="170">
        <v>0</v>
      </c>
      <c r="K75" s="29"/>
      <c r="M75" s="178"/>
    </row>
    <row r="76" spans="1:26" s="33" customFormat="1" ht="26.5" hidden="1" customHeight="1">
      <c r="A76" s="29" t="s">
        <v>124</v>
      </c>
      <c r="B76" s="38">
        <v>6</v>
      </c>
      <c r="C76" s="29"/>
      <c r="D76" s="175"/>
      <c r="E76" s="40"/>
      <c r="F76" s="175">
        <v>0</v>
      </c>
      <c r="G76" s="40"/>
      <c r="H76" s="172"/>
      <c r="I76" s="40"/>
      <c r="J76" s="172">
        <v>0</v>
      </c>
      <c r="K76" s="29"/>
      <c r="L76" s="29"/>
      <c r="M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s="33" customFormat="1" ht="26.5" customHeight="1">
      <c r="A77" s="29" t="s">
        <v>69</v>
      </c>
      <c r="B77" s="38"/>
      <c r="C77" s="29"/>
      <c r="D77" s="40">
        <v>321600</v>
      </c>
      <c r="E77" s="40"/>
      <c r="F77" s="40">
        <v>197559</v>
      </c>
      <c r="G77" s="40"/>
      <c r="H77" s="171">
        <v>15958</v>
      </c>
      <c r="I77" s="40"/>
      <c r="J77" s="173">
        <v>0</v>
      </c>
      <c r="K77" s="29"/>
      <c r="L77" s="29"/>
      <c r="M77" s="178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s="33" customFormat="1" ht="26.5" customHeight="1">
      <c r="A78" s="27" t="s">
        <v>125</v>
      </c>
      <c r="B78" s="38"/>
      <c r="C78" s="29"/>
      <c r="D78" s="43">
        <f>SUM(D64:D77)</f>
        <v>7074733</v>
      </c>
      <c r="E78" s="40"/>
      <c r="F78" s="43">
        <f>SUM(F64:F77)</f>
        <v>7403498</v>
      </c>
      <c r="G78" s="40"/>
      <c r="H78" s="43">
        <f>SUM(H64:H77)</f>
        <v>603182</v>
      </c>
      <c r="I78" s="40"/>
      <c r="J78" s="43">
        <f>SUM(J64:J77)</f>
        <v>1061462</v>
      </c>
      <c r="K78" s="29"/>
      <c r="L78" s="29"/>
      <c r="M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s="33" customFormat="1" ht="26.5" customHeight="1">
      <c r="A79" s="27" t="s">
        <v>126</v>
      </c>
      <c r="B79" s="38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s="33" customFormat="1" ht="26.5" customHeight="1">
      <c r="A80" s="29" t="s">
        <v>127</v>
      </c>
      <c r="B80" s="38"/>
      <c r="C80" s="29"/>
      <c r="E80" s="40"/>
      <c r="G80" s="40"/>
      <c r="H80" s="40"/>
      <c r="I80" s="40"/>
      <c r="J80" s="40"/>
      <c r="K80" s="29"/>
      <c r="L80" s="29"/>
      <c r="M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s="33" customFormat="1" ht="26.5" customHeight="1">
      <c r="A81" s="29" t="s">
        <v>128</v>
      </c>
      <c r="B81" s="38">
        <v>12</v>
      </c>
      <c r="C81" s="29"/>
      <c r="D81" s="40">
        <v>2470998</v>
      </c>
      <c r="E81" s="40"/>
      <c r="F81" s="40">
        <v>2690797</v>
      </c>
      <c r="G81" s="40"/>
      <c r="H81" s="40">
        <v>52092</v>
      </c>
      <c r="I81" s="40"/>
      <c r="J81" s="40">
        <v>169020</v>
      </c>
      <c r="K81" s="29"/>
      <c r="L81" s="29"/>
      <c r="M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s="33" customFormat="1" ht="26.5" customHeight="1">
      <c r="A82" s="29" t="s">
        <v>121</v>
      </c>
      <c r="B82" s="38"/>
      <c r="C82" s="29"/>
      <c r="D82" s="40"/>
      <c r="E82" s="40"/>
      <c r="F82" s="40"/>
      <c r="G82" s="40"/>
      <c r="H82" s="40"/>
      <c r="I82" s="40"/>
      <c r="J82" s="40"/>
      <c r="K82" s="29"/>
      <c r="L82" s="29"/>
      <c r="M82" s="178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s="33" customFormat="1" ht="26.5" customHeight="1">
      <c r="A83" s="29" t="s">
        <v>128</v>
      </c>
      <c r="B83" s="38">
        <v>13</v>
      </c>
      <c r="C83" s="29"/>
      <c r="D83" s="40">
        <v>2798329</v>
      </c>
      <c r="E83" s="40"/>
      <c r="F83" s="40">
        <v>3419327</v>
      </c>
      <c r="G83" s="40"/>
      <c r="H83" s="40">
        <v>16094</v>
      </c>
      <c r="I83" s="40"/>
      <c r="J83" s="172">
        <v>0</v>
      </c>
      <c r="K83" s="29"/>
      <c r="L83" s="29"/>
      <c r="M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s="33" customFormat="1" ht="26.5" customHeight="1">
      <c r="A84" s="29" t="s">
        <v>129</v>
      </c>
      <c r="B84" s="38">
        <v>17</v>
      </c>
      <c r="C84" s="29"/>
      <c r="D84" s="40">
        <v>10299</v>
      </c>
      <c r="E84" s="40"/>
      <c r="F84" s="40">
        <v>9467</v>
      </c>
      <c r="G84" s="40"/>
      <c r="H84" s="170">
        <v>0</v>
      </c>
      <c r="I84" s="40"/>
      <c r="J84" s="170">
        <v>0</v>
      </c>
      <c r="K84" s="29"/>
      <c r="L84" s="29"/>
      <c r="M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s="33" customFormat="1" ht="26.5" customHeight="1">
      <c r="A85" s="29" t="s">
        <v>53</v>
      </c>
      <c r="B85" s="38">
        <v>14</v>
      </c>
      <c r="C85" s="29"/>
      <c r="D85" s="40">
        <v>68997</v>
      </c>
      <c r="E85" s="40"/>
      <c r="F85" s="40">
        <v>60347</v>
      </c>
      <c r="G85" s="40"/>
      <c r="H85" s="40">
        <v>39379</v>
      </c>
      <c r="I85" s="40"/>
      <c r="J85" s="40">
        <v>34112</v>
      </c>
      <c r="K85" s="29"/>
      <c r="L85" s="29"/>
      <c r="M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s="33" customFormat="1" ht="26.5" customHeight="1">
      <c r="A86" s="27" t="s">
        <v>130</v>
      </c>
      <c r="B86" s="38"/>
      <c r="C86" s="29"/>
      <c r="D86" s="43">
        <f>SUM(D81:D85)</f>
        <v>5348623</v>
      </c>
      <c r="E86" s="40"/>
      <c r="F86" s="43">
        <f>SUM(F81:F85)</f>
        <v>6179938</v>
      </c>
      <c r="G86" s="40"/>
      <c r="H86" s="43">
        <f>SUM(H81:H85)</f>
        <v>107565</v>
      </c>
      <c r="I86" s="40"/>
      <c r="J86" s="43">
        <f>SUM(J81:J85)</f>
        <v>203132</v>
      </c>
      <c r="K86" s="29"/>
      <c r="L86" s="29"/>
      <c r="M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s="33" customFormat="1" ht="26.5" customHeight="1">
      <c r="A87" s="27" t="s">
        <v>131</v>
      </c>
      <c r="B87" s="38">
        <v>21</v>
      </c>
      <c r="C87" s="29"/>
      <c r="D87" s="43">
        <f>+D78+D86</f>
        <v>12423356</v>
      </c>
      <c r="E87" s="40"/>
      <c r="F87" s="43">
        <f>+F78+F86</f>
        <v>13583436</v>
      </c>
      <c r="G87" s="40"/>
      <c r="H87" s="43">
        <f>+H78+H86</f>
        <v>710747</v>
      </c>
      <c r="I87" s="40"/>
      <c r="J87" s="43">
        <f>+J78+J86</f>
        <v>1264594</v>
      </c>
      <c r="K87" s="29"/>
      <c r="L87" s="29"/>
      <c r="M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s="33" customFormat="1" ht="26.5" customHeight="1">
      <c r="A88" s="27"/>
      <c r="B88" s="46"/>
      <c r="C88" s="29"/>
      <c r="D88" s="40"/>
      <c r="E88" s="40"/>
      <c r="F88" s="40"/>
      <c r="G88" s="40"/>
      <c r="H88" s="40"/>
      <c r="I88" s="40"/>
      <c r="J88" s="40"/>
      <c r="K88" s="29"/>
      <c r="L88" s="29"/>
      <c r="M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s="33" customFormat="1" ht="26.5" customHeight="1">
      <c r="A89" s="27"/>
      <c r="B89" s="46"/>
      <c r="C89" s="29"/>
      <c r="D89" s="40"/>
      <c r="E89" s="40"/>
      <c r="F89" s="40"/>
      <c r="G89" s="40"/>
      <c r="H89" s="40"/>
      <c r="I89" s="40"/>
      <c r="J89" s="40"/>
      <c r="K89" s="29"/>
      <c r="L89" s="29"/>
      <c r="M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s="33" customFormat="1" ht="26.5" customHeight="1">
      <c r="A90" s="27"/>
      <c r="B90" s="46"/>
      <c r="C90" s="29"/>
      <c r="D90" s="40"/>
      <c r="E90" s="40"/>
      <c r="F90" s="40"/>
      <c r="G90" s="40"/>
      <c r="H90" s="40"/>
      <c r="I90" s="40"/>
      <c r="J90" s="40"/>
      <c r="K90" s="29"/>
      <c r="L90" s="29"/>
      <c r="M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s="33" customFormat="1" ht="26.5" customHeight="1">
      <c r="A91" s="27"/>
      <c r="B91" s="46"/>
      <c r="C91" s="29"/>
      <c r="D91" s="40"/>
      <c r="E91" s="40"/>
      <c r="F91" s="40"/>
      <c r="G91" s="40"/>
      <c r="H91" s="40"/>
      <c r="I91" s="40"/>
      <c r="J91" s="40"/>
      <c r="K91" s="29"/>
      <c r="L91" s="29"/>
      <c r="M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s="33" customFormat="1" ht="26.5" customHeight="1">
      <c r="A92" s="27"/>
      <c r="B92" s="46"/>
      <c r="C92" s="29"/>
      <c r="D92" s="40"/>
      <c r="E92" s="40"/>
      <c r="F92" s="40"/>
      <c r="G92" s="40"/>
      <c r="H92" s="40"/>
      <c r="I92" s="40"/>
      <c r="J92" s="40"/>
      <c r="K92" s="29"/>
      <c r="L92" s="29"/>
      <c r="M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s="33" customFormat="1" ht="24.5">
      <c r="A93" s="27"/>
      <c r="B93" s="46"/>
      <c r="C93" s="29"/>
      <c r="D93" s="40"/>
      <c r="E93" s="40"/>
      <c r="F93" s="40"/>
      <c r="G93" s="40"/>
      <c r="H93" s="40"/>
      <c r="I93" s="40"/>
      <c r="J93" s="40"/>
      <c r="K93" s="29"/>
      <c r="L93" s="29"/>
      <c r="M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s="33" customFormat="1" ht="26.5" customHeight="1">
      <c r="A94" s="27"/>
      <c r="B94" s="46"/>
      <c r="C94" s="29"/>
      <c r="D94" s="40"/>
      <c r="E94" s="40"/>
      <c r="F94" s="40"/>
      <c r="G94" s="40"/>
      <c r="H94" s="40"/>
      <c r="I94" s="40"/>
      <c r="J94" s="40"/>
      <c r="K94" s="29"/>
      <c r="L94" s="29"/>
      <c r="M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s="33" customFormat="1" ht="47" customHeight="1">
      <c r="A95" s="27"/>
      <c r="B95" s="46"/>
      <c r="C95" s="29"/>
      <c r="D95" s="40"/>
      <c r="E95" s="40"/>
      <c r="F95" s="40"/>
      <c r="G95" s="40"/>
      <c r="H95" s="40"/>
      <c r="I95" s="40"/>
      <c r="J95" s="40"/>
      <c r="K95" s="29"/>
      <c r="L95" s="29"/>
      <c r="M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s="33" customFormat="1" ht="24.5">
      <c r="A96" s="27"/>
      <c r="B96" s="46"/>
      <c r="C96" s="29"/>
      <c r="D96" s="40"/>
      <c r="E96" s="40"/>
      <c r="F96" s="40"/>
      <c r="G96" s="40"/>
      <c r="H96" s="40"/>
      <c r="I96" s="40"/>
      <c r="J96" s="40"/>
      <c r="K96" s="29"/>
      <c r="L96" s="29"/>
      <c r="M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14" ht="27" customHeight="1">
      <c r="A97" s="29" t="s">
        <v>33</v>
      </c>
      <c r="D97" s="40"/>
      <c r="E97" s="40"/>
      <c r="F97" s="40"/>
      <c r="G97" s="40"/>
      <c r="H97" s="40"/>
      <c r="I97" s="40"/>
      <c r="J97" s="40"/>
      <c r="K97" s="29"/>
    </row>
    <row r="98" spans="1:14" ht="24" customHeight="1">
      <c r="D98" s="40"/>
      <c r="E98" s="40"/>
      <c r="F98" s="40"/>
      <c r="G98" s="40"/>
      <c r="H98" s="40"/>
      <c r="I98" s="40"/>
      <c r="J98" s="40"/>
      <c r="K98" s="29"/>
    </row>
    <row r="99" spans="1:14" s="48" customFormat="1" ht="24" customHeight="1">
      <c r="A99" s="47"/>
      <c r="J99" s="112" t="s">
        <v>236</v>
      </c>
      <c r="K99" s="49"/>
      <c r="M99" s="176"/>
      <c r="N99" s="50"/>
    </row>
    <row r="100" spans="1:14" s="48" customFormat="1" ht="24" customHeight="1">
      <c r="A100" s="47"/>
      <c r="K100" s="49"/>
      <c r="M100" s="176"/>
      <c r="N100" s="50"/>
    </row>
    <row r="101" spans="1:14" ht="24" customHeight="1">
      <c r="A101" s="192" t="s">
        <v>1</v>
      </c>
      <c r="B101" s="192"/>
      <c r="C101" s="192"/>
      <c r="D101" s="192"/>
      <c r="E101" s="192"/>
      <c r="F101" s="192"/>
      <c r="G101" s="192"/>
      <c r="H101" s="192"/>
      <c r="I101" s="192"/>
      <c r="J101" s="192"/>
      <c r="K101" s="29"/>
    </row>
    <row r="102" spans="1:14" ht="24" customHeight="1">
      <c r="A102" s="192" t="s">
        <v>112</v>
      </c>
      <c r="B102" s="192"/>
      <c r="C102" s="192"/>
      <c r="D102" s="192"/>
      <c r="E102" s="192"/>
      <c r="F102" s="192"/>
      <c r="G102" s="192"/>
      <c r="H102" s="192"/>
      <c r="I102" s="192"/>
      <c r="J102" s="192"/>
      <c r="K102" s="29"/>
    </row>
    <row r="103" spans="1:14" ht="24" customHeight="1">
      <c r="A103" s="192" t="str">
        <f>+A55</f>
        <v>ณ  วันที่ 30 กันยายน 2566</v>
      </c>
      <c r="B103" s="192"/>
      <c r="C103" s="192"/>
      <c r="D103" s="192"/>
      <c r="E103" s="192"/>
      <c r="F103" s="192"/>
      <c r="G103" s="192"/>
      <c r="H103" s="192"/>
      <c r="I103" s="192"/>
      <c r="J103" s="192"/>
      <c r="K103" s="29"/>
    </row>
    <row r="104" spans="1:14" ht="24" customHeight="1">
      <c r="A104" s="27"/>
      <c r="E104" s="31"/>
      <c r="J104" s="32" t="str">
        <f>J5</f>
        <v>(หน่วย: พันบาท)</v>
      </c>
      <c r="K104" s="29"/>
    </row>
    <row r="105" spans="1:14" ht="24" customHeight="1">
      <c r="A105" s="27"/>
      <c r="D105" s="35"/>
      <c r="E105" s="35" t="s">
        <v>4</v>
      </c>
      <c r="F105" s="35"/>
      <c r="G105" s="27"/>
      <c r="H105" s="36"/>
      <c r="I105" s="35" t="s">
        <v>5</v>
      </c>
      <c r="J105" s="36"/>
      <c r="K105" s="29"/>
    </row>
    <row r="106" spans="1:14" ht="26.5" customHeight="1">
      <c r="A106" s="27"/>
      <c r="D106" s="31" t="s">
        <v>165</v>
      </c>
      <c r="E106" s="31"/>
      <c r="F106" s="31" t="s">
        <v>165</v>
      </c>
      <c r="G106" s="27"/>
      <c r="H106" s="31" t="s">
        <v>165</v>
      </c>
      <c r="I106" s="31"/>
      <c r="J106" s="31" t="s">
        <v>165</v>
      </c>
      <c r="K106" s="29"/>
    </row>
    <row r="107" spans="1:14" s="27" customFormat="1" ht="24.5">
      <c r="B107" s="37" t="s">
        <v>7</v>
      </c>
      <c r="C107" s="80"/>
      <c r="D107" s="56" t="str">
        <f>+D59</f>
        <v>30 กันยายน 2566</v>
      </c>
      <c r="E107" s="31"/>
      <c r="F107" s="56" t="str">
        <f>+F59</f>
        <v>31 ธันวาคม 2565</v>
      </c>
      <c r="H107" s="56" t="str">
        <f>+D107</f>
        <v>30 กันยายน 2566</v>
      </c>
      <c r="I107" s="31"/>
      <c r="J107" s="56" t="str">
        <f>+F107</f>
        <v>31 ธันวาคม 2565</v>
      </c>
      <c r="N107" s="28"/>
    </row>
    <row r="108" spans="1:14" s="27" customFormat="1" ht="24.5">
      <c r="B108" s="31"/>
      <c r="C108" s="80"/>
      <c r="D108" s="31" t="s">
        <v>166</v>
      </c>
      <c r="E108" s="29"/>
      <c r="F108" s="31" t="s">
        <v>168</v>
      </c>
      <c r="H108" s="31" t="s">
        <v>166</v>
      </c>
      <c r="I108" s="29"/>
      <c r="J108" s="31" t="s">
        <v>168</v>
      </c>
      <c r="N108" s="28"/>
    </row>
    <row r="109" spans="1:14" s="27" customFormat="1" ht="24.5">
      <c r="B109" s="31"/>
      <c r="C109" s="80"/>
      <c r="D109" s="57" t="s">
        <v>167</v>
      </c>
      <c r="E109" s="29"/>
      <c r="F109" s="57"/>
      <c r="H109" s="57" t="s">
        <v>167</v>
      </c>
      <c r="I109" s="29"/>
      <c r="J109" s="57"/>
      <c r="N109" s="28"/>
    </row>
    <row r="110" spans="1:14" ht="24.75" customHeight="1">
      <c r="A110" s="27" t="s">
        <v>132</v>
      </c>
      <c r="D110" s="51"/>
      <c r="E110" s="52"/>
      <c r="F110" s="51"/>
      <c r="G110" s="52"/>
      <c r="H110" s="51"/>
      <c r="I110" s="52"/>
      <c r="J110" s="51"/>
      <c r="K110" s="29"/>
    </row>
    <row r="111" spans="1:14" ht="24.75" customHeight="1">
      <c r="A111" s="29" t="s">
        <v>133</v>
      </c>
      <c r="B111" s="30"/>
      <c r="D111" s="40"/>
      <c r="E111" s="40"/>
      <c r="F111" s="40"/>
      <c r="G111" s="40"/>
      <c r="H111" s="40"/>
      <c r="I111" s="40"/>
      <c r="J111" s="40"/>
      <c r="K111" s="29"/>
    </row>
    <row r="112" spans="1:14" ht="24.75" customHeight="1">
      <c r="A112" s="29" t="s">
        <v>134</v>
      </c>
      <c r="B112" s="30"/>
      <c r="D112" s="40"/>
      <c r="E112" s="40"/>
      <c r="F112" s="40"/>
      <c r="G112" s="40"/>
      <c r="H112" s="40"/>
      <c r="I112" s="40"/>
      <c r="J112" s="40"/>
      <c r="K112" s="29"/>
    </row>
    <row r="113" spans="1:11" ht="24.75" customHeight="1" thickBot="1">
      <c r="A113" s="29" t="s">
        <v>135</v>
      </c>
      <c r="D113" s="53">
        <v>828750</v>
      </c>
      <c r="E113" s="40"/>
      <c r="F113" s="53">
        <v>828750</v>
      </c>
      <c r="G113" s="40"/>
      <c r="H113" s="53">
        <v>828750</v>
      </c>
      <c r="I113" s="40"/>
      <c r="J113" s="53">
        <v>828750</v>
      </c>
      <c r="K113" s="29"/>
    </row>
    <row r="114" spans="1:11" ht="24.75" customHeight="1" thickTop="1">
      <c r="A114" s="29" t="s">
        <v>136</v>
      </c>
      <c r="D114" s="40"/>
      <c r="E114" s="40"/>
      <c r="F114" s="40"/>
      <c r="G114" s="40"/>
      <c r="H114" s="40"/>
      <c r="I114" s="40"/>
      <c r="J114" s="40"/>
      <c r="K114" s="29"/>
    </row>
    <row r="115" spans="1:11" ht="24.75" customHeight="1">
      <c r="A115" s="29" t="s">
        <v>135</v>
      </c>
      <c r="B115" s="29"/>
      <c r="D115" s="40">
        <v>828750</v>
      </c>
      <c r="E115" s="40"/>
      <c r="F115" s="40">
        <v>828750</v>
      </c>
      <c r="G115" s="40"/>
      <c r="H115" s="40">
        <v>828750</v>
      </c>
      <c r="I115" s="40"/>
      <c r="J115" s="40">
        <v>828750</v>
      </c>
      <c r="K115" s="29"/>
    </row>
    <row r="116" spans="1:11" ht="24.75" customHeight="1">
      <c r="A116" s="29" t="s">
        <v>137</v>
      </c>
      <c r="B116" s="29"/>
      <c r="D116" s="40">
        <v>4982964</v>
      </c>
      <c r="E116" s="40"/>
      <c r="F116" s="40">
        <v>4982964</v>
      </c>
      <c r="G116" s="40"/>
      <c r="H116" s="40">
        <v>4982964</v>
      </c>
      <c r="I116" s="40"/>
      <c r="J116" s="40">
        <v>4982964</v>
      </c>
      <c r="K116" s="29"/>
    </row>
    <row r="117" spans="1:11" ht="24.75" customHeight="1">
      <c r="A117" s="29" t="s">
        <v>138</v>
      </c>
      <c r="D117" s="54"/>
      <c r="E117" s="40"/>
      <c r="F117" s="54"/>
      <c r="G117" s="40"/>
      <c r="H117" s="54"/>
      <c r="I117" s="40"/>
      <c r="J117" s="54"/>
      <c r="K117" s="29"/>
    </row>
    <row r="118" spans="1:11" ht="24.75" customHeight="1">
      <c r="A118" s="29" t="s">
        <v>139</v>
      </c>
      <c r="B118" s="30"/>
      <c r="D118" s="40">
        <v>82875</v>
      </c>
      <c r="E118" s="40"/>
      <c r="F118" s="40">
        <v>82875</v>
      </c>
      <c r="G118" s="40"/>
      <c r="H118" s="40">
        <v>82875</v>
      </c>
      <c r="I118" s="40"/>
      <c r="J118" s="40">
        <v>82875</v>
      </c>
      <c r="K118" s="29"/>
    </row>
    <row r="119" spans="1:11" ht="24.75" customHeight="1">
      <c r="A119" s="29" t="s">
        <v>140</v>
      </c>
      <c r="D119" s="40">
        <v>37514821</v>
      </c>
      <c r="E119" s="40"/>
      <c r="F119" s="40">
        <v>38134601</v>
      </c>
      <c r="G119" s="40"/>
      <c r="H119" s="40">
        <v>12988359</v>
      </c>
      <c r="I119" s="40"/>
      <c r="J119" s="40">
        <v>12288289</v>
      </c>
      <c r="K119" s="29"/>
    </row>
    <row r="120" spans="1:11" ht="24.75" customHeight="1">
      <c r="A120" s="29" t="s">
        <v>141</v>
      </c>
      <c r="D120" s="55">
        <v>3775544</v>
      </c>
      <c r="E120" s="40"/>
      <c r="F120" s="55">
        <v>1263536</v>
      </c>
      <c r="G120" s="40"/>
      <c r="H120" s="55">
        <v>1260291</v>
      </c>
      <c r="I120" s="40"/>
      <c r="J120" s="55">
        <v>178321</v>
      </c>
      <c r="K120" s="29"/>
    </row>
    <row r="121" spans="1:11" ht="24.75" customHeight="1">
      <c r="A121" s="29" t="s">
        <v>142</v>
      </c>
      <c r="D121" s="40">
        <f>SUM(D115:D120)</f>
        <v>47184954</v>
      </c>
      <c r="E121" s="40"/>
      <c r="F121" s="40">
        <f>SUM(F115:F120)</f>
        <v>45292726</v>
      </c>
      <c r="G121" s="40"/>
      <c r="H121" s="40">
        <f>SUM(H115:H120)</f>
        <v>20143239</v>
      </c>
      <c r="I121" s="40"/>
      <c r="J121" s="40">
        <f>SUM(J115:J120)</f>
        <v>18361199</v>
      </c>
      <c r="K121" s="29"/>
    </row>
    <row r="122" spans="1:11" ht="24.75" customHeight="1">
      <c r="A122" s="29" t="s">
        <v>143</v>
      </c>
      <c r="D122" s="40">
        <v>2236</v>
      </c>
      <c r="E122" s="40"/>
      <c r="F122" s="40">
        <v>2078</v>
      </c>
      <c r="G122" s="40"/>
      <c r="H122" s="170">
        <v>0</v>
      </c>
      <c r="I122" s="170"/>
      <c r="J122" s="170">
        <v>0</v>
      </c>
      <c r="K122" s="29"/>
    </row>
    <row r="123" spans="1:11" ht="24.75" customHeight="1">
      <c r="A123" s="27" t="s">
        <v>144</v>
      </c>
      <c r="D123" s="43">
        <f>SUM(D121:D122)</f>
        <v>47187190</v>
      </c>
      <c r="E123" s="40"/>
      <c r="F123" s="43">
        <f>SUM(F121:F122)</f>
        <v>45294804</v>
      </c>
      <c r="G123" s="40"/>
      <c r="H123" s="43">
        <f>SUM(H121:H122)</f>
        <v>20143239</v>
      </c>
      <c r="I123" s="40"/>
      <c r="J123" s="43">
        <f>SUM(J121:J122)</f>
        <v>18361199</v>
      </c>
      <c r="K123" s="29"/>
    </row>
    <row r="124" spans="1:11" ht="24.75" customHeight="1" thickBot="1">
      <c r="A124" s="27" t="s">
        <v>145</v>
      </c>
      <c r="B124" s="30">
        <v>21</v>
      </c>
      <c r="D124" s="45">
        <f>+D123+D87</f>
        <v>59610546</v>
      </c>
      <c r="E124" s="40"/>
      <c r="F124" s="45">
        <f>+F123+F87</f>
        <v>58878240</v>
      </c>
      <c r="G124" s="40"/>
      <c r="H124" s="45">
        <f>+H123+H87</f>
        <v>20853986</v>
      </c>
      <c r="I124" s="40"/>
      <c r="J124" s="45">
        <f>+J123+J87</f>
        <v>19625793</v>
      </c>
      <c r="K124" s="29"/>
    </row>
    <row r="125" spans="1:11" ht="24" customHeight="1" thickTop="1">
      <c r="K125" s="29"/>
    </row>
    <row r="126" spans="1:11" ht="24" customHeight="1">
      <c r="K126" s="29"/>
    </row>
    <row r="127" spans="1:11" ht="24" customHeight="1">
      <c r="D127" s="31"/>
      <c r="F127" s="31"/>
      <c r="K127" s="29"/>
    </row>
    <row r="128" spans="1:11" ht="24" customHeight="1">
      <c r="D128" s="31"/>
      <c r="F128" s="31"/>
      <c r="K128" s="29"/>
    </row>
    <row r="129" spans="4:11" ht="24" customHeight="1">
      <c r="D129" s="31"/>
      <c r="F129" s="31"/>
      <c r="K129" s="29"/>
    </row>
    <row r="130" spans="4:11" ht="24" customHeight="1">
      <c r="D130" s="31"/>
      <c r="F130" s="31"/>
      <c r="K130" s="29"/>
    </row>
    <row r="131" spans="4:11" ht="24" customHeight="1">
      <c r="D131" s="31"/>
      <c r="F131" s="31"/>
      <c r="K131" s="29"/>
    </row>
    <row r="132" spans="4:11" ht="24" customHeight="1">
      <c r="D132" s="31"/>
      <c r="F132" s="31"/>
      <c r="K132" s="29"/>
    </row>
    <row r="133" spans="4:11" ht="24" customHeight="1">
      <c r="D133" s="31"/>
      <c r="F133" s="31"/>
      <c r="K133" s="29"/>
    </row>
    <row r="134" spans="4:11" ht="24" customHeight="1">
      <c r="D134" s="31"/>
      <c r="F134" s="31"/>
      <c r="K134" s="29"/>
    </row>
    <row r="135" spans="4:11" ht="24" customHeight="1">
      <c r="D135" s="31"/>
      <c r="F135" s="31"/>
      <c r="K135" s="29"/>
    </row>
    <row r="136" spans="4:11" ht="24" customHeight="1">
      <c r="D136" s="31"/>
      <c r="F136" s="31"/>
      <c r="K136" s="29"/>
    </row>
    <row r="137" spans="4:11" ht="24" customHeight="1">
      <c r="D137" s="31"/>
      <c r="F137" s="31"/>
      <c r="K137" s="29"/>
    </row>
    <row r="138" spans="4:11" ht="24" customHeight="1">
      <c r="D138" s="31"/>
      <c r="F138" s="31"/>
      <c r="K138" s="29"/>
    </row>
    <row r="139" spans="4:11" ht="24" customHeight="1">
      <c r="D139" s="31"/>
      <c r="F139" s="31"/>
      <c r="K139" s="29"/>
    </row>
    <row r="140" spans="4:11" ht="24" customHeight="1">
      <c r="D140" s="31"/>
      <c r="F140" s="31"/>
      <c r="K140" s="29"/>
    </row>
    <row r="141" spans="4:11" ht="24.5">
      <c r="D141" s="31"/>
      <c r="F141" s="31"/>
      <c r="K141" s="29"/>
    </row>
    <row r="142" spans="4:11" ht="24.5">
      <c r="D142" s="31"/>
      <c r="F142" s="31"/>
      <c r="K142" s="29"/>
    </row>
    <row r="143" spans="4:11" ht="24.5">
      <c r="D143" s="31"/>
      <c r="F143" s="31"/>
      <c r="K143" s="29"/>
    </row>
    <row r="144" spans="4:11" ht="59" customHeight="1">
      <c r="D144" s="31"/>
      <c r="F144" s="31"/>
      <c r="K144" s="29"/>
    </row>
    <row r="145" spans="1:14" ht="24" customHeight="1">
      <c r="D145" s="31"/>
      <c r="F145" s="31"/>
      <c r="K145" s="29"/>
    </row>
    <row r="146" spans="1:14" ht="27" customHeight="1">
      <c r="A146" s="29" t="str">
        <f>+A97</f>
        <v>หมายเหตุประกอบงบการเงินระหว่างกาลถือเป็นส่วนหนึ่งของงบการเงินระหว่างกาลนี้</v>
      </c>
      <c r="D146" s="40"/>
      <c r="E146" s="40"/>
      <c r="F146" s="40"/>
      <c r="G146" s="40"/>
      <c r="H146" s="40"/>
      <c r="I146" s="40"/>
      <c r="J146" s="40"/>
      <c r="K146" s="29"/>
    </row>
    <row r="147" spans="1:14" ht="24" customHeight="1">
      <c r="D147" s="40"/>
      <c r="E147" s="40"/>
      <c r="F147" s="40"/>
      <c r="G147" s="40"/>
      <c r="H147" s="40"/>
      <c r="I147" s="40"/>
      <c r="J147" s="40"/>
      <c r="K147" s="29"/>
    </row>
    <row r="148" spans="1:14" s="48" customFormat="1" ht="24" customHeight="1">
      <c r="A148" s="47"/>
      <c r="J148" s="112" t="s">
        <v>235</v>
      </c>
      <c r="K148" s="49"/>
      <c r="M148" s="176"/>
      <c r="N148" s="50"/>
    </row>
    <row r="150" spans="1:14" ht="24" customHeight="1">
      <c r="D150" s="29">
        <f>+D46-D124</f>
        <v>0</v>
      </c>
      <c r="F150" s="29">
        <f>+F46-F124</f>
        <v>0.10799999535083771</v>
      </c>
      <c r="H150" s="29">
        <f>+H46-H124</f>
        <v>0</v>
      </c>
      <c r="J150" s="29">
        <f>+J46-J124</f>
        <v>0</v>
      </c>
      <c r="K150" s="29"/>
    </row>
  </sheetData>
  <mergeCells count="9">
    <mergeCell ref="A101:J101"/>
    <mergeCell ref="A102:J102"/>
    <mergeCell ref="A103:J103"/>
    <mergeCell ref="A2:J2"/>
    <mergeCell ref="A3:J3"/>
    <mergeCell ref="A4:J4"/>
    <mergeCell ref="A53:J53"/>
    <mergeCell ref="A54:J54"/>
    <mergeCell ref="A55:J55"/>
  </mergeCells>
  <printOptions gridLinesSet="0"/>
  <pageMargins left="0.70866141732283472" right="0.39370078740157483" top="0.47244094488188981" bottom="0.51181102362204722" header="0.19685039370078741" footer="0.19685039370078741"/>
  <pageSetup paperSize="9" scale="66" fitToHeight="0" orientation="portrait" r:id="rId1"/>
  <headerFooter alignWithMargins="0"/>
  <rowBreaks count="2" manualBreakCount="2">
    <brk id="51" max="9" man="1"/>
    <brk id="99" max="9" man="1"/>
  </rowBreaks>
  <ignoredErrors>
    <ignoredError sqref="F16 J16 D16 H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D100"/>
  <sheetViews>
    <sheetView view="pageBreakPreview" topLeftCell="B7" zoomScale="80" zoomScaleNormal="100" zoomScaleSheetLayoutView="80" workbookViewId="0">
      <selection activeCell="E21" sqref="E21"/>
    </sheetView>
  </sheetViews>
  <sheetFormatPr defaultColWidth="10.69921875" defaultRowHeight="25.5" customHeight="1"/>
  <cols>
    <col min="1" max="1" width="48.69921875" style="60" customWidth="1"/>
    <col min="2" max="2" width="0.59765625" style="60" customWidth="1"/>
    <col min="3" max="3" width="13.09765625" style="60" customWidth="1"/>
    <col min="4" max="4" width="1" style="60" customWidth="1"/>
    <col min="5" max="5" width="15.09765625" style="68" customWidth="1"/>
    <col min="6" max="6" width="1" style="68" customWidth="1"/>
    <col min="7" max="7" width="15.09765625" style="68" customWidth="1"/>
    <col min="8" max="8" width="1" style="68" customWidth="1"/>
    <col min="9" max="9" width="15.09765625" style="68" customWidth="1"/>
    <col min="10" max="10" width="1" style="68" customWidth="1"/>
    <col min="11" max="11" width="15.09765625" style="68" customWidth="1"/>
    <col min="12" max="12" width="1" style="68" customWidth="1"/>
    <col min="13" max="13" width="22" style="68" customWidth="1"/>
    <col min="14" max="14" width="1" style="68" customWidth="1"/>
    <col min="15" max="15" width="15.09765625" style="68" customWidth="1"/>
    <col min="16" max="16" width="1" style="68" customWidth="1"/>
    <col min="17" max="17" width="15.09765625" style="68" customWidth="1"/>
    <col min="18" max="18" width="1" style="68" customWidth="1"/>
    <col min="19" max="19" width="15.09765625" style="68" customWidth="1"/>
    <col min="20" max="20" width="11.8984375" style="12" customWidth="1"/>
    <col min="21" max="21" width="2.8984375" style="12" customWidth="1"/>
    <col min="22" max="134" width="10.69921875" style="12" customWidth="1"/>
    <col min="135" max="16384" width="10.69921875" style="60"/>
  </cols>
  <sheetData>
    <row r="1" spans="1:134" s="12" customFormat="1" ht="25.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</row>
    <row r="2" spans="1:134" s="58" customFormat="1" ht="25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</row>
    <row r="3" spans="1:134" s="58" customFormat="1" ht="25.5" customHeight="1">
      <c r="A3" s="196" t="s">
        <v>146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</row>
    <row r="4" spans="1:134" s="58" customFormat="1" ht="25.5" customHeight="1">
      <c r="A4" s="196" t="s">
        <v>246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</row>
    <row r="5" spans="1:134" s="2" customFormat="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O5" s="4"/>
    </row>
    <row r="6" spans="1:134" ht="25.5" customHeight="1">
      <c r="A6" s="7"/>
      <c r="B6" s="7"/>
      <c r="C6" s="9"/>
      <c r="D6" s="9"/>
      <c r="E6" s="12"/>
      <c r="F6" s="14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59" t="s">
        <v>3</v>
      </c>
    </row>
    <row r="7" spans="1:134" ht="25.5" customHeight="1">
      <c r="A7" s="7"/>
      <c r="B7" s="7"/>
      <c r="C7" s="9"/>
      <c r="D7" s="9"/>
      <c r="E7" s="197" t="s">
        <v>4</v>
      </c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</row>
    <row r="8" spans="1:134" ht="24" customHeight="1">
      <c r="A8" s="7"/>
      <c r="B8" s="7"/>
      <c r="C8" s="9"/>
      <c r="D8" s="9"/>
      <c r="E8" s="198" t="s">
        <v>169</v>
      </c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9"/>
      <c r="R8" s="199"/>
      <c r="S8" s="199"/>
    </row>
    <row r="9" spans="1:134" ht="25.5" customHeight="1">
      <c r="A9" s="7"/>
      <c r="B9" s="7"/>
      <c r="C9" s="9"/>
      <c r="D9" s="9"/>
      <c r="E9" s="61"/>
      <c r="F9" s="61"/>
      <c r="G9" s="61"/>
      <c r="H9" s="61"/>
      <c r="I9" s="61"/>
      <c r="J9" s="61"/>
      <c r="K9" s="61"/>
      <c r="L9" s="61"/>
      <c r="M9" s="14" t="s">
        <v>170</v>
      </c>
      <c r="N9" s="61"/>
      <c r="O9" s="61"/>
      <c r="P9" s="61"/>
      <c r="Q9" s="61"/>
      <c r="R9" s="61"/>
      <c r="S9" s="61"/>
    </row>
    <row r="10" spans="1:134" ht="25.5" customHeight="1">
      <c r="A10" s="7"/>
      <c r="B10" s="7"/>
      <c r="C10" s="9"/>
      <c r="D10" s="9"/>
      <c r="E10" s="61"/>
      <c r="F10" s="61"/>
      <c r="G10" s="61"/>
      <c r="H10" s="61"/>
      <c r="I10" s="61"/>
      <c r="J10" s="61"/>
      <c r="K10" s="61"/>
      <c r="L10" s="61"/>
      <c r="M10" s="62" t="s">
        <v>171</v>
      </c>
      <c r="N10" s="61"/>
      <c r="O10" s="61"/>
      <c r="P10" s="61"/>
      <c r="Q10" s="61"/>
      <c r="R10" s="61"/>
      <c r="S10" s="61"/>
    </row>
    <row r="11" spans="1:134" s="64" customFormat="1" ht="25.5" customHeight="1">
      <c r="A11" s="9"/>
      <c r="B11" s="9"/>
      <c r="C11" s="9"/>
      <c r="D11" s="9"/>
      <c r="E11" s="14" t="s">
        <v>133</v>
      </c>
      <c r="F11" s="14"/>
      <c r="G11" s="14"/>
      <c r="H11" s="14"/>
      <c r="I11" s="193" t="s">
        <v>138</v>
      </c>
      <c r="J11" s="193"/>
      <c r="K11" s="193"/>
      <c r="L11" s="14"/>
      <c r="M11" s="63" t="s">
        <v>147</v>
      </c>
      <c r="N11" s="14"/>
      <c r="O11" s="14" t="s">
        <v>148</v>
      </c>
      <c r="P11" s="14"/>
      <c r="Q11" s="14"/>
      <c r="R11" s="14"/>
      <c r="S11" s="14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</row>
    <row r="12" spans="1:134" s="64" customFormat="1" ht="25.5" customHeight="1">
      <c r="A12" s="9"/>
      <c r="B12" s="9"/>
      <c r="C12" s="9"/>
      <c r="D12" s="9"/>
      <c r="E12" s="14" t="s">
        <v>149</v>
      </c>
      <c r="F12" s="14"/>
      <c r="G12" s="14" t="s">
        <v>150</v>
      </c>
      <c r="H12" s="14"/>
      <c r="I12" s="14" t="s">
        <v>151</v>
      </c>
      <c r="J12" s="14"/>
      <c r="K12" s="14"/>
      <c r="L12" s="14"/>
      <c r="M12" s="14" t="s">
        <v>152</v>
      </c>
      <c r="N12" s="14"/>
      <c r="O12" s="14" t="s">
        <v>153</v>
      </c>
      <c r="P12" s="14"/>
      <c r="Q12" s="14" t="s">
        <v>154</v>
      </c>
      <c r="R12" s="14"/>
      <c r="S12" s="14" t="s">
        <v>155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</row>
    <row r="13" spans="1:134" s="64" customFormat="1" ht="25.5" customHeight="1">
      <c r="A13" s="9"/>
      <c r="B13" s="9"/>
      <c r="C13" s="65" t="s">
        <v>7</v>
      </c>
      <c r="D13" s="9"/>
      <c r="E13" s="65" t="s">
        <v>156</v>
      </c>
      <c r="F13" s="14"/>
      <c r="G13" s="65" t="s">
        <v>157</v>
      </c>
      <c r="H13" s="14"/>
      <c r="I13" s="65" t="s">
        <v>158</v>
      </c>
      <c r="J13" s="14"/>
      <c r="K13" s="65" t="s">
        <v>159</v>
      </c>
      <c r="L13" s="14"/>
      <c r="M13" s="65" t="s">
        <v>160</v>
      </c>
      <c r="N13" s="14"/>
      <c r="O13" s="65" t="s">
        <v>161</v>
      </c>
      <c r="P13" s="14"/>
      <c r="Q13" s="65" t="s">
        <v>162</v>
      </c>
      <c r="R13" s="14"/>
      <c r="S13" s="65" t="s">
        <v>132</v>
      </c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</row>
    <row r="14" spans="1:134" s="64" customFormat="1" ht="25.5" customHeight="1">
      <c r="A14" s="9"/>
      <c r="B14" s="9"/>
      <c r="D14" s="9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</row>
    <row r="15" spans="1:134" ht="25.5" customHeight="1">
      <c r="A15" s="10" t="s">
        <v>184</v>
      </c>
      <c r="B15" s="10"/>
      <c r="C15" s="7"/>
      <c r="D15" s="7"/>
      <c r="E15" s="12">
        <v>828750</v>
      </c>
      <c r="F15" s="12"/>
      <c r="G15" s="12">
        <v>4982964</v>
      </c>
      <c r="H15" s="12"/>
      <c r="I15" s="12">
        <v>82875</v>
      </c>
      <c r="J15" s="12"/>
      <c r="K15" s="12">
        <v>19299267</v>
      </c>
      <c r="L15" s="12"/>
      <c r="M15" s="12">
        <v>711806</v>
      </c>
      <c r="N15" s="12"/>
      <c r="O15" s="12">
        <f>SUM(E15:N15)</f>
        <v>25905662</v>
      </c>
      <c r="P15" s="12"/>
      <c r="Q15" s="12">
        <v>7400</v>
      </c>
      <c r="R15" s="12"/>
      <c r="S15" s="12">
        <f>SUM(O15:Q15)</f>
        <v>25913062</v>
      </c>
    </row>
    <row r="16" spans="1:134" ht="25.5" customHeight="1">
      <c r="A16" s="7" t="s">
        <v>38</v>
      </c>
      <c r="B16" s="7"/>
      <c r="C16" s="7"/>
      <c r="D16" s="7"/>
      <c r="E16" s="66">
        <v>0</v>
      </c>
      <c r="F16" s="12"/>
      <c r="G16" s="66">
        <v>0</v>
      </c>
      <c r="H16" s="66"/>
      <c r="I16" s="66">
        <v>0</v>
      </c>
      <c r="J16" s="12"/>
      <c r="K16" s="26">
        <v>22008770</v>
      </c>
      <c r="L16" s="12"/>
      <c r="M16" s="26">
        <v>5095796</v>
      </c>
      <c r="N16" s="12"/>
      <c r="O16" s="12">
        <f>SUM(E16:N16)</f>
        <v>27104566</v>
      </c>
      <c r="P16" s="12"/>
      <c r="Q16" s="79">
        <v>-3583</v>
      </c>
      <c r="R16" s="12"/>
      <c r="S16" s="12">
        <f>SUM(O16:Q16)</f>
        <v>27100983</v>
      </c>
    </row>
    <row r="17" spans="1:134" ht="25.5" customHeight="1">
      <c r="A17" s="7" t="s">
        <v>172</v>
      </c>
      <c r="B17" s="7"/>
      <c r="C17" s="111">
        <v>15</v>
      </c>
      <c r="D17" s="7"/>
      <c r="E17" s="66">
        <v>0</v>
      </c>
      <c r="F17" s="12"/>
      <c r="G17" s="66">
        <v>0</v>
      </c>
      <c r="H17" s="66"/>
      <c r="I17" s="66">
        <v>0</v>
      </c>
      <c r="J17" s="12"/>
      <c r="K17" s="26">
        <v>-3936490</v>
      </c>
      <c r="L17" s="12"/>
      <c r="M17" s="26">
        <v>0</v>
      </c>
      <c r="N17" s="12"/>
      <c r="O17" s="12">
        <f>SUM(E17:N17)</f>
        <v>-3936490</v>
      </c>
      <c r="P17" s="12"/>
      <c r="Q17" s="79">
        <v>0</v>
      </c>
      <c r="R17" s="12"/>
      <c r="S17" s="12">
        <f>SUM(O17:Q17)</f>
        <v>-3936490</v>
      </c>
    </row>
    <row r="18" spans="1:134" ht="25.5" customHeight="1" thickBot="1">
      <c r="A18" s="10" t="s">
        <v>244</v>
      </c>
      <c r="B18" s="10"/>
      <c r="C18" s="111"/>
      <c r="D18" s="7"/>
      <c r="E18" s="13">
        <f>SUM(E15:E17)</f>
        <v>828750</v>
      </c>
      <c r="F18" s="12"/>
      <c r="G18" s="13">
        <f>SUM(G15:G17)</f>
        <v>4982964</v>
      </c>
      <c r="H18" s="12"/>
      <c r="I18" s="13">
        <f>SUM(I15:I17)</f>
        <v>82875</v>
      </c>
      <c r="J18" s="12"/>
      <c r="K18" s="13">
        <f>SUM(K15:K17)</f>
        <v>37371547</v>
      </c>
      <c r="L18" s="12"/>
      <c r="M18" s="13">
        <f>SUM(M15:M17)</f>
        <v>5807602</v>
      </c>
      <c r="N18" s="12"/>
      <c r="O18" s="13">
        <f>SUM(O15:O17)</f>
        <v>49073738</v>
      </c>
      <c r="P18" s="12"/>
      <c r="Q18" s="13">
        <f>SUM(Q15:Q17)</f>
        <v>3817</v>
      </c>
      <c r="R18" s="12"/>
      <c r="S18" s="13">
        <f>SUM(S15:S17)</f>
        <v>49077555</v>
      </c>
    </row>
    <row r="19" spans="1:134" ht="25.5" customHeight="1" thickTop="1">
      <c r="A19" s="10"/>
      <c r="B19" s="10"/>
      <c r="C19" s="111"/>
      <c r="D19" s="7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34" ht="25.5" customHeight="1">
      <c r="A20" s="10" t="s">
        <v>219</v>
      </c>
      <c r="B20" s="10"/>
      <c r="C20" s="111"/>
      <c r="D20" s="7"/>
      <c r="E20" s="12">
        <v>828750</v>
      </c>
      <c r="F20" s="12"/>
      <c r="G20" s="12">
        <v>4982964</v>
      </c>
      <c r="H20" s="12"/>
      <c r="I20" s="12">
        <v>82875</v>
      </c>
      <c r="J20" s="12"/>
      <c r="K20" s="12">
        <v>38134601</v>
      </c>
      <c r="L20" s="12"/>
      <c r="M20" s="12">
        <v>1263536</v>
      </c>
      <c r="N20" s="12"/>
      <c r="O20" s="12">
        <f>SUM(E20:N20)</f>
        <v>45292726</v>
      </c>
      <c r="P20" s="12"/>
      <c r="Q20" s="12">
        <v>2078</v>
      </c>
      <c r="R20" s="12"/>
      <c r="S20" s="12">
        <f>SUM(O20:Q20)</f>
        <v>45294804</v>
      </c>
    </row>
    <row r="21" spans="1:134" ht="25.5" customHeight="1">
      <c r="A21" s="7" t="s">
        <v>38</v>
      </c>
      <c r="B21" s="7"/>
      <c r="C21" s="111"/>
      <c r="D21" s="7"/>
      <c r="E21" s="66">
        <v>0</v>
      </c>
      <c r="F21" s="12"/>
      <c r="G21" s="66">
        <v>0</v>
      </c>
      <c r="H21" s="66"/>
      <c r="I21" s="66">
        <v>0</v>
      </c>
      <c r="J21" s="12"/>
      <c r="K21" s="26">
        <v>2073576</v>
      </c>
      <c r="L21" s="12"/>
      <c r="M21" s="26">
        <v>2512008</v>
      </c>
      <c r="N21" s="12"/>
      <c r="O21" s="156">
        <f t="shared" ref="O21:O22" si="0">SUM(E21:N21)</f>
        <v>4585584</v>
      </c>
      <c r="P21" s="12"/>
      <c r="Q21" s="157">
        <v>158</v>
      </c>
      <c r="R21" s="12"/>
      <c r="S21" s="156">
        <f>SUM(O21:Q21)</f>
        <v>4585742</v>
      </c>
    </row>
    <row r="22" spans="1:134" ht="25.5" customHeight="1">
      <c r="A22" s="7" t="s">
        <v>172</v>
      </c>
      <c r="B22" s="7"/>
      <c r="C22" s="111">
        <v>15</v>
      </c>
      <c r="D22" s="7"/>
      <c r="E22" s="66">
        <v>0</v>
      </c>
      <c r="F22" s="12"/>
      <c r="G22" s="66">
        <v>0</v>
      </c>
      <c r="H22" s="66"/>
      <c r="I22" s="66">
        <v>0</v>
      </c>
      <c r="J22" s="12"/>
      <c r="K22" s="26">
        <v>-2693356</v>
      </c>
      <c r="L22" s="12"/>
      <c r="M22" s="16">
        <v>0</v>
      </c>
      <c r="N22" s="12"/>
      <c r="O22" s="78">
        <f t="shared" si="0"/>
        <v>-2693356</v>
      </c>
      <c r="P22" s="12"/>
      <c r="Q22" s="66">
        <v>0</v>
      </c>
      <c r="R22" s="12"/>
      <c r="S22" s="78">
        <f t="shared" ref="S22" si="1">SUM(O22:Q22)</f>
        <v>-2693356</v>
      </c>
    </row>
    <row r="23" spans="1:134" ht="25.5" customHeight="1" thickBot="1">
      <c r="A23" s="10" t="s">
        <v>245</v>
      </c>
      <c r="B23" s="10"/>
      <c r="C23" s="7"/>
      <c r="D23" s="7"/>
      <c r="E23" s="13">
        <f>SUM(E20:E22)</f>
        <v>828750</v>
      </c>
      <c r="F23" s="12"/>
      <c r="G23" s="13">
        <f>SUM(G20:G22)</f>
        <v>4982964</v>
      </c>
      <c r="H23" s="12"/>
      <c r="I23" s="13">
        <f>SUM(I20:I22)</f>
        <v>82875</v>
      </c>
      <c r="J23" s="12"/>
      <c r="K23" s="13">
        <f>SUM(K20:K22)</f>
        <v>37514821</v>
      </c>
      <c r="L23" s="12"/>
      <c r="M23" s="13">
        <f>SUM(M20:M22)</f>
        <v>3775544</v>
      </c>
      <c r="N23" s="12"/>
      <c r="O23" s="13">
        <f>SUM(O20:O22)</f>
        <v>47184954</v>
      </c>
      <c r="P23" s="12"/>
      <c r="Q23" s="13">
        <f>SUM(Q20:Q22)</f>
        <v>2236</v>
      </c>
      <c r="R23" s="12"/>
      <c r="S23" s="13">
        <f>SUM(S20:S22)</f>
        <v>47187190</v>
      </c>
    </row>
    <row r="24" spans="1:134" ht="6" customHeight="1" thickTop="1">
      <c r="A24" s="7"/>
      <c r="B24" s="7"/>
      <c r="C24" s="7"/>
      <c r="D24" s="7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34" ht="21" customHeight="1">
      <c r="A25" s="7"/>
      <c r="B25" s="7"/>
      <c r="C25" s="7"/>
      <c r="D25" s="7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34" ht="23">
      <c r="A26" s="7"/>
      <c r="B26" s="7"/>
      <c r="C26" s="7"/>
      <c r="D26" s="7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34" ht="52.5" customHeight="1">
      <c r="A27" s="7"/>
      <c r="B27" s="7"/>
      <c r="C27" s="7"/>
      <c r="D27" s="7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34" s="67" customFormat="1" ht="24.75" customHeight="1">
      <c r="A28" s="194" t="s">
        <v>33</v>
      </c>
      <c r="B28" s="194"/>
      <c r="C28" s="194"/>
      <c r="D28" s="194"/>
      <c r="E28" s="194"/>
      <c r="F28" s="194"/>
      <c r="G28" s="194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</row>
    <row r="29" spans="1:134" ht="24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</row>
    <row r="30" spans="1:134" s="67" customFormat="1" ht="24" customHeight="1">
      <c r="A30" s="1" t="s">
        <v>173</v>
      </c>
      <c r="B30" s="1"/>
      <c r="C30" s="1"/>
      <c r="D30" s="1"/>
      <c r="E30" s="1"/>
      <c r="F30" s="1"/>
      <c r="G30" s="1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>
        <v>4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</row>
    <row r="33" spans="1:1" ht="6" customHeight="1">
      <c r="A33" s="60" t="s">
        <v>163</v>
      </c>
    </row>
    <row r="49" spans="5:9" ht="24" customHeight="1">
      <c r="E49" s="69"/>
      <c r="I49" s="69"/>
    </row>
    <row r="50" spans="5:9" ht="24" customHeight="1">
      <c r="E50" s="70"/>
      <c r="I50" s="70"/>
    </row>
    <row r="89" spans="5:9" ht="24" customHeight="1">
      <c r="E89" s="68">
        <f>+E49</f>
        <v>0</v>
      </c>
      <c r="I89" s="68">
        <f>+E89</f>
        <v>0</v>
      </c>
    </row>
    <row r="90" spans="5:9" ht="24" customHeight="1">
      <c r="E90" s="68">
        <f>+E50</f>
        <v>0</v>
      </c>
      <c r="I90" s="68">
        <f>+E90</f>
        <v>0</v>
      </c>
    </row>
    <row r="100" spans="9:9" ht="25.5" customHeight="1">
      <c r="I100" s="68">
        <v>1838142</v>
      </c>
    </row>
  </sheetData>
  <mergeCells count="8">
    <mergeCell ref="I11:K11"/>
    <mergeCell ref="A28:G28"/>
    <mergeCell ref="A1:S1"/>
    <mergeCell ref="A2:S2"/>
    <mergeCell ref="A3:S3"/>
    <mergeCell ref="A4:S4"/>
    <mergeCell ref="E7:S7"/>
    <mergeCell ref="E8:S8"/>
  </mergeCells>
  <printOptions horizontalCentered="1"/>
  <pageMargins left="0.47244094488188981" right="0.43307086614173229" top="0.51181102362204722" bottom="0.35433070866141736" header="0.19685039370078741" footer="0.39370078740157483"/>
  <pageSetup paperSize="9" scale="75" fitToHeight="0" orientation="landscape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Z98"/>
  <sheetViews>
    <sheetView view="pageBreakPreview" topLeftCell="B4" zoomScale="82" zoomScaleNormal="100" zoomScaleSheetLayoutView="82" workbookViewId="0">
      <selection activeCell="K14" sqref="K14"/>
    </sheetView>
  </sheetViews>
  <sheetFormatPr defaultColWidth="10.69921875" defaultRowHeight="23.25" customHeight="1"/>
  <cols>
    <col min="1" max="1" width="46.69921875" style="60" customWidth="1"/>
    <col min="2" max="2" width="1.69921875" style="60" customWidth="1"/>
    <col min="3" max="3" width="10.296875" style="60" bestFit="1" customWidth="1"/>
    <col min="4" max="4" width="1" style="60" customWidth="1"/>
    <col min="5" max="5" width="16.69921875" style="68" customWidth="1"/>
    <col min="6" max="6" width="1" style="68" customWidth="1"/>
    <col min="7" max="7" width="16.69921875" style="68" customWidth="1"/>
    <col min="8" max="8" width="1" style="68" customWidth="1"/>
    <col min="9" max="9" width="16.69921875" style="68" customWidth="1"/>
    <col min="10" max="10" width="1" style="68" customWidth="1"/>
    <col min="11" max="11" width="16.69921875" style="68" customWidth="1"/>
    <col min="12" max="12" width="1" style="68" customWidth="1"/>
    <col min="13" max="13" width="26.296875" style="68" customWidth="1"/>
    <col min="14" max="14" width="1" style="68" customWidth="1"/>
    <col min="15" max="15" width="16.69921875" style="68" customWidth="1"/>
    <col min="16" max="16" width="11.8984375" style="12" customWidth="1"/>
    <col min="17" max="17" width="18.3984375" style="12" customWidth="1"/>
    <col min="18" max="130" width="10.69921875" style="12" customWidth="1"/>
    <col min="131" max="16384" width="10.69921875" style="60"/>
  </cols>
  <sheetData>
    <row r="1" spans="1:130" ht="23.2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</row>
    <row r="2" spans="1:130" s="58" customFormat="1" ht="23.2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</row>
    <row r="3" spans="1:130" s="58" customFormat="1" ht="23.25" customHeight="1">
      <c r="A3" s="196" t="s">
        <v>164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</row>
    <row r="4" spans="1:130" s="58" customFormat="1" ht="23.25" customHeight="1">
      <c r="A4" s="196" t="s">
        <v>246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</row>
    <row r="5" spans="1:130" s="2" customFormat="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O5" s="4"/>
    </row>
    <row r="6" spans="1:130" ht="23.25" customHeight="1">
      <c r="A6" s="7"/>
      <c r="B6" s="7"/>
      <c r="C6" s="9"/>
      <c r="D6" s="9"/>
      <c r="E6" s="12"/>
      <c r="F6" s="14"/>
      <c r="G6" s="12"/>
      <c r="H6" s="12"/>
      <c r="I6" s="12"/>
      <c r="J6" s="12"/>
      <c r="K6" s="12"/>
      <c r="L6" s="12"/>
      <c r="M6" s="12"/>
      <c r="N6" s="12"/>
      <c r="O6" s="59" t="s">
        <v>3</v>
      </c>
    </row>
    <row r="7" spans="1:130" ht="23.25" customHeight="1">
      <c r="A7" s="7"/>
      <c r="B7" s="7"/>
      <c r="C7" s="9"/>
      <c r="D7" s="9"/>
      <c r="E7" s="197" t="s">
        <v>5</v>
      </c>
      <c r="F7" s="197"/>
      <c r="G7" s="197"/>
      <c r="H7" s="197"/>
      <c r="I7" s="197"/>
      <c r="J7" s="197"/>
      <c r="K7" s="197"/>
      <c r="L7" s="197"/>
      <c r="M7" s="197"/>
      <c r="N7" s="197"/>
      <c r="O7" s="197"/>
    </row>
    <row r="8" spans="1:130" ht="24" customHeight="1">
      <c r="A8" s="7"/>
      <c r="B8" s="7"/>
      <c r="C8" s="9"/>
      <c r="D8" s="9"/>
      <c r="E8" s="71"/>
      <c r="F8" s="61"/>
      <c r="G8" s="61"/>
      <c r="H8" s="61"/>
      <c r="I8" s="72"/>
      <c r="J8" s="61"/>
      <c r="K8" s="61"/>
      <c r="L8" s="61"/>
      <c r="M8" s="14" t="s">
        <v>170</v>
      </c>
      <c r="N8" s="61"/>
      <c r="O8" s="61"/>
    </row>
    <row r="9" spans="1:130" ht="23.25" customHeight="1">
      <c r="A9" s="7"/>
      <c r="B9" s="7"/>
      <c r="C9" s="9"/>
      <c r="D9" s="9"/>
      <c r="E9" s="61"/>
      <c r="F9" s="61"/>
      <c r="G9" s="61"/>
      <c r="H9" s="61"/>
      <c r="I9" s="61"/>
      <c r="J9" s="61"/>
      <c r="K9" s="61"/>
      <c r="L9" s="61"/>
      <c r="M9" s="73" t="s">
        <v>171</v>
      </c>
      <c r="N9" s="61"/>
      <c r="O9" s="61"/>
    </row>
    <row r="10" spans="1:130" s="64" customFormat="1" ht="23.25" customHeight="1">
      <c r="A10" s="9"/>
      <c r="B10" s="9"/>
      <c r="C10" s="9"/>
      <c r="D10" s="9"/>
      <c r="E10" s="14" t="s">
        <v>133</v>
      </c>
      <c r="F10" s="14"/>
      <c r="G10" s="14"/>
      <c r="H10" s="14"/>
      <c r="I10" s="193" t="s">
        <v>138</v>
      </c>
      <c r="J10" s="193"/>
      <c r="K10" s="193"/>
      <c r="L10" s="14"/>
      <c r="M10" s="63" t="s">
        <v>147</v>
      </c>
      <c r="N10" s="14"/>
      <c r="O10" s="14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</row>
    <row r="11" spans="1:130" s="64" customFormat="1" ht="23.25" customHeight="1">
      <c r="A11" s="9"/>
      <c r="B11" s="9"/>
      <c r="C11" s="9"/>
      <c r="D11" s="9"/>
      <c r="E11" s="14" t="s">
        <v>149</v>
      </c>
      <c r="F11" s="14"/>
      <c r="G11" s="14" t="s">
        <v>150</v>
      </c>
      <c r="H11" s="14"/>
      <c r="I11" s="14" t="s">
        <v>151</v>
      </c>
      <c r="J11" s="14"/>
      <c r="K11" s="14"/>
      <c r="L11" s="14"/>
      <c r="M11" s="14" t="s">
        <v>152</v>
      </c>
      <c r="N11" s="14"/>
      <c r="O11" s="14" t="s">
        <v>155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</row>
    <row r="12" spans="1:130" s="64" customFormat="1" ht="23.25" customHeight="1">
      <c r="A12" s="9"/>
      <c r="B12" s="9"/>
      <c r="C12" s="65" t="s">
        <v>7</v>
      </c>
      <c r="D12" s="14"/>
      <c r="E12" s="65" t="s">
        <v>156</v>
      </c>
      <c r="F12" s="14"/>
      <c r="G12" s="65" t="s">
        <v>157</v>
      </c>
      <c r="H12" s="14"/>
      <c r="I12" s="65" t="s">
        <v>158</v>
      </c>
      <c r="J12" s="14"/>
      <c r="K12" s="65" t="s">
        <v>159</v>
      </c>
      <c r="L12" s="14"/>
      <c r="M12" s="65" t="s">
        <v>160</v>
      </c>
      <c r="N12" s="14"/>
      <c r="O12" s="65" t="s">
        <v>132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</row>
    <row r="13" spans="1:130" s="64" customFormat="1" ht="23.25" customHeight="1">
      <c r="A13" s="9"/>
      <c r="B13" s="9"/>
      <c r="C13" s="9"/>
      <c r="D13" s="9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</row>
    <row r="14" spans="1:130" ht="23.25" customHeight="1">
      <c r="A14" s="10" t="s">
        <v>184</v>
      </c>
      <c r="B14" s="10"/>
      <c r="C14" s="7"/>
      <c r="D14" s="7"/>
      <c r="E14" s="12">
        <v>828750</v>
      </c>
      <c r="F14" s="12"/>
      <c r="G14" s="12">
        <v>4982964</v>
      </c>
      <c r="H14" s="12"/>
      <c r="I14" s="12">
        <v>82875</v>
      </c>
      <c r="J14" s="12"/>
      <c r="K14" s="12">
        <v>2595456</v>
      </c>
      <c r="L14" s="12"/>
      <c r="M14" s="12">
        <v>37444</v>
      </c>
      <c r="N14" s="12"/>
      <c r="O14" s="12">
        <f>SUM(E14:M14)</f>
        <v>8527489</v>
      </c>
    </row>
    <row r="15" spans="1:130" ht="23.25" customHeight="1">
      <c r="A15" s="7" t="s">
        <v>38</v>
      </c>
      <c r="B15" s="7"/>
      <c r="C15" s="7"/>
      <c r="D15" s="7"/>
      <c r="E15" s="25">
        <v>0</v>
      </c>
      <c r="F15" s="25"/>
      <c r="G15" s="25">
        <v>0</v>
      </c>
      <c r="H15" s="25"/>
      <c r="I15" s="25">
        <v>0</v>
      </c>
      <c r="J15" s="25"/>
      <c r="K15" s="12">
        <v>14224473</v>
      </c>
      <c r="L15" s="25"/>
      <c r="M15" s="12">
        <v>2089477</v>
      </c>
      <c r="N15" s="12"/>
      <c r="O15" s="12">
        <f>SUM(E15:M15)</f>
        <v>16313950</v>
      </c>
    </row>
    <row r="16" spans="1:130" ht="23.25" customHeight="1">
      <c r="A16" s="7" t="s">
        <v>172</v>
      </c>
      <c r="B16" s="7"/>
      <c r="C16" s="111">
        <v>15</v>
      </c>
      <c r="D16" s="111"/>
      <c r="E16" s="15">
        <v>0</v>
      </c>
      <c r="F16" s="25"/>
      <c r="G16" s="15">
        <v>0</v>
      </c>
      <c r="H16" s="25"/>
      <c r="I16" s="15">
        <v>0</v>
      </c>
      <c r="J16" s="25"/>
      <c r="K16" s="11">
        <v>-3936490</v>
      </c>
      <c r="L16" s="25"/>
      <c r="M16" s="15">
        <v>0</v>
      </c>
      <c r="N16" s="12"/>
      <c r="O16" s="11">
        <f>SUM(E16:M16)</f>
        <v>-3936490</v>
      </c>
    </row>
    <row r="17" spans="1:130" ht="23.25" customHeight="1" thickBot="1">
      <c r="A17" s="10" t="s">
        <v>244</v>
      </c>
      <c r="B17" s="10"/>
      <c r="C17" s="111"/>
      <c r="D17" s="111"/>
      <c r="E17" s="17">
        <f>SUM(E14:E16)</f>
        <v>828750</v>
      </c>
      <c r="F17" s="12"/>
      <c r="G17" s="17">
        <f>SUM(G14:G16)</f>
        <v>4982964</v>
      </c>
      <c r="H17" s="12"/>
      <c r="I17" s="17">
        <f>SUM(I14:I16)</f>
        <v>82875</v>
      </c>
      <c r="J17" s="12"/>
      <c r="K17" s="17">
        <f>SUM(K14:K16)</f>
        <v>12883439</v>
      </c>
      <c r="L17" s="12"/>
      <c r="M17" s="17">
        <f>SUM(M14:M16)</f>
        <v>2126921</v>
      </c>
      <c r="N17" s="12"/>
      <c r="O17" s="17">
        <f>SUM(O14:O16)</f>
        <v>20904949</v>
      </c>
    </row>
    <row r="18" spans="1:130" ht="23.25" customHeight="1" thickTop="1">
      <c r="A18" s="10"/>
      <c r="B18" s="10"/>
      <c r="C18" s="111"/>
      <c r="D18" s="111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12"/>
    </row>
    <row r="19" spans="1:130" ht="23.25" customHeight="1">
      <c r="A19" s="10" t="s">
        <v>219</v>
      </c>
      <c r="B19" s="10"/>
      <c r="C19" s="111"/>
      <c r="D19" s="111"/>
      <c r="E19" s="12">
        <v>828750</v>
      </c>
      <c r="F19" s="12"/>
      <c r="G19" s="12">
        <v>4982964</v>
      </c>
      <c r="H19" s="12"/>
      <c r="I19" s="12">
        <v>82875</v>
      </c>
      <c r="J19" s="12"/>
      <c r="K19" s="12">
        <v>12288289</v>
      </c>
      <c r="L19" s="12"/>
      <c r="M19" s="12">
        <v>178321</v>
      </c>
      <c r="N19" s="12"/>
      <c r="O19" s="12">
        <f>SUM(E19:M19)</f>
        <v>18361199</v>
      </c>
    </row>
    <row r="20" spans="1:130" ht="23">
      <c r="A20" s="7" t="s">
        <v>38</v>
      </c>
      <c r="B20" s="10"/>
      <c r="C20" s="111"/>
      <c r="D20" s="111"/>
      <c r="E20" s="25">
        <v>0</v>
      </c>
      <c r="F20" s="25"/>
      <c r="G20" s="25">
        <v>0</v>
      </c>
      <c r="H20" s="25"/>
      <c r="I20" s="25">
        <v>0</v>
      </c>
      <c r="J20" s="25"/>
      <c r="K20" s="12">
        <v>3393426</v>
      </c>
      <c r="L20" s="25"/>
      <c r="M20" s="12">
        <v>1081970</v>
      </c>
      <c r="N20" s="25"/>
      <c r="O20" s="12">
        <f>SUM(E20:M20)</f>
        <v>4475396</v>
      </c>
    </row>
    <row r="21" spans="1:130" ht="23.25" customHeight="1">
      <c r="A21" s="7" t="s">
        <v>172</v>
      </c>
      <c r="B21" s="10"/>
      <c r="C21" s="111">
        <v>15</v>
      </c>
      <c r="D21" s="111"/>
      <c r="E21" s="15">
        <v>0</v>
      </c>
      <c r="F21" s="16"/>
      <c r="G21" s="15">
        <v>0</v>
      </c>
      <c r="H21" s="16"/>
      <c r="I21" s="15">
        <v>0</v>
      </c>
      <c r="J21" s="16"/>
      <c r="K21" s="11">
        <v>-2693356</v>
      </c>
      <c r="L21" s="16"/>
      <c r="M21" s="15">
        <v>0</v>
      </c>
      <c r="N21" s="16"/>
      <c r="O21" s="11">
        <f>SUM(E21:M21)</f>
        <v>-2693356</v>
      </c>
    </row>
    <row r="22" spans="1:130" ht="23.25" customHeight="1" thickBot="1">
      <c r="A22" s="10" t="s">
        <v>245</v>
      </c>
      <c r="B22" s="10"/>
      <c r="C22" s="7"/>
      <c r="D22" s="7"/>
      <c r="E22" s="17">
        <f>SUM(E19:E21)</f>
        <v>828750</v>
      </c>
      <c r="F22" s="12"/>
      <c r="G22" s="17">
        <f>SUM(G19:G21)</f>
        <v>4982964</v>
      </c>
      <c r="H22" s="12"/>
      <c r="I22" s="17">
        <f>SUM(I19:I21)</f>
        <v>82875</v>
      </c>
      <c r="J22" s="12"/>
      <c r="K22" s="17">
        <f>SUM(K19:K21)</f>
        <v>12988359</v>
      </c>
      <c r="L22" s="12"/>
      <c r="M22" s="17">
        <f>SUM(M19:M21)</f>
        <v>1260291</v>
      </c>
      <c r="N22" s="12"/>
      <c r="O22" s="17">
        <f>SUM(O19:O21)</f>
        <v>20143239</v>
      </c>
      <c r="DW22" s="60"/>
      <c r="DX22" s="60"/>
      <c r="DY22" s="60"/>
      <c r="DZ22" s="60"/>
    </row>
    <row r="23" spans="1:130" ht="23.25" customHeight="1" thickTop="1">
      <c r="A23" s="10"/>
      <c r="B23" s="10"/>
      <c r="C23" s="7"/>
      <c r="D23" s="7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DW23" s="60"/>
      <c r="DX23" s="60"/>
      <c r="DY23" s="60"/>
      <c r="DZ23" s="60"/>
    </row>
    <row r="24" spans="1:130" ht="23">
      <c r="A24" s="7"/>
      <c r="B24" s="7"/>
      <c r="C24" s="7"/>
      <c r="D24" s="7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30" ht="34" customHeight="1">
      <c r="A25" s="7"/>
      <c r="B25" s="7"/>
      <c r="C25" s="7"/>
      <c r="D25" s="7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30" ht="24.75" customHeight="1">
      <c r="A26" s="194" t="s">
        <v>33</v>
      </c>
      <c r="B26" s="194"/>
      <c r="C26" s="194"/>
      <c r="D26" s="194"/>
      <c r="E26" s="194"/>
      <c r="F26" s="194"/>
      <c r="G26" s="194"/>
      <c r="H26" s="12"/>
      <c r="I26" s="12"/>
      <c r="J26" s="12"/>
      <c r="K26" s="12"/>
      <c r="L26" s="12"/>
      <c r="M26" s="12"/>
      <c r="N26" s="12"/>
      <c r="O26" s="12"/>
    </row>
    <row r="27" spans="1:130" ht="24" customHeight="1">
      <c r="A27" s="7"/>
      <c r="B27" s="7"/>
      <c r="C27" s="7"/>
      <c r="D27" s="7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30" s="67" customFormat="1" ht="24" customHeight="1">
      <c r="A28" s="1" t="s">
        <v>173</v>
      </c>
      <c r="H28" s="5"/>
      <c r="I28" s="5"/>
      <c r="J28" s="5"/>
      <c r="K28" s="5"/>
      <c r="L28" s="5"/>
      <c r="M28" s="5"/>
      <c r="N28" s="5"/>
      <c r="O28" s="5">
        <v>5</v>
      </c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</row>
    <row r="29" spans="1:130" ht="23.25" customHeight="1">
      <c r="A29" s="74"/>
      <c r="B29" s="74"/>
      <c r="C29" s="74"/>
      <c r="D29" s="74"/>
      <c r="E29" s="74"/>
      <c r="F29" s="74"/>
      <c r="G29" s="74"/>
      <c r="H29" s="74"/>
      <c r="I29" s="12"/>
      <c r="J29" s="12"/>
      <c r="K29" s="12"/>
      <c r="L29" s="12"/>
      <c r="M29" s="12"/>
      <c r="N29" s="12"/>
      <c r="O29" s="12"/>
    </row>
    <row r="32" spans="1:130" ht="23.25" customHeight="1">
      <c r="A32" s="60" t="s">
        <v>163</v>
      </c>
    </row>
    <row r="47" spans="5:9" ht="24" customHeight="1">
      <c r="E47" s="69"/>
      <c r="I47" s="69"/>
    </row>
    <row r="48" spans="5:9" ht="24" customHeight="1">
      <c r="E48" s="75"/>
      <c r="I48" s="75"/>
    </row>
    <row r="57" spans="5:5" ht="23.25" customHeight="1">
      <c r="E57" s="68">
        <v>49111</v>
      </c>
    </row>
    <row r="87" spans="5:9" ht="24" customHeight="1">
      <c r="E87" s="68">
        <f>+E47</f>
        <v>0</v>
      </c>
      <c r="I87" s="68">
        <f>+E87</f>
        <v>0</v>
      </c>
    </row>
    <row r="88" spans="5:9" ht="24" customHeight="1">
      <c r="E88" s="68">
        <f>+E48</f>
        <v>0</v>
      </c>
      <c r="I88" s="68">
        <f>+E88</f>
        <v>0</v>
      </c>
    </row>
    <row r="98" spans="9:9" ht="23.25" customHeight="1">
      <c r="I98" s="68">
        <v>1838142</v>
      </c>
    </row>
  </sheetData>
  <mergeCells count="7">
    <mergeCell ref="A26:G26"/>
    <mergeCell ref="A1:O1"/>
    <mergeCell ref="A2:O2"/>
    <mergeCell ref="A3:O3"/>
    <mergeCell ref="A4:O4"/>
    <mergeCell ref="E7:O7"/>
    <mergeCell ref="I10:K10"/>
  </mergeCells>
  <printOptions horizontalCentered="1"/>
  <pageMargins left="0.47244094488188981" right="0.43307086614173229" top="0.51181102362204722" bottom="0.35433070866141736" header="0.19685039370078741" footer="0"/>
  <pageSetup paperSize="9" scale="86" fitToHeight="0" orientation="landscape" r:id="rId1"/>
  <rowBreaks count="1" manualBreakCount="1">
    <brk id="38" max="16383" man="1"/>
  </rowBreaks>
  <ignoredErrors>
    <ignoredError sqref="O21 O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2"/>
  <sheetViews>
    <sheetView view="pageBreakPreview" topLeftCell="A26" zoomScale="80" zoomScaleNormal="100" zoomScaleSheetLayoutView="80" workbookViewId="0">
      <selection activeCell="D29" sqref="D29"/>
    </sheetView>
  </sheetViews>
  <sheetFormatPr defaultColWidth="10.69921875" defaultRowHeight="23.25" customHeight="1"/>
  <cols>
    <col min="1" max="1" width="62.8984375" style="7" customWidth="1"/>
    <col min="2" max="2" width="12.69921875" style="7" customWidth="1"/>
    <col min="3" max="3" width="1.69921875" style="7" customWidth="1"/>
    <col min="4" max="4" width="15" style="7" customWidth="1"/>
    <col min="5" max="5" width="1.3984375" style="7" customWidth="1"/>
    <col min="6" max="6" width="15" style="7" customWidth="1"/>
    <col min="7" max="7" width="1.3984375" style="7" customWidth="1"/>
    <col min="8" max="8" width="15" style="7" customWidth="1"/>
    <col min="9" max="9" width="1.69921875" style="7" customWidth="1"/>
    <col min="10" max="10" width="15" style="7" customWidth="1"/>
    <col min="11" max="11" width="4.8984375" style="9" hidden="1" customWidth="1"/>
    <col min="12" max="12" width="10.69921875" style="7" customWidth="1"/>
    <col min="13" max="13" width="19.59765625" style="83" bestFit="1" customWidth="1"/>
    <col min="14" max="14" width="13.3984375" style="84" bestFit="1" customWidth="1"/>
    <col min="15" max="256" width="10.69921875" style="7"/>
    <col min="257" max="257" width="55.296875" style="7" customWidth="1"/>
    <col min="258" max="258" width="8.59765625" style="7" customWidth="1"/>
    <col min="259" max="259" width="1.69921875" style="7" customWidth="1"/>
    <col min="260" max="260" width="15.69921875" style="7" customWidth="1"/>
    <col min="261" max="261" width="1.3984375" style="7" customWidth="1"/>
    <col min="262" max="262" width="15.69921875" style="7" customWidth="1"/>
    <col min="263" max="263" width="1.3984375" style="7" customWidth="1"/>
    <col min="264" max="264" width="15.69921875" style="7" customWidth="1"/>
    <col min="265" max="265" width="1.69921875" style="7" customWidth="1"/>
    <col min="266" max="266" width="15.69921875" style="7" customWidth="1"/>
    <col min="267" max="267" width="0" style="7" hidden="1" customWidth="1"/>
    <col min="268" max="268" width="10.69921875" style="7"/>
    <col min="269" max="269" width="19.59765625" style="7" bestFit="1" customWidth="1"/>
    <col min="270" max="270" width="13.3984375" style="7" bestFit="1" customWidth="1"/>
    <col min="271" max="512" width="10.69921875" style="7"/>
    <col min="513" max="513" width="55.296875" style="7" customWidth="1"/>
    <col min="514" max="514" width="8.59765625" style="7" customWidth="1"/>
    <col min="515" max="515" width="1.69921875" style="7" customWidth="1"/>
    <col min="516" max="516" width="15.69921875" style="7" customWidth="1"/>
    <col min="517" max="517" width="1.3984375" style="7" customWidth="1"/>
    <col min="518" max="518" width="15.69921875" style="7" customWidth="1"/>
    <col min="519" max="519" width="1.3984375" style="7" customWidth="1"/>
    <col min="520" max="520" width="15.69921875" style="7" customWidth="1"/>
    <col min="521" max="521" width="1.69921875" style="7" customWidth="1"/>
    <col min="522" max="522" width="15.69921875" style="7" customWidth="1"/>
    <col min="523" max="523" width="0" style="7" hidden="1" customWidth="1"/>
    <col min="524" max="524" width="10.69921875" style="7"/>
    <col min="525" max="525" width="19.59765625" style="7" bestFit="1" customWidth="1"/>
    <col min="526" max="526" width="13.3984375" style="7" bestFit="1" customWidth="1"/>
    <col min="527" max="768" width="10.69921875" style="7"/>
    <col min="769" max="769" width="55.296875" style="7" customWidth="1"/>
    <col min="770" max="770" width="8.59765625" style="7" customWidth="1"/>
    <col min="771" max="771" width="1.69921875" style="7" customWidth="1"/>
    <col min="772" max="772" width="15.69921875" style="7" customWidth="1"/>
    <col min="773" max="773" width="1.3984375" style="7" customWidth="1"/>
    <col min="774" max="774" width="15.69921875" style="7" customWidth="1"/>
    <col min="775" max="775" width="1.3984375" style="7" customWidth="1"/>
    <col min="776" max="776" width="15.69921875" style="7" customWidth="1"/>
    <col min="777" max="777" width="1.69921875" style="7" customWidth="1"/>
    <col min="778" max="778" width="15.69921875" style="7" customWidth="1"/>
    <col min="779" max="779" width="0" style="7" hidden="1" customWidth="1"/>
    <col min="780" max="780" width="10.69921875" style="7"/>
    <col min="781" max="781" width="19.59765625" style="7" bestFit="1" customWidth="1"/>
    <col min="782" max="782" width="13.3984375" style="7" bestFit="1" customWidth="1"/>
    <col min="783" max="1024" width="10.69921875" style="7"/>
    <col min="1025" max="1025" width="55.296875" style="7" customWidth="1"/>
    <col min="1026" max="1026" width="8.59765625" style="7" customWidth="1"/>
    <col min="1027" max="1027" width="1.69921875" style="7" customWidth="1"/>
    <col min="1028" max="1028" width="15.69921875" style="7" customWidth="1"/>
    <col min="1029" max="1029" width="1.3984375" style="7" customWidth="1"/>
    <col min="1030" max="1030" width="15.69921875" style="7" customWidth="1"/>
    <col min="1031" max="1031" width="1.3984375" style="7" customWidth="1"/>
    <col min="1032" max="1032" width="15.69921875" style="7" customWidth="1"/>
    <col min="1033" max="1033" width="1.69921875" style="7" customWidth="1"/>
    <col min="1034" max="1034" width="15.69921875" style="7" customWidth="1"/>
    <col min="1035" max="1035" width="0" style="7" hidden="1" customWidth="1"/>
    <col min="1036" max="1036" width="10.69921875" style="7"/>
    <col min="1037" max="1037" width="19.59765625" style="7" bestFit="1" customWidth="1"/>
    <col min="1038" max="1038" width="13.3984375" style="7" bestFit="1" customWidth="1"/>
    <col min="1039" max="1280" width="10.69921875" style="7"/>
    <col min="1281" max="1281" width="55.296875" style="7" customWidth="1"/>
    <col min="1282" max="1282" width="8.59765625" style="7" customWidth="1"/>
    <col min="1283" max="1283" width="1.69921875" style="7" customWidth="1"/>
    <col min="1284" max="1284" width="15.69921875" style="7" customWidth="1"/>
    <col min="1285" max="1285" width="1.3984375" style="7" customWidth="1"/>
    <col min="1286" max="1286" width="15.69921875" style="7" customWidth="1"/>
    <col min="1287" max="1287" width="1.3984375" style="7" customWidth="1"/>
    <col min="1288" max="1288" width="15.69921875" style="7" customWidth="1"/>
    <col min="1289" max="1289" width="1.69921875" style="7" customWidth="1"/>
    <col min="1290" max="1290" width="15.69921875" style="7" customWidth="1"/>
    <col min="1291" max="1291" width="0" style="7" hidden="1" customWidth="1"/>
    <col min="1292" max="1292" width="10.69921875" style="7"/>
    <col min="1293" max="1293" width="19.59765625" style="7" bestFit="1" customWidth="1"/>
    <col min="1294" max="1294" width="13.3984375" style="7" bestFit="1" customWidth="1"/>
    <col min="1295" max="1536" width="10.69921875" style="7"/>
    <col min="1537" max="1537" width="55.296875" style="7" customWidth="1"/>
    <col min="1538" max="1538" width="8.59765625" style="7" customWidth="1"/>
    <col min="1539" max="1539" width="1.69921875" style="7" customWidth="1"/>
    <col min="1540" max="1540" width="15.69921875" style="7" customWidth="1"/>
    <col min="1541" max="1541" width="1.3984375" style="7" customWidth="1"/>
    <col min="1542" max="1542" width="15.69921875" style="7" customWidth="1"/>
    <col min="1543" max="1543" width="1.3984375" style="7" customWidth="1"/>
    <col min="1544" max="1544" width="15.69921875" style="7" customWidth="1"/>
    <col min="1545" max="1545" width="1.69921875" style="7" customWidth="1"/>
    <col min="1546" max="1546" width="15.69921875" style="7" customWidth="1"/>
    <col min="1547" max="1547" width="0" style="7" hidden="1" customWidth="1"/>
    <col min="1548" max="1548" width="10.69921875" style="7"/>
    <col min="1549" max="1549" width="19.59765625" style="7" bestFit="1" customWidth="1"/>
    <col min="1550" max="1550" width="13.3984375" style="7" bestFit="1" customWidth="1"/>
    <col min="1551" max="1792" width="10.69921875" style="7"/>
    <col min="1793" max="1793" width="55.296875" style="7" customWidth="1"/>
    <col min="1794" max="1794" width="8.59765625" style="7" customWidth="1"/>
    <col min="1795" max="1795" width="1.69921875" style="7" customWidth="1"/>
    <col min="1796" max="1796" width="15.69921875" style="7" customWidth="1"/>
    <col min="1797" max="1797" width="1.3984375" style="7" customWidth="1"/>
    <col min="1798" max="1798" width="15.69921875" style="7" customWidth="1"/>
    <col min="1799" max="1799" width="1.3984375" style="7" customWidth="1"/>
    <col min="1800" max="1800" width="15.69921875" style="7" customWidth="1"/>
    <col min="1801" max="1801" width="1.69921875" style="7" customWidth="1"/>
    <col min="1802" max="1802" width="15.69921875" style="7" customWidth="1"/>
    <col min="1803" max="1803" width="0" style="7" hidden="1" customWidth="1"/>
    <col min="1804" max="1804" width="10.69921875" style="7"/>
    <col min="1805" max="1805" width="19.59765625" style="7" bestFit="1" customWidth="1"/>
    <col min="1806" max="1806" width="13.3984375" style="7" bestFit="1" customWidth="1"/>
    <col min="1807" max="2048" width="10.69921875" style="7"/>
    <col min="2049" max="2049" width="55.296875" style="7" customWidth="1"/>
    <col min="2050" max="2050" width="8.59765625" style="7" customWidth="1"/>
    <col min="2051" max="2051" width="1.69921875" style="7" customWidth="1"/>
    <col min="2052" max="2052" width="15.69921875" style="7" customWidth="1"/>
    <col min="2053" max="2053" width="1.3984375" style="7" customWidth="1"/>
    <col min="2054" max="2054" width="15.69921875" style="7" customWidth="1"/>
    <col min="2055" max="2055" width="1.3984375" style="7" customWidth="1"/>
    <col min="2056" max="2056" width="15.69921875" style="7" customWidth="1"/>
    <col min="2057" max="2057" width="1.69921875" style="7" customWidth="1"/>
    <col min="2058" max="2058" width="15.69921875" style="7" customWidth="1"/>
    <col min="2059" max="2059" width="0" style="7" hidden="1" customWidth="1"/>
    <col min="2060" max="2060" width="10.69921875" style="7"/>
    <col min="2061" max="2061" width="19.59765625" style="7" bestFit="1" customWidth="1"/>
    <col min="2062" max="2062" width="13.3984375" style="7" bestFit="1" customWidth="1"/>
    <col min="2063" max="2304" width="10.69921875" style="7"/>
    <col min="2305" max="2305" width="55.296875" style="7" customWidth="1"/>
    <col min="2306" max="2306" width="8.59765625" style="7" customWidth="1"/>
    <col min="2307" max="2307" width="1.69921875" style="7" customWidth="1"/>
    <col min="2308" max="2308" width="15.69921875" style="7" customWidth="1"/>
    <col min="2309" max="2309" width="1.3984375" style="7" customWidth="1"/>
    <col min="2310" max="2310" width="15.69921875" style="7" customWidth="1"/>
    <col min="2311" max="2311" width="1.3984375" style="7" customWidth="1"/>
    <col min="2312" max="2312" width="15.69921875" style="7" customWidth="1"/>
    <col min="2313" max="2313" width="1.69921875" style="7" customWidth="1"/>
    <col min="2314" max="2314" width="15.69921875" style="7" customWidth="1"/>
    <col min="2315" max="2315" width="0" style="7" hidden="1" customWidth="1"/>
    <col min="2316" max="2316" width="10.69921875" style="7"/>
    <col min="2317" max="2317" width="19.59765625" style="7" bestFit="1" customWidth="1"/>
    <col min="2318" max="2318" width="13.3984375" style="7" bestFit="1" customWidth="1"/>
    <col min="2319" max="2560" width="10.69921875" style="7"/>
    <col min="2561" max="2561" width="55.296875" style="7" customWidth="1"/>
    <col min="2562" max="2562" width="8.59765625" style="7" customWidth="1"/>
    <col min="2563" max="2563" width="1.69921875" style="7" customWidth="1"/>
    <col min="2564" max="2564" width="15.69921875" style="7" customWidth="1"/>
    <col min="2565" max="2565" width="1.3984375" style="7" customWidth="1"/>
    <col min="2566" max="2566" width="15.69921875" style="7" customWidth="1"/>
    <col min="2567" max="2567" width="1.3984375" style="7" customWidth="1"/>
    <col min="2568" max="2568" width="15.69921875" style="7" customWidth="1"/>
    <col min="2569" max="2569" width="1.69921875" style="7" customWidth="1"/>
    <col min="2570" max="2570" width="15.69921875" style="7" customWidth="1"/>
    <col min="2571" max="2571" width="0" style="7" hidden="1" customWidth="1"/>
    <col min="2572" max="2572" width="10.69921875" style="7"/>
    <col min="2573" max="2573" width="19.59765625" style="7" bestFit="1" customWidth="1"/>
    <col min="2574" max="2574" width="13.3984375" style="7" bestFit="1" customWidth="1"/>
    <col min="2575" max="2816" width="10.69921875" style="7"/>
    <col min="2817" max="2817" width="55.296875" style="7" customWidth="1"/>
    <col min="2818" max="2818" width="8.59765625" style="7" customWidth="1"/>
    <col min="2819" max="2819" width="1.69921875" style="7" customWidth="1"/>
    <col min="2820" max="2820" width="15.69921875" style="7" customWidth="1"/>
    <col min="2821" max="2821" width="1.3984375" style="7" customWidth="1"/>
    <col min="2822" max="2822" width="15.69921875" style="7" customWidth="1"/>
    <col min="2823" max="2823" width="1.3984375" style="7" customWidth="1"/>
    <col min="2824" max="2824" width="15.69921875" style="7" customWidth="1"/>
    <col min="2825" max="2825" width="1.69921875" style="7" customWidth="1"/>
    <col min="2826" max="2826" width="15.69921875" style="7" customWidth="1"/>
    <col min="2827" max="2827" width="0" style="7" hidden="1" customWidth="1"/>
    <col min="2828" max="2828" width="10.69921875" style="7"/>
    <col min="2829" max="2829" width="19.59765625" style="7" bestFit="1" customWidth="1"/>
    <col min="2830" max="2830" width="13.3984375" style="7" bestFit="1" customWidth="1"/>
    <col min="2831" max="3072" width="10.69921875" style="7"/>
    <col min="3073" max="3073" width="55.296875" style="7" customWidth="1"/>
    <col min="3074" max="3074" width="8.59765625" style="7" customWidth="1"/>
    <col min="3075" max="3075" width="1.69921875" style="7" customWidth="1"/>
    <col min="3076" max="3076" width="15.69921875" style="7" customWidth="1"/>
    <col min="3077" max="3077" width="1.3984375" style="7" customWidth="1"/>
    <col min="3078" max="3078" width="15.69921875" style="7" customWidth="1"/>
    <col min="3079" max="3079" width="1.3984375" style="7" customWidth="1"/>
    <col min="3080" max="3080" width="15.69921875" style="7" customWidth="1"/>
    <col min="3081" max="3081" width="1.69921875" style="7" customWidth="1"/>
    <col min="3082" max="3082" width="15.69921875" style="7" customWidth="1"/>
    <col min="3083" max="3083" width="0" style="7" hidden="1" customWidth="1"/>
    <col min="3084" max="3084" width="10.69921875" style="7"/>
    <col min="3085" max="3085" width="19.59765625" style="7" bestFit="1" customWidth="1"/>
    <col min="3086" max="3086" width="13.3984375" style="7" bestFit="1" customWidth="1"/>
    <col min="3087" max="3328" width="10.69921875" style="7"/>
    <col min="3329" max="3329" width="55.296875" style="7" customWidth="1"/>
    <col min="3330" max="3330" width="8.59765625" style="7" customWidth="1"/>
    <col min="3331" max="3331" width="1.69921875" style="7" customWidth="1"/>
    <col min="3332" max="3332" width="15.69921875" style="7" customWidth="1"/>
    <col min="3333" max="3333" width="1.3984375" style="7" customWidth="1"/>
    <col min="3334" max="3334" width="15.69921875" style="7" customWidth="1"/>
    <col min="3335" max="3335" width="1.3984375" style="7" customWidth="1"/>
    <col min="3336" max="3336" width="15.69921875" style="7" customWidth="1"/>
    <col min="3337" max="3337" width="1.69921875" style="7" customWidth="1"/>
    <col min="3338" max="3338" width="15.69921875" style="7" customWidth="1"/>
    <col min="3339" max="3339" width="0" style="7" hidden="1" customWidth="1"/>
    <col min="3340" max="3340" width="10.69921875" style="7"/>
    <col min="3341" max="3341" width="19.59765625" style="7" bestFit="1" customWidth="1"/>
    <col min="3342" max="3342" width="13.3984375" style="7" bestFit="1" customWidth="1"/>
    <col min="3343" max="3584" width="10.69921875" style="7"/>
    <col min="3585" max="3585" width="55.296875" style="7" customWidth="1"/>
    <col min="3586" max="3586" width="8.59765625" style="7" customWidth="1"/>
    <col min="3587" max="3587" width="1.69921875" style="7" customWidth="1"/>
    <col min="3588" max="3588" width="15.69921875" style="7" customWidth="1"/>
    <col min="3589" max="3589" width="1.3984375" style="7" customWidth="1"/>
    <col min="3590" max="3590" width="15.69921875" style="7" customWidth="1"/>
    <col min="3591" max="3591" width="1.3984375" style="7" customWidth="1"/>
    <col min="3592" max="3592" width="15.69921875" style="7" customWidth="1"/>
    <col min="3593" max="3593" width="1.69921875" style="7" customWidth="1"/>
    <col min="3594" max="3594" width="15.69921875" style="7" customWidth="1"/>
    <col min="3595" max="3595" width="0" style="7" hidden="1" customWidth="1"/>
    <col min="3596" max="3596" width="10.69921875" style="7"/>
    <col min="3597" max="3597" width="19.59765625" style="7" bestFit="1" customWidth="1"/>
    <col min="3598" max="3598" width="13.3984375" style="7" bestFit="1" customWidth="1"/>
    <col min="3599" max="3840" width="10.69921875" style="7"/>
    <col min="3841" max="3841" width="55.296875" style="7" customWidth="1"/>
    <col min="3842" max="3842" width="8.59765625" style="7" customWidth="1"/>
    <col min="3843" max="3843" width="1.69921875" style="7" customWidth="1"/>
    <col min="3844" max="3844" width="15.69921875" style="7" customWidth="1"/>
    <col min="3845" max="3845" width="1.3984375" style="7" customWidth="1"/>
    <col min="3846" max="3846" width="15.69921875" style="7" customWidth="1"/>
    <col min="3847" max="3847" width="1.3984375" style="7" customWidth="1"/>
    <col min="3848" max="3848" width="15.69921875" style="7" customWidth="1"/>
    <col min="3849" max="3849" width="1.69921875" style="7" customWidth="1"/>
    <col min="3850" max="3850" width="15.69921875" style="7" customWidth="1"/>
    <col min="3851" max="3851" width="0" style="7" hidden="1" customWidth="1"/>
    <col min="3852" max="3852" width="10.69921875" style="7"/>
    <col min="3853" max="3853" width="19.59765625" style="7" bestFit="1" customWidth="1"/>
    <col min="3854" max="3854" width="13.3984375" style="7" bestFit="1" customWidth="1"/>
    <col min="3855" max="4096" width="10.69921875" style="7"/>
    <col min="4097" max="4097" width="55.296875" style="7" customWidth="1"/>
    <col min="4098" max="4098" width="8.59765625" style="7" customWidth="1"/>
    <col min="4099" max="4099" width="1.69921875" style="7" customWidth="1"/>
    <col min="4100" max="4100" width="15.69921875" style="7" customWidth="1"/>
    <col min="4101" max="4101" width="1.3984375" style="7" customWidth="1"/>
    <col min="4102" max="4102" width="15.69921875" style="7" customWidth="1"/>
    <col min="4103" max="4103" width="1.3984375" style="7" customWidth="1"/>
    <col min="4104" max="4104" width="15.69921875" style="7" customWidth="1"/>
    <col min="4105" max="4105" width="1.69921875" style="7" customWidth="1"/>
    <col min="4106" max="4106" width="15.69921875" style="7" customWidth="1"/>
    <col min="4107" max="4107" width="0" style="7" hidden="1" customWidth="1"/>
    <col min="4108" max="4108" width="10.69921875" style="7"/>
    <col min="4109" max="4109" width="19.59765625" style="7" bestFit="1" customWidth="1"/>
    <col min="4110" max="4110" width="13.3984375" style="7" bestFit="1" customWidth="1"/>
    <col min="4111" max="4352" width="10.69921875" style="7"/>
    <col min="4353" max="4353" width="55.296875" style="7" customWidth="1"/>
    <col min="4354" max="4354" width="8.59765625" style="7" customWidth="1"/>
    <col min="4355" max="4355" width="1.69921875" style="7" customWidth="1"/>
    <col min="4356" max="4356" width="15.69921875" style="7" customWidth="1"/>
    <col min="4357" max="4357" width="1.3984375" style="7" customWidth="1"/>
    <col min="4358" max="4358" width="15.69921875" style="7" customWidth="1"/>
    <col min="4359" max="4359" width="1.3984375" style="7" customWidth="1"/>
    <col min="4360" max="4360" width="15.69921875" style="7" customWidth="1"/>
    <col min="4361" max="4361" width="1.69921875" style="7" customWidth="1"/>
    <col min="4362" max="4362" width="15.69921875" style="7" customWidth="1"/>
    <col min="4363" max="4363" width="0" style="7" hidden="1" customWidth="1"/>
    <col min="4364" max="4364" width="10.69921875" style="7"/>
    <col min="4365" max="4365" width="19.59765625" style="7" bestFit="1" customWidth="1"/>
    <col min="4366" max="4366" width="13.3984375" style="7" bestFit="1" customWidth="1"/>
    <col min="4367" max="4608" width="10.69921875" style="7"/>
    <col min="4609" max="4609" width="55.296875" style="7" customWidth="1"/>
    <col min="4610" max="4610" width="8.59765625" style="7" customWidth="1"/>
    <col min="4611" max="4611" width="1.69921875" style="7" customWidth="1"/>
    <col min="4612" max="4612" width="15.69921875" style="7" customWidth="1"/>
    <col min="4613" max="4613" width="1.3984375" style="7" customWidth="1"/>
    <col min="4614" max="4614" width="15.69921875" style="7" customWidth="1"/>
    <col min="4615" max="4615" width="1.3984375" style="7" customWidth="1"/>
    <col min="4616" max="4616" width="15.69921875" style="7" customWidth="1"/>
    <col min="4617" max="4617" width="1.69921875" style="7" customWidth="1"/>
    <col min="4618" max="4618" width="15.69921875" style="7" customWidth="1"/>
    <col min="4619" max="4619" width="0" style="7" hidden="1" customWidth="1"/>
    <col min="4620" max="4620" width="10.69921875" style="7"/>
    <col min="4621" max="4621" width="19.59765625" style="7" bestFit="1" customWidth="1"/>
    <col min="4622" max="4622" width="13.3984375" style="7" bestFit="1" customWidth="1"/>
    <col min="4623" max="4864" width="10.69921875" style="7"/>
    <col min="4865" max="4865" width="55.296875" style="7" customWidth="1"/>
    <col min="4866" max="4866" width="8.59765625" style="7" customWidth="1"/>
    <col min="4867" max="4867" width="1.69921875" style="7" customWidth="1"/>
    <col min="4868" max="4868" width="15.69921875" style="7" customWidth="1"/>
    <col min="4869" max="4869" width="1.3984375" style="7" customWidth="1"/>
    <col min="4870" max="4870" width="15.69921875" style="7" customWidth="1"/>
    <col min="4871" max="4871" width="1.3984375" style="7" customWidth="1"/>
    <col min="4872" max="4872" width="15.69921875" style="7" customWidth="1"/>
    <col min="4873" max="4873" width="1.69921875" style="7" customWidth="1"/>
    <col min="4874" max="4874" width="15.69921875" style="7" customWidth="1"/>
    <col min="4875" max="4875" width="0" style="7" hidden="1" customWidth="1"/>
    <col min="4876" max="4876" width="10.69921875" style="7"/>
    <col min="4877" max="4877" width="19.59765625" style="7" bestFit="1" customWidth="1"/>
    <col min="4878" max="4878" width="13.3984375" style="7" bestFit="1" customWidth="1"/>
    <col min="4879" max="5120" width="10.69921875" style="7"/>
    <col min="5121" max="5121" width="55.296875" style="7" customWidth="1"/>
    <col min="5122" max="5122" width="8.59765625" style="7" customWidth="1"/>
    <col min="5123" max="5123" width="1.69921875" style="7" customWidth="1"/>
    <col min="5124" max="5124" width="15.69921875" style="7" customWidth="1"/>
    <col min="5125" max="5125" width="1.3984375" style="7" customWidth="1"/>
    <col min="5126" max="5126" width="15.69921875" style="7" customWidth="1"/>
    <col min="5127" max="5127" width="1.3984375" style="7" customWidth="1"/>
    <col min="5128" max="5128" width="15.69921875" style="7" customWidth="1"/>
    <col min="5129" max="5129" width="1.69921875" style="7" customWidth="1"/>
    <col min="5130" max="5130" width="15.69921875" style="7" customWidth="1"/>
    <col min="5131" max="5131" width="0" style="7" hidden="1" customWidth="1"/>
    <col min="5132" max="5132" width="10.69921875" style="7"/>
    <col min="5133" max="5133" width="19.59765625" style="7" bestFit="1" customWidth="1"/>
    <col min="5134" max="5134" width="13.3984375" style="7" bestFit="1" customWidth="1"/>
    <col min="5135" max="5376" width="10.69921875" style="7"/>
    <col min="5377" max="5377" width="55.296875" style="7" customWidth="1"/>
    <col min="5378" max="5378" width="8.59765625" style="7" customWidth="1"/>
    <col min="5379" max="5379" width="1.69921875" style="7" customWidth="1"/>
    <col min="5380" max="5380" width="15.69921875" style="7" customWidth="1"/>
    <col min="5381" max="5381" width="1.3984375" style="7" customWidth="1"/>
    <col min="5382" max="5382" width="15.69921875" style="7" customWidth="1"/>
    <col min="5383" max="5383" width="1.3984375" style="7" customWidth="1"/>
    <col min="5384" max="5384" width="15.69921875" style="7" customWidth="1"/>
    <col min="5385" max="5385" width="1.69921875" style="7" customWidth="1"/>
    <col min="5386" max="5386" width="15.69921875" style="7" customWidth="1"/>
    <col min="5387" max="5387" width="0" style="7" hidden="1" customWidth="1"/>
    <col min="5388" max="5388" width="10.69921875" style="7"/>
    <col min="5389" max="5389" width="19.59765625" style="7" bestFit="1" customWidth="1"/>
    <col min="5390" max="5390" width="13.3984375" style="7" bestFit="1" customWidth="1"/>
    <col min="5391" max="5632" width="10.69921875" style="7"/>
    <col min="5633" max="5633" width="55.296875" style="7" customWidth="1"/>
    <col min="5634" max="5634" width="8.59765625" style="7" customWidth="1"/>
    <col min="5635" max="5635" width="1.69921875" style="7" customWidth="1"/>
    <col min="5636" max="5636" width="15.69921875" style="7" customWidth="1"/>
    <col min="5637" max="5637" width="1.3984375" style="7" customWidth="1"/>
    <col min="5638" max="5638" width="15.69921875" style="7" customWidth="1"/>
    <col min="5639" max="5639" width="1.3984375" style="7" customWidth="1"/>
    <col min="5640" max="5640" width="15.69921875" style="7" customWidth="1"/>
    <col min="5641" max="5641" width="1.69921875" style="7" customWidth="1"/>
    <col min="5642" max="5642" width="15.69921875" style="7" customWidth="1"/>
    <col min="5643" max="5643" width="0" style="7" hidden="1" customWidth="1"/>
    <col min="5644" max="5644" width="10.69921875" style="7"/>
    <col min="5645" max="5645" width="19.59765625" style="7" bestFit="1" customWidth="1"/>
    <col min="5646" max="5646" width="13.3984375" style="7" bestFit="1" customWidth="1"/>
    <col min="5647" max="5888" width="10.69921875" style="7"/>
    <col min="5889" max="5889" width="55.296875" style="7" customWidth="1"/>
    <col min="5890" max="5890" width="8.59765625" style="7" customWidth="1"/>
    <col min="5891" max="5891" width="1.69921875" style="7" customWidth="1"/>
    <col min="5892" max="5892" width="15.69921875" style="7" customWidth="1"/>
    <col min="5893" max="5893" width="1.3984375" style="7" customWidth="1"/>
    <col min="5894" max="5894" width="15.69921875" style="7" customWidth="1"/>
    <col min="5895" max="5895" width="1.3984375" style="7" customWidth="1"/>
    <col min="5896" max="5896" width="15.69921875" style="7" customWidth="1"/>
    <col min="5897" max="5897" width="1.69921875" style="7" customWidth="1"/>
    <col min="5898" max="5898" width="15.69921875" style="7" customWidth="1"/>
    <col min="5899" max="5899" width="0" style="7" hidden="1" customWidth="1"/>
    <col min="5900" max="5900" width="10.69921875" style="7"/>
    <col min="5901" max="5901" width="19.59765625" style="7" bestFit="1" customWidth="1"/>
    <col min="5902" max="5902" width="13.3984375" style="7" bestFit="1" customWidth="1"/>
    <col min="5903" max="6144" width="10.69921875" style="7"/>
    <col min="6145" max="6145" width="55.296875" style="7" customWidth="1"/>
    <col min="6146" max="6146" width="8.59765625" style="7" customWidth="1"/>
    <col min="6147" max="6147" width="1.69921875" style="7" customWidth="1"/>
    <col min="6148" max="6148" width="15.69921875" style="7" customWidth="1"/>
    <col min="6149" max="6149" width="1.3984375" style="7" customWidth="1"/>
    <col min="6150" max="6150" width="15.69921875" style="7" customWidth="1"/>
    <col min="6151" max="6151" width="1.3984375" style="7" customWidth="1"/>
    <col min="6152" max="6152" width="15.69921875" style="7" customWidth="1"/>
    <col min="6153" max="6153" width="1.69921875" style="7" customWidth="1"/>
    <col min="6154" max="6154" width="15.69921875" style="7" customWidth="1"/>
    <col min="6155" max="6155" width="0" style="7" hidden="1" customWidth="1"/>
    <col min="6156" max="6156" width="10.69921875" style="7"/>
    <col min="6157" max="6157" width="19.59765625" style="7" bestFit="1" customWidth="1"/>
    <col min="6158" max="6158" width="13.3984375" style="7" bestFit="1" customWidth="1"/>
    <col min="6159" max="6400" width="10.69921875" style="7"/>
    <col min="6401" max="6401" width="55.296875" style="7" customWidth="1"/>
    <col min="6402" max="6402" width="8.59765625" style="7" customWidth="1"/>
    <col min="6403" max="6403" width="1.69921875" style="7" customWidth="1"/>
    <col min="6404" max="6404" width="15.69921875" style="7" customWidth="1"/>
    <col min="6405" max="6405" width="1.3984375" style="7" customWidth="1"/>
    <col min="6406" max="6406" width="15.69921875" style="7" customWidth="1"/>
    <col min="6407" max="6407" width="1.3984375" style="7" customWidth="1"/>
    <col min="6408" max="6408" width="15.69921875" style="7" customWidth="1"/>
    <col min="6409" max="6409" width="1.69921875" style="7" customWidth="1"/>
    <col min="6410" max="6410" width="15.69921875" style="7" customWidth="1"/>
    <col min="6411" max="6411" width="0" style="7" hidden="1" customWidth="1"/>
    <col min="6412" max="6412" width="10.69921875" style="7"/>
    <col min="6413" max="6413" width="19.59765625" style="7" bestFit="1" customWidth="1"/>
    <col min="6414" max="6414" width="13.3984375" style="7" bestFit="1" customWidth="1"/>
    <col min="6415" max="6656" width="10.69921875" style="7"/>
    <col min="6657" max="6657" width="55.296875" style="7" customWidth="1"/>
    <col min="6658" max="6658" width="8.59765625" style="7" customWidth="1"/>
    <col min="6659" max="6659" width="1.69921875" style="7" customWidth="1"/>
    <col min="6660" max="6660" width="15.69921875" style="7" customWidth="1"/>
    <col min="6661" max="6661" width="1.3984375" style="7" customWidth="1"/>
    <col min="6662" max="6662" width="15.69921875" style="7" customWidth="1"/>
    <col min="6663" max="6663" width="1.3984375" style="7" customWidth="1"/>
    <col min="6664" max="6664" width="15.69921875" style="7" customWidth="1"/>
    <col min="6665" max="6665" width="1.69921875" style="7" customWidth="1"/>
    <col min="6666" max="6666" width="15.69921875" style="7" customWidth="1"/>
    <col min="6667" max="6667" width="0" style="7" hidden="1" customWidth="1"/>
    <col min="6668" max="6668" width="10.69921875" style="7"/>
    <col min="6669" max="6669" width="19.59765625" style="7" bestFit="1" customWidth="1"/>
    <col min="6670" max="6670" width="13.3984375" style="7" bestFit="1" customWidth="1"/>
    <col min="6671" max="6912" width="10.69921875" style="7"/>
    <col min="6913" max="6913" width="55.296875" style="7" customWidth="1"/>
    <col min="6914" max="6914" width="8.59765625" style="7" customWidth="1"/>
    <col min="6915" max="6915" width="1.69921875" style="7" customWidth="1"/>
    <col min="6916" max="6916" width="15.69921875" style="7" customWidth="1"/>
    <col min="6917" max="6917" width="1.3984375" style="7" customWidth="1"/>
    <col min="6918" max="6918" width="15.69921875" style="7" customWidth="1"/>
    <col min="6919" max="6919" width="1.3984375" style="7" customWidth="1"/>
    <col min="6920" max="6920" width="15.69921875" style="7" customWidth="1"/>
    <col min="6921" max="6921" width="1.69921875" style="7" customWidth="1"/>
    <col min="6922" max="6922" width="15.69921875" style="7" customWidth="1"/>
    <col min="6923" max="6923" width="0" style="7" hidden="1" customWidth="1"/>
    <col min="6924" max="6924" width="10.69921875" style="7"/>
    <col min="6925" max="6925" width="19.59765625" style="7" bestFit="1" customWidth="1"/>
    <col min="6926" max="6926" width="13.3984375" style="7" bestFit="1" customWidth="1"/>
    <col min="6927" max="7168" width="10.69921875" style="7"/>
    <col min="7169" max="7169" width="55.296875" style="7" customWidth="1"/>
    <col min="7170" max="7170" width="8.59765625" style="7" customWidth="1"/>
    <col min="7171" max="7171" width="1.69921875" style="7" customWidth="1"/>
    <col min="7172" max="7172" width="15.69921875" style="7" customWidth="1"/>
    <col min="7173" max="7173" width="1.3984375" style="7" customWidth="1"/>
    <col min="7174" max="7174" width="15.69921875" style="7" customWidth="1"/>
    <col min="7175" max="7175" width="1.3984375" style="7" customWidth="1"/>
    <col min="7176" max="7176" width="15.69921875" style="7" customWidth="1"/>
    <col min="7177" max="7177" width="1.69921875" style="7" customWidth="1"/>
    <col min="7178" max="7178" width="15.69921875" style="7" customWidth="1"/>
    <col min="7179" max="7179" width="0" style="7" hidden="1" customWidth="1"/>
    <col min="7180" max="7180" width="10.69921875" style="7"/>
    <col min="7181" max="7181" width="19.59765625" style="7" bestFit="1" customWidth="1"/>
    <col min="7182" max="7182" width="13.3984375" style="7" bestFit="1" customWidth="1"/>
    <col min="7183" max="7424" width="10.69921875" style="7"/>
    <col min="7425" max="7425" width="55.296875" style="7" customWidth="1"/>
    <col min="7426" max="7426" width="8.59765625" style="7" customWidth="1"/>
    <col min="7427" max="7427" width="1.69921875" style="7" customWidth="1"/>
    <col min="7428" max="7428" width="15.69921875" style="7" customWidth="1"/>
    <col min="7429" max="7429" width="1.3984375" style="7" customWidth="1"/>
    <col min="7430" max="7430" width="15.69921875" style="7" customWidth="1"/>
    <col min="7431" max="7431" width="1.3984375" style="7" customWidth="1"/>
    <col min="7432" max="7432" width="15.69921875" style="7" customWidth="1"/>
    <col min="7433" max="7433" width="1.69921875" style="7" customWidth="1"/>
    <col min="7434" max="7434" width="15.69921875" style="7" customWidth="1"/>
    <col min="7435" max="7435" width="0" style="7" hidden="1" customWidth="1"/>
    <col min="7436" max="7436" width="10.69921875" style="7"/>
    <col min="7437" max="7437" width="19.59765625" style="7" bestFit="1" customWidth="1"/>
    <col min="7438" max="7438" width="13.3984375" style="7" bestFit="1" customWidth="1"/>
    <col min="7439" max="7680" width="10.69921875" style="7"/>
    <col min="7681" max="7681" width="55.296875" style="7" customWidth="1"/>
    <col min="7682" max="7682" width="8.59765625" style="7" customWidth="1"/>
    <col min="7683" max="7683" width="1.69921875" style="7" customWidth="1"/>
    <col min="7684" max="7684" width="15.69921875" style="7" customWidth="1"/>
    <col min="7685" max="7685" width="1.3984375" style="7" customWidth="1"/>
    <col min="7686" max="7686" width="15.69921875" style="7" customWidth="1"/>
    <col min="7687" max="7687" width="1.3984375" style="7" customWidth="1"/>
    <col min="7688" max="7688" width="15.69921875" style="7" customWidth="1"/>
    <col min="7689" max="7689" width="1.69921875" style="7" customWidth="1"/>
    <col min="7690" max="7690" width="15.69921875" style="7" customWidth="1"/>
    <col min="7691" max="7691" width="0" style="7" hidden="1" customWidth="1"/>
    <col min="7692" max="7692" width="10.69921875" style="7"/>
    <col min="7693" max="7693" width="19.59765625" style="7" bestFit="1" customWidth="1"/>
    <col min="7694" max="7694" width="13.3984375" style="7" bestFit="1" customWidth="1"/>
    <col min="7695" max="7936" width="10.69921875" style="7"/>
    <col min="7937" max="7937" width="55.296875" style="7" customWidth="1"/>
    <col min="7938" max="7938" width="8.59765625" style="7" customWidth="1"/>
    <col min="7939" max="7939" width="1.69921875" style="7" customWidth="1"/>
    <col min="7940" max="7940" width="15.69921875" style="7" customWidth="1"/>
    <col min="7941" max="7941" width="1.3984375" style="7" customWidth="1"/>
    <col min="7942" max="7942" width="15.69921875" style="7" customWidth="1"/>
    <col min="7943" max="7943" width="1.3984375" style="7" customWidth="1"/>
    <col min="7944" max="7944" width="15.69921875" style="7" customWidth="1"/>
    <col min="7945" max="7945" width="1.69921875" style="7" customWidth="1"/>
    <col min="7946" max="7946" width="15.69921875" style="7" customWidth="1"/>
    <col min="7947" max="7947" width="0" style="7" hidden="1" customWidth="1"/>
    <col min="7948" max="7948" width="10.69921875" style="7"/>
    <col min="7949" max="7949" width="19.59765625" style="7" bestFit="1" customWidth="1"/>
    <col min="7950" max="7950" width="13.3984375" style="7" bestFit="1" customWidth="1"/>
    <col min="7951" max="8192" width="10.69921875" style="7"/>
    <col min="8193" max="8193" width="55.296875" style="7" customWidth="1"/>
    <col min="8194" max="8194" width="8.59765625" style="7" customWidth="1"/>
    <col min="8195" max="8195" width="1.69921875" style="7" customWidth="1"/>
    <col min="8196" max="8196" width="15.69921875" style="7" customWidth="1"/>
    <col min="8197" max="8197" width="1.3984375" style="7" customWidth="1"/>
    <col min="8198" max="8198" width="15.69921875" style="7" customWidth="1"/>
    <col min="8199" max="8199" width="1.3984375" style="7" customWidth="1"/>
    <col min="8200" max="8200" width="15.69921875" style="7" customWidth="1"/>
    <col min="8201" max="8201" width="1.69921875" style="7" customWidth="1"/>
    <col min="8202" max="8202" width="15.69921875" style="7" customWidth="1"/>
    <col min="8203" max="8203" width="0" style="7" hidden="1" customWidth="1"/>
    <col min="8204" max="8204" width="10.69921875" style="7"/>
    <col min="8205" max="8205" width="19.59765625" style="7" bestFit="1" customWidth="1"/>
    <col min="8206" max="8206" width="13.3984375" style="7" bestFit="1" customWidth="1"/>
    <col min="8207" max="8448" width="10.69921875" style="7"/>
    <col min="8449" max="8449" width="55.296875" style="7" customWidth="1"/>
    <col min="8450" max="8450" width="8.59765625" style="7" customWidth="1"/>
    <col min="8451" max="8451" width="1.69921875" style="7" customWidth="1"/>
    <col min="8452" max="8452" width="15.69921875" style="7" customWidth="1"/>
    <col min="8453" max="8453" width="1.3984375" style="7" customWidth="1"/>
    <col min="8454" max="8454" width="15.69921875" style="7" customWidth="1"/>
    <col min="8455" max="8455" width="1.3984375" style="7" customWidth="1"/>
    <col min="8456" max="8456" width="15.69921875" style="7" customWidth="1"/>
    <col min="8457" max="8457" width="1.69921875" style="7" customWidth="1"/>
    <col min="8458" max="8458" width="15.69921875" style="7" customWidth="1"/>
    <col min="8459" max="8459" width="0" style="7" hidden="1" customWidth="1"/>
    <col min="8460" max="8460" width="10.69921875" style="7"/>
    <col min="8461" max="8461" width="19.59765625" style="7" bestFit="1" customWidth="1"/>
    <col min="8462" max="8462" width="13.3984375" style="7" bestFit="1" customWidth="1"/>
    <col min="8463" max="8704" width="10.69921875" style="7"/>
    <col min="8705" max="8705" width="55.296875" style="7" customWidth="1"/>
    <col min="8706" max="8706" width="8.59765625" style="7" customWidth="1"/>
    <col min="8707" max="8707" width="1.69921875" style="7" customWidth="1"/>
    <col min="8708" max="8708" width="15.69921875" style="7" customWidth="1"/>
    <col min="8709" max="8709" width="1.3984375" style="7" customWidth="1"/>
    <col min="8710" max="8710" width="15.69921875" style="7" customWidth="1"/>
    <col min="8711" max="8711" width="1.3984375" style="7" customWidth="1"/>
    <col min="8712" max="8712" width="15.69921875" style="7" customWidth="1"/>
    <col min="8713" max="8713" width="1.69921875" style="7" customWidth="1"/>
    <col min="8714" max="8714" width="15.69921875" style="7" customWidth="1"/>
    <col min="8715" max="8715" width="0" style="7" hidden="1" customWidth="1"/>
    <col min="8716" max="8716" width="10.69921875" style="7"/>
    <col min="8717" max="8717" width="19.59765625" style="7" bestFit="1" customWidth="1"/>
    <col min="8718" max="8718" width="13.3984375" style="7" bestFit="1" customWidth="1"/>
    <col min="8719" max="8960" width="10.69921875" style="7"/>
    <col min="8961" max="8961" width="55.296875" style="7" customWidth="1"/>
    <col min="8962" max="8962" width="8.59765625" style="7" customWidth="1"/>
    <col min="8963" max="8963" width="1.69921875" style="7" customWidth="1"/>
    <col min="8964" max="8964" width="15.69921875" style="7" customWidth="1"/>
    <col min="8965" max="8965" width="1.3984375" style="7" customWidth="1"/>
    <col min="8966" max="8966" width="15.69921875" style="7" customWidth="1"/>
    <col min="8967" max="8967" width="1.3984375" style="7" customWidth="1"/>
    <col min="8968" max="8968" width="15.69921875" style="7" customWidth="1"/>
    <col min="8969" max="8969" width="1.69921875" style="7" customWidth="1"/>
    <col min="8970" max="8970" width="15.69921875" style="7" customWidth="1"/>
    <col min="8971" max="8971" width="0" style="7" hidden="1" customWidth="1"/>
    <col min="8972" max="8972" width="10.69921875" style="7"/>
    <col min="8973" max="8973" width="19.59765625" style="7" bestFit="1" customWidth="1"/>
    <col min="8974" max="8974" width="13.3984375" style="7" bestFit="1" customWidth="1"/>
    <col min="8975" max="9216" width="10.69921875" style="7"/>
    <col min="9217" max="9217" width="55.296875" style="7" customWidth="1"/>
    <col min="9218" max="9218" width="8.59765625" style="7" customWidth="1"/>
    <col min="9219" max="9219" width="1.69921875" style="7" customWidth="1"/>
    <col min="9220" max="9220" width="15.69921875" style="7" customWidth="1"/>
    <col min="9221" max="9221" width="1.3984375" style="7" customWidth="1"/>
    <col min="9222" max="9222" width="15.69921875" style="7" customWidth="1"/>
    <col min="9223" max="9223" width="1.3984375" style="7" customWidth="1"/>
    <col min="9224" max="9224" width="15.69921875" style="7" customWidth="1"/>
    <col min="9225" max="9225" width="1.69921875" style="7" customWidth="1"/>
    <col min="9226" max="9226" width="15.69921875" style="7" customWidth="1"/>
    <col min="9227" max="9227" width="0" style="7" hidden="1" customWidth="1"/>
    <col min="9228" max="9228" width="10.69921875" style="7"/>
    <col min="9229" max="9229" width="19.59765625" style="7" bestFit="1" customWidth="1"/>
    <col min="9230" max="9230" width="13.3984375" style="7" bestFit="1" customWidth="1"/>
    <col min="9231" max="9472" width="10.69921875" style="7"/>
    <col min="9473" max="9473" width="55.296875" style="7" customWidth="1"/>
    <col min="9474" max="9474" width="8.59765625" style="7" customWidth="1"/>
    <col min="9475" max="9475" width="1.69921875" style="7" customWidth="1"/>
    <col min="9476" max="9476" width="15.69921875" style="7" customWidth="1"/>
    <col min="9477" max="9477" width="1.3984375" style="7" customWidth="1"/>
    <col min="9478" max="9478" width="15.69921875" style="7" customWidth="1"/>
    <col min="9479" max="9479" width="1.3984375" style="7" customWidth="1"/>
    <col min="9480" max="9480" width="15.69921875" style="7" customWidth="1"/>
    <col min="9481" max="9481" width="1.69921875" style="7" customWidth="1"/>
    <col min="9482" max="9482" width="15.69921875" style="7" customWidth="1"/>
    <col min="9483" max="9483" width="0" style="7" hidden="1" customWidth="1"/>
    <col min="9484" max="9484" width="10.69921875" style="7"/>
    <col min="9485" max="9485" width="19.59765625" style="7" bestFit="1" customWidth="1"/>
    <col min="9486" max="9486" width="13.3984375" style="7" bestFit="1" customWidth="1"/>
    <col min="9487" max="9728" width="10.69921875" style="7"/>
    <col min="9729" max="9729" width="55.296875" style="7" customWidth="1"/>
    <col min="9730" max="9730" width="8.59765625" style="7" customWidth="1"/>
    <col min="9731" max="9731" width="1.69921875" style="7" customWidth="1"/>
    <col min="9732" max="9732" width="15.69921875" style="7" customWidth="1"/>
    <col min="9733" max="9733" width="1.3984375" style="7" customWidth="1"/>
    <col min="9734" max="9734" width="15.69921875" style="7" customWidth="1"/>
    <col min="9735" max="9735" width="1.3984375" style="7" customWidth="1"/>
    <col min="9736" max="9736" width="15.69921875" style="7" customWidth="1"/>
    <col min="9737" max="9737" width="1.69921875" style="7" customWidth="1"/>
    <col min="9738" max="9738" width="15.69921875" style="7" customWidth="1"/>
    <col min="9739" max="9739" width="0" style="7" hidden="1" customWidth="1"/>
    <col min="9740" max="9740" width="10.69921875" style="7"/>
    <col min="9741" max="9741" width="19.59765625" style="7" bestFit="1" customWidth="1"/>
    <col min="9742" max="9742" width="13.3984375" style="7" bestFit="1" customWidth="1"/>
    <col min="9743" max="9984" width="10.69921875" style="7"/>
    <col min="9985" max="9985" width="55.296875" style="7" customWidth="1"/>
    <col min="9986" max="9986" width="8.59765625" style="7" customWidth="1"/>
    <col min="9987" max="9987" width="1.69921875" style="7" customWidth="1"/>
    <col min="9988" max="9988" width="15.69921875" style="7" customWidth="1"/>
    <col min="9989" max="9989" width="1.3984375" style="7" customWidth="1"/>
    <col min="9990" max="9990" width="15.69921875" style="7" customWidth="1"/>
    <col min="9991" max="9991" width="1.3984375" style="7" customWidth="1"/>
    <col min="9992" max="9992" width="15.69921875" style="7" customWidth="1"/>
    <col min="9993" max="9993" width="1.69921875" style="7" customWidth="1"/>
    <col min="9994" max="9994" width="15.69921875" style="7" customWidth="1"/>
    <col min="9995" max="9995" width="0" style="7" hidden="1" customWidth="1"/>
    <col min="9996" max="9996" width="10.69921875" style="7"/>
    <col min="9997" max="9997" width="19.59765625" style="7" bestFit="1" customWidth="1"/>
    <col min="9998" max="9998" width="13.3984375" style="7" bestFit="1" customWidth="1"/>
    <col min="9999" max="10240" width="10.69921875" style="7"/>
    <col min="10241" max="10241" width="55.296875" style="7" customWidth="1"/>
    <col min="10242" max="10242" width="8.59765625" style="7" customWidth="1"/>
    <col min="10243" max="10243" width="1.69921875" style="7" customWidth="1"/>
    <col min="10244" max="10244" width="15.69921875" style="7" customWidth="1"/>
    <col min="10245" max="10245" width="1.3984375" style="7" customWidth="1"/>
    <col min="10246" max="10246" width="15.69921875" style="7" customWidth="1"/>
    <col min="10247" max="10247" width="1.3984375" style="7" customWidth="1"/>
    <col min="10248" max="10248" width="15.69921875" style="7" customWidth="1"/>
    <col min="10249" max="10249" width="1.69921875" style="7" customWidth="1"/>
    <col min="10250" max="10250" width="15.69921875" style="7" customWidth="1"/>
    <col min="10251" max="10251" width="0" style="7" hidden="1" customWidth="1"/>
    <col min="10252" max="10252" width="10.69921875" style="7"/>
    <col min="10253" max="10253" width="19.59765625" style="7" bestFit="1" customWidth="1"/>
    <col min="10254" max="10254" width="13.3984375" style="7" bestFit="1" customWidth="1"/>
    <col min="10255" max="10496" width="10.69921875" style="7"/>
    <col min="10497" max="10497" width="55.296875" style="7" customWidth="1"/>
    <col min="10498" max="10498" width="8.59765625" style="7" customWidth="1"/>
    <col min="10499" max="10499" width="1.69921875" style="7" customWidth="1"/>
    <col min="10500" max="10500" width="15.69921875" style="7" customWidth="1"/>
    <col min="10501" max="10501" width="1.3984375" style="7" customWidth="1"/>
    <col min="10502" max="10502" width="15.69921875" style="7" customWidth="1"/>
    <col min="10503" max="10503" width="1.3984375" style="7" customWidth="1"/>
    <col min="10504" max="10504" width="15.69921875" style="7" customWidth="1"/>
    <col min="10505" max="10505" width="1.69921875" style="7" customWidth="1"/>
    <col min="10506" max="10506" width="15.69921875" style="7" customWidth="1"/>
    <col min="10507" max="10507" width="0" style="7" hidden="1" customWidth="1"/>
    <col min="10508" max="10508" width="10.69921875" style="7"/>
    <col min="10509" max="10509" width="19.59765625" style="7" bestFit="1" customWidth="1"/>
    <col min="10510" max="10510" width="13.3984375" style="7" bestFit="1" customWidth="1"/>
    <col min="10511" max="10752" width="10.69921875" style="7"/>
    <col min="10753" max="10753" width="55.296875" style="7" customWidth="1"/>
    <col min="10754" max="10754" width="8.59765625" style="7" customWidth="1"/>
    <col min="10755" max="10755" width="1.69921875" style="7" customWidth="1"/>
    <col min="10756" max="10756" width="15.69921875" style="7" customWidth="1"/>
    <col min="10757" max="10757" width="1.3984375" style="7" customWidth="1"/>
    <col min="10758" max="10758" width="15.69921875" style="7" customWidth="1"/>
    <col min="10759" max="10759" width="1.3984375" style="7" customWidth="1"/>
    <col min="10760" max="10760" width="15.69921875" style="7" customWidth="1"/>
    <col min="10761" max="10761" width="1.69921875" style="7" customWidth="1"/>
    <col min="10762" max="10762" width="15.69921875" style="7" customWidth="1"/>
    <col min="10763" max="10763" width="0" style="7" hidden="1" customWidth="1"/>
    <col min="10764" max="10764" width="10.69921875" style="7"/>
    <col min="10765" max="10765" width="19.59765625" style="7" bestFit="1" customWidth="1"/>
    <col min="10766" max="10766" width="13.3984375" style="7" bestFit="1" customWidth="1"/>
    <col min="10767" max="11008" width="10.69921875" style="7"/>
    <col min="11009" max="11009" width="55.296875" style="7" customWidth="1"/>
    <col min="11010" max="11010" width="8.59765625" style="7" customWidth="1"/>
    <col min="11011" max="11011" width="1.69921875" style="7" customWidth="1"/>
    <col min="11012" max="11012" width="15.69921875" style="7" customWidth="1"/>
    <col min="11013" max="11013" width="1.3984375" style="7" customWidth="1"/>
    <col min="11014" max="11014" width="15.69921875" style="7" customWidth="1"/>
    <col min="11015" max="11015" width="1.3984375" style="7" customWidth="1"/>
    <col min="11016" max="11016" width="15.69921875" style="7" customWidth="1"/>
    <col min="11017" max="11017" width="1.69921875" style="7" customWidth="1"/>
    <col min="11018" max="11018" width="15.69921875" style="7" customWidth="1"/>
    <col min="11019" max="11019" width="0" style="7" hidden="1" customWidth="1"/>
    <col min="11020" max="11020" width="10.69921875" style="7"/>
    <col min="11021" max="11021" width="19.59765625" style="7" bestFit="1" customWidth="1"/>
    <col min="11022" max="11022" width="13.3984375" style="7" bestFit="1" customWidth="1"/>
    <col min="11023" max="11264" width="10.69921875" style="7"/>
    <col min="11265" max="11265" width="55.296875" style="7" customWidth="1"/>
    <col min="11266" max="11266" width="8.59765625" style="7" customWidth="1"/>
    <col min="11267" max="11267" width="1.69921875" style="7" customWidth="1"/>
    <col min="11268" max="11268" width="15.69921875" style="7" customWidth="1"/>
    <col min="11269" max="11269" width="1.3984375" style="7" customWidth="1"/>
    <col min="11270" max="11270" width="15.69921875" style="7" customWidth="1"/>
    <col min="11271" max="11271" width="1.3984375" style="7" customWidth="1"/>
    <col min="11272" max="11272" width="15.69921875" style="7" customWidth="1"/>
    <col min="11273" max="11273" width="1.69921875" style="7" customWidth="1"/>
    <col min="11274" max="11274" width="15.69921875" style="7" customWidth="1"/>
    <col min="11275" max="11275" width="0" style="7" hidden="1" customWidth="1"/>
    <col min="11276" max="11276" width="10.69921875" style="7"/>
    <col min="11277" max="11277" width="19.59765625" style="7" bestFit="1" customWidth="1"/>
    <col min="11278" max="11278" width="13.3984375" style="7" bestFit="1" customWidth="1"/>
    <col min="11279" max="11520" width="10.69921875" style="7"/>
    <col min="11521" max="11521" width="55.296875" style="7" customWidth="1"/>
    <col min="11522" max="11522" width="8.59765625" style="7" customWidth="1"/>
    <col min="11523" max="11523" width="1.69921875" style="7" customWidth="1"/>
    <col min="11524" max="11524" width="15.69921875" style="7" customWidth="1"/>
    <col min="11525" max="11525" width="1.3984375" style="7" customWidth="1"/>
    <col min="11526" max="11526" width="15.69921875" style="7" customWidth="1"/>
    <col min="11527" max="11527" width="1.3984375" style="7" customWidth="1"/>
    <col min="11528" max="11528" width="15.69921875" style="7" customWidth="1"/>
    <col min="11529" max="11529" width="1.69921875" style="7" customWidth="1"/>
    <col min="11530" max="11530" width="15.69921875" style="7" customWidth="1"/>
    <col min="11531" max="11531" width="0" style="7" hidden="1" customWidth="1"/>
    <col min="11532" max="11532" width="10.69921875" style="7"/>
    <col min="11533" max="11533" width="19.59765625" style="7" bestFit="1" customWidth="1"/>
    <col min="11534" max="11534" width="13.3984375" style="7" bestFit="1" customWidth="1"/>
    <col min="11535" max="11776" width="10.69921875" style="7"/>
    <col min="11777" max="11777" width="55.296875" style="7" customWidth="1"/>
    <col min="11778" max="11778" width="8.59765625" style="7" customWidth="1"/>
    <col min="11779" max="11779" width="1.69921875" style="7" customWidth="1"/>
    <col min="11780" max="11780" width="15.69921875" style="7" customWidth="1"/>
    <col min="11781" max="11781" width="1.3984375" style="7" customWidth="1"/>
    <col min="11782" max="11782" width="15.69921875" style="7" customWidth="1"/>
    <col min="11783" max="11783" width="1.3984375" style="7" customWidth="1"/>
    <col min="11784" max="11784" width="15.69921875" style="7" customWidth="1"/>
    <col min="11785" max="11785" width="1.69921875" style="7" customWidth="1"/>
    <col min="11786" max="11786" width="15.69921875" style="7" customWidth="1"/>
    <col min="11787" max="11787" width="0" style="7" hidden="1" customWidth="1"/>
    <col min="11788" max="11788" width="10.69921875" style="7"/>
    <col min="11789" max="11789" width="19.59765625" style="7" bestFit="1" customWidth="1"/>
    <col min="11790" max="11790" width="13.3984375" style="7" bestFit="1" customWidth="1"/>
    <col min="11791" max="12032" width="10.69921875" style="7"/>
    <col min="12033" max="12033" width="55.296875" style="7" customWidth="1"/>
    <col min="12034" max="12034" width="8.59765625" style="7" customWidth="1"/>
    <col min="12035" max="12035" width="1.69921875" style="7" customWidth="1"/>
    <col min="12036" max="12036" width="15.69921875" style="7" customWidth="1"/>
    <col min="12037" max="12037" width="1.3984375" style="7" customWidth="1"/>
    <col min="12038" max="12038" width="15.69921875" style="7" customWidth="1"/>
    <col min="12039" max="12039" width="1.3984375" style="7" customWidth="1"/>
    <col min="12040" max="12040" width="15.69921875" style="7" customWidth="1"/>
    <col min="12041" max="12041" width="1.69921875" style="7" customWidth="1"/>
    <col min="12042" max="12042" width="15.69921875" style="7" customWidth="1"/>
    <col min="12043" max="12043" width="0" style="7" hidden="1" customWidth="1"/>
    <col min="12044" max="12044" width="10.69921875" style="7"/>
    <col min="12045" max="12045" width="19.59765625" style="7" bestFit="1" customWidth="1"/>
    <col min="12046" max="12046" width="13.3984375" style="7" bestFit="1" customWidth="1"/>
    <col min="12047" max="12288" width="10.69921875" style="7"/>
    <col min="12289" max="12289" width="55.296875" style="7" customWidth="1"/>
    <col min="12290" max="12290" width="8.59765625" style="7" customWidth="1"/>
    <col min="12291" max="12291" width="1.69921875" style="7" customWidth="1"/>
    <col min="12292" max="12292" width="15.69921875" style="7" customWidth="1"/>
    <col min="12293" max="12293" width="1.3984375" style="7" customWidth="1"/>
    <col min="12294" max="12294" width="15.69921875" style="7" customWidth="1"/>
    <col min="12295" max="12295" width="1.3984375" style="7" customWidth="1"/>
    <col min="12296" max="12296" width="15.69921875" style="7" customWidth="1"/>
    <col min="12297" max="12297" width="1.69921875" style="7" customWidth="1"/>
    <col min="12298" max="12298" width="15.69921875" style="7" customWidth="1"/>
    <col min="12299" max="12299" width="0" style="7" hidden="1" customWidth="1"/>
    <col min="12300" max="12300" width="10.69921875" style="7"/>
    <col min="12301" max="12301" width="19.59765625" style="7" bestFit="1" customWidth="1"/>
    <col min="12302" max="12302" width="13.3984375" style="7" bestFit="1" customWidth="1"/>
    <col min="12303" max="12544" width="10.69921875" style="7"/>
    <col min="12545" max="12545" width="55.296875" style="7" customWidth="1"/>
    <col min="12546" max="12546" width="8.59765625" style="7" customWidth="1"/>
    <col min="12547" max="12547" width="1.69921875" style="7" customWidth="1"/>
    <col min="12548" max="12548" width="15.69921875" style="7" customWidth="1"/>
    <col min="12549" max="12549" width="1.3984375" style="7" customWidth="1"/>
    <col min="12550" max="12550" width="15.69921875" style="7" customWidth="1"/>
    <col min="12551" max="12551" width="1.3984375" style="7" customWidth="1"/>
    <col min="12552" max="12552" width="15.69921875" style="7" customWidth="1"/>
    <col min="12553" max="12553" width="1.69921875" style="7" customWidth="1"/>
    <col min="12554" max="12554" width="15.69921875" style="7" customWidth="1"/>
    <col min="12555" max="12555" width="0" style="7" hidden="1" customWidth="1"/>
    <col min="12556" max="12556" width="10.69921875" style="7"/>
    <col min="12557" max="12557" width="19.59765625" style="7" bestFit="1" customWidth="1"/>
    <col min="12558" max="12558" width="13.3984375" style="7" bestFit="1" customWidth="1"/>
    <col min="12559" max="12800" width="10.69921875" style="7"/>
    <col min="12801" max="12801" width="55.296875" style="7" customWidth="1"/>
    <col min="12802" max="12802" width="8.59765625" style="7" customWidth="1"/>
    <col min="12803" max="12803" width="1.69921875" style="7" customWidth="1"/>
    <col min="12804" max="12804" width="15.69921875" style="7" customWidth="1"/>
    <col min="12805" max="12805" width="1.3984375" style="7" customWidth="1"/>
    <col min="12806" max="12806" width="15.69921875" style="7" customWidth="1"/>
    <col min="12807" max="12807" width="1.3984375" style="7" customWidth="1"/>
    <col min="12808" max="12808" width="15.69921875" style="7" customWidth="1"/>
    <col min="12809" max="12809" width="1.69921875" style="7" customWidth="1"/>
    <col min="12810" max="12810" width="15.69921875" style="7" customWidth="1"/>
    <col min="12811" max="12811" width="0" style="7" hidden="1" customWidth="1"/>
    <col min="12812" max="12812" width="10.69921875" style="7"/>
    <col min="12813" max="12813" width="19.59765625" style="7" bestFit="1" customWidth="1"/>
    <col min="12814" max="12814" width="13.3984375" style="7" bestFit="1" customWidth="1"/>
    <col min="12815" max="13056" width="10.69921875" style="7"/>
    <col min="13057" max="13057" width="55.296875" style="7" customWidth="1"/>
    <col min="13058" max="13058" width="8.59765625" style="7" customWidth="1"/>
    <col min="13059" max="13059" width="1.69921875" style="7" customWidth="1"/>
    <col min="13060" max="13060" width="15.69921875" style="7" customWidth="1"/>
    <col min="13061" max="13061" width="1.3984375" style="7" customWidth="1"/>
    <col min="13062" max="13062" width="15.69921875" style="7" customWidth="1"/>
    <col min="13063" max="13063" width="1.3984375" style="7" customWidth="1"/>
    <col min="13064" max="13064" width="15.69921875" style="7" customWidth="1"/>
    <col min="13065" max="13065" width="1.69921875" style="7" customWidth="1"/>
    <col min="13066" max="13066" width="15.69921875" style="7" customWidth="1"/>
    <col min="13067" max="13067" width="0" style="7" hidden="1" customWidth="1"/>
    <col min="13068" max="13068" width="10.69921875" style="7"/>
    <col min="13069" max="13069" width="19.59765625" style="7" bestFit="1" customWidth="1"/>
    <col min="13070" max="13070" width="13.3984375" style="7" bestFit="1" customWidth="1"/>
    <col min="13071" max="13312" width="10.69921875" style="7"/>
    <col min="13313" max="13313" width="55.296875" style="7" customWidth="1"/>
    <col min="13314" max="13314" width="8.59765625" style="7" customWidth="1"/>
    <col min="13315" max="13315" width="1.69921875" style="7" customWidth="1"/>
    <col min="13316" max="13316" width="15.69921875" style="7" customWidth="1"/>
    <col min="13317" max="13317" width="1.3984375" style="7" customWidth="1"/>
    <col min="13318" max="13318" width="15.69921875" style="7" customWidth="1"/>
    <col min="13319" max="13319" width="1.3984375" style="7" customWidth="1"/>
    <col min="13320" max="13320" width="15.69921875" style="7" customWidth="1"/>
    <col min="13321" max="13321" width="1.69921875" style="7" customWidth="1"/>
    <col min="13322" max="13322" width="15.69921875" style="7" customWidth="1"/>
    <col min="13323" max="13323" width="0" style="7" hidden="1" customWidth="1"/>
    <col min="13324" max="13324" width="10.69921875" style="7"/>
    <col min="13325" max="13325" width="19.59765625" style="7" bestFit="1" customWidth="1"/>
    <col min="13326" max="13326" width="13.3984375" style="7" bestFit="1" customWidth="1"/>
    <col min="13327" max="13568" width="10.69921875" style="7"/>
    <col min="13569" max="13569" width="55.296875" style="7" customWidth="1"/>
    <col min="13570" max="13570" width="8.59765625" style="7" customWidth="1"/>
    <col min="13571" max="13571" width="1.69921875" style="7" customWidth="1"/>
    <col min="13572" max="13572" width="15.69921875" style="7" customWidth="1"/>
    <col min="13573" max="13573" width="1.3984375" style="7" customWidth="1"/>
    <col min="13574" max="13574" width="15.69921875" style="7" customWidth="1"/>
    <col min="13575" max="13575" width="1.3984375" style="7" customWidth="1"/>
    <col min="13576" max="13576" width="15.69921875" style="7" customWidth="1"/>
    <col min="13577" max="13577" width="1.69921875" style="7" customWidth="1"/>
    <col min="13578" max="13578" width="15.69921875" style="7" customWidth="1"/>
    <col min="13579" max="13579" width="0" style="7" hidden="1" customWidth="1"/>
    <col min="13580" max="13580" width="10.69921875" style="7"/>
    <col min="13581" max="13581" width="19.59765625" style="7" bestFit="1" customWidth="1"/>
    <col min="13582" max="13582" width="13.3984375" style="7" bestFit="1" customWidth="1"/>
    <col min="13583" max="13824" width="10.69921875" style="7"/>
    <col min="13825" max="13825" width="55.296875" style="7" customWidth="1"/>
    <col min="13826" max="13826" width="8.59765625" style="7" customWidth="1"/>
    <col min="13827" max="13827" width="1.69921875" style="7" customWidth="1"/>
    <col min="13828" max="13828" width="15.69921875" style="7" customWidth="1"/>
    <col min="13829" max="13829" width="1.3984375" style="7" customWidth="1"/>
    <col min="13830" max="13830" width="15.69921875" style="7" customWidth="1"/>
    <col min="13831" max="13831" width="1.3984375" style="7" customWidth="1"/>
    <col min="13832" max="13832" width="15.69921875" style="7" customWidth="1"/>
    <col min="13833" max="13833" width="1.69921875" style="7" customWidth="1"/>
    <col min="13834" max="13834" width="15.69921875" style="7" customWidth="1"/>
    <col min="13835" max="13835" width="0" style="7" hidden="1" customWidth="1"/>
    <col min="13836" max="13836" width="10.69921875" style="7"/>
    <col min="13837" max="13837" width="19.59765625" style="7" bestFit="1" customWidth="1"/>
    <col min="13838" max="13838" width="13.3984375" style="7" bestFit="1" customWidth="1"/>
    <col min="13839" max="14080" width="10.69921875" style="7"/>
    <col min="14081" max="14081" width="55.296875" style="7" customWidth="1"/>
    <col min="14082" max="14082" width="8.59765625" style="7" customWidth="1"/>
    <col min="14083" max="14083" width="1.69921875" style="7" customWidth="1"/>
    <col min="14084" max="14084" width="15.69921875" style="7" customWidth="1"/>
    <col min="14085" max="14085" width="1.3984375" style="7" customWidth="1"/>
    <col min="14086" max="14086" width="15.69921875" style="7" customWidth="1"/>
    <col min="14087" max="14087" width="1.3984375" style="7" customWidth="1"/>
    <col min="14088" max="14088" width="15.69921875" style="7" customWidth="1"/>
    <col min="14089" max="14089" width="1.69921875" style="7" customWidth="1"/>
    <col min="14090" max="14090" width="15.69921875" style="7" customWidth="1"/>
    <col min="14091" max="14091" width="0" style="7" hidden="1" customWidth="1"/>
    <col min="14092" max="14092" width="10.69921875" style="7"/>
    <col min="14093" max="14093" width="19.59765625" style="7" bestFit="1" customWidth="1"/>
    <col min="14094" max="14094" width="13.3984375" style="7" bestFit="1" customWidth="1"/>
    <col min="14095" max="14336" width="10.69921875" style="7"/>
    <col min="14337" max="14337" width="55.296875" style="7" customWidth="1"/>
    <col min="14338" max="14338" width="8.59765625" style="7" customWidth="1"/>
    <col min="14339" max="14339" width="1.69921875" style="7" customWidth="1"/>
    <col min="14340" max="14340" width="15.69921875" style="7" customWidth="1"/>
    <col min="14341" max="14341" width="1.3984375" style="7" customWidth="1"/>
    <col min="14342" max="14342" width="15.69921875" style="7" customWidth="1"/>
    <col min="14343" max="14343" width="1.3984375" style="7" customWidth="1"/>
    <col min="14344" max="14344" width="15.69921875" style="7" customWidth="1"/>
    <col min="14345" max="14345" width="1.69921875" style="7" customWidth="1"/>
    <col min="14346" max="14346" width="15.69921875" style="7" customWidth="1"/>
    <col min="14347" max="14347" width="0" style="7" hidden="1" customWidth="1"/>
    <col min="14348" max="14348" width="10.69921875" style="7"/>
    <col min="14349" max="14349" width="19.59765625" style="7" bestFit="1" customWidth="1"/>
    <col min="14350" max="14350" width="13.3984375" style="7" bestFit="1" customWidth="1"/>
    <col min="14351" max="14592" width="10.69921875" style="7"/>
    <col min="14593" max="14593" width="55.296875" style="7" customWidth="1"/>
    <col min="14594" max="14594" width="8.59765625" style="7" customWidth="1"/>
    <col min="14595" max="14595" width="1.69921875" style="7" customWidth="1"/>
    <col min="14596" max="14596" width="15.69921875" style="7" customWidth="1"/>
    <col min="14597" max="14597" width="1.3984375" style="7" customWidth="1"/>
    <col min="14598" max="14598" width="15.69921875" style="7" customWidth="1"/>
    <col min="14599" max="14599" width="1.3984375" style="7" customWidth="1"/>
    <col min="14600" max="14600" width="15.69921875" style="7" customWidth="1"/>
    <col min="14601" max="14601" width="1.69921875" style="7" customWidth="1"/>
    <col min="14602" max="14602" width="15.69921875" style="7" customWidth="1"/>
    <col min="14603" max="14603" width="0" style="7" hidden="1" customWidth="1"/>
    <col min="14604" max="14604" width="10.69921875" style="7"/>
    <col min="14605" max="14605" width="19.59765625" style="7" bestFit="1" customWidth="1"/>
    <col min="14606" max="14606" width="13.3984375" style="7" bestFit="1" customWidth="1"/>
    <col min="14607" max="14848" width="10.69921875" style="7"/>
    <col min="14849" max="14849" width="55.296875" style="7" customWidth="1"/>
    <col min="14850" max="14850" width="8.59765625" style="7" customWidth="1"/>
    <col min="14851" max="14851" width="1.69921875" style="7" customWidth="1"/>
    <col min="14852" max="14852" width="15.69921875" style="7" customWidth="1"/>
    <col min="14853" max="14853" width="1.3984375" style="7" customWidth="1"/>
    <col min="14854" max="14854" width="15.69921875" style="7" customWidth="1"/>
    <col min="14855" max="14855" width="1.3984375" style="7" customWidth="1"/>
    <col min="14856" max="14856" width="15.69921875" style="7" customWidth="1"/>
    <col min="14857" max="14857" width="1.69921875" style="7" customWidth="1"/>
    <col min="14858" max="14858" width="15.69921875" style="7" customWidth="1"/>
    <col min="14859" max="14859" width="0" style="7" hidden="1" customWidth="1"/>
    <col min="14860" max="14860" width="10.69921875" style="7"/>
    <col min="14861" max="14861" width="19.59765625" style="7" bestFit="1" customWidth="1"/>
    <col min="14862" max="14862" width="13.3984375" style="7" bestFit="1" customWidth="1"/>
    <col min="14863" max="15104" width="10.69921875" style="7"/>
    <col min="15105" max="15105" width="55.296875" style="7" customWidth="1"/>
    <col min="15106" max="15106" width="8.59765625" style="7" customWidth="1"/>
    <col min="15107" max="15107" width="1.69921875" style="7" customWidth="1"/>
    <col min="15108" max="15108" width="15.69921875" style="7" customWidth="1"/>
    <col min="15109" max="15109" width="1.3984375" style="7" customWidth="1"/>
    <col min="15110" max="15110" width="15.69921875" style="7" customWidth="1"/>
    <col min="15111" max="15111" width="1.3984375" style="7" customWidth="1"/>
    <col min="15112" max="15112" width="15.69921875" style="7" customWidth="1"/>
    <col min="15113" max="15113" width="1.69921875" style="7" customWidth="1"/>
    <col min="15114" max="15114" width="15.69921875" style="7" customWidth="1"/>
    <col min="15115" max="15115" width="0" style="7" hidden="1" customWidth="1"/>
    <col min="15116" max="15116" width="10.69921875" style="7"/>
    <col min="15117" max="15117" width="19.59765625" style="7" bestFit="1" customWidth="1"/>
    <col min="15118" max="15118" width="13.3984375" style="7" bestFit="1" customWidth="1"/>
    <col min="15119" max="15360" width="10.69921875" style="7"/>
    <col min="15361" max="15361" width="55.296875" style="7" customWidth="1"/>
    <col min="15362" max="15362" width="8.59765625" style="7" customWidth="1"/>
    <col min="15363" max="15363" width="1.69921875" style="7" customWidth="1"/>
    <col min="15364" max="15364" width="15.69921875" style="7" customWidth="1"/>
    <col min="15365" max="15365" width="1.3984375" style="7" customWidth="1"/>
    <col min="15366" max="15366" width="15.69921875" style="7" customWidth="1"/>
    <col min="15367" max="15367" width="1.3984375" style="7" customWidth="1"/>
    <col min="15368" max="15368" width="15.69921875" style="7" customWidth="1"/>
    <col min="15369" max="15369" width="1.69921875" style="7" customWidth="1"/>
    <col min="15370" max="15370" width="15.69921875" style="7" customWidth="1"/>
    <col min="15371" max="15371" width="0" style="7" hidden="1" customWidth="1"/>
    <col min="15372" max="15372" width="10.69921875" style="7"/>
    <col min="15373" max="15373" width="19.59765625" style="7" bestFit="1" customWidth="1"/>
    <col min="15374" max="15374" width="13.3984375" style="7" bestFit="1" customWidth="1"/>
    <col min="15375" max="15616" width="10.69921875" style="7"/>
    <col min="15617" max="15617" width="55.296875" style="7" customWidth="1"/>
    <col min="15618" max="15618" width="8.59765625" style="7" customWidth="1"/>
    <col min="15619" max="15619" width="1.69921875" style="7" customWidth="1"/>
    <col min="15620" max="15620" width="15.69921875" style="7" customWidth="1"/>
    <col min="15621" max="15621" width="1.3984375" style="7" customWidth="1"/>
    <col min="15622" max="15622" width="15.69921875" style="7" customWidth="1"/>
    <col min="15623" max="15623" width="1.3984375" style="7" customWidth="1"/>
    <col min="15624" max="15624" width="15.69921875" style="7" customWidth="1"/>
    <col min="15625" max="15625" width="1.69921875" style="7" customWidth="1"/>
    <col min="15626" max="15626" width="15.69921875" style="7" customWidth="1"/>
    <col min="15627" max="15627" width="0" style="7" hidden="1" customWidth="1"/>
    <col min="15628" max="15628" width="10.69921875" style="7"/>
    <col min="15629" max="15629" width="19.59765625" style="7" bestFit="1" customWidth="1"/>
    <col min="15630" max="15630" width="13.3984375" style="7" bestFit="1" customWidth="1"/>
    <col min="15631" max="15872" width="10.69921875" style="7"/>
    <col min="15873" max="15873" width="55.296875" style="7" customWidth="1"/>
    <col min="15874" max="15874" width="8.59765625" style="7" customWidth="1"/>
    <col min="15875" max="15875" width="1.69921875" style="7" customWidth="1"/>
    <col min="15876" max="15876" width="15.69921875" style="7" customWidth="1"/>
    <col min="15877" max="15877" width="1.3984375" style="7" customWidth="1"/>
    <col min="15878" max="15878" width="15.69921875" style="7" customWidth="1"/>
    <col min="15879" max="15879" width="1.3984375" style="7" customWidth="1"/>
    <col min="15880" max="15880" width="15.69921875" style="7" customWidth="1"/>
    <col min="15881" max="15881" width="1.69921875" style="7" customWidth="1"/>
    <col min="15882" max="15882" width="15.69921875" style="7" customWidth="1"/>
    <col min="15883" max="15883" width="0" style="7" hidden="1" customWidth="1"/>
    <col min="15884" max="15884" width="10.69921875" style="7"/>
    <col min="15885" max="15885" width="19.59765625" style="7" bestFit="1" customWidth="1"/>
    <col min="15886" max="15886" width="13.3984375" style="7" bestFit="1" customWidth="1"/>
    <col min="15887" max="16128" width="10.69921875" style="7"/>
    <col min="16129" max="16129" width="55.296875" style="7" customWidth="1"/>
    <col min="16130" max="16130" width="8.59765625" style="7" customWidth="1"/>
    <col min="16131" max="16131" width="1.69921875" style="7" customWidth="1"/>
    <col min="16132" max="16132" width="15.69921875" style="7" customWidth="1"/>
    <col min="16133" max="16133" width="1.3984375" style="7" customWidth="1"/>
    <col min="16134" max="16134" width="15.69921875" style="7" customWidth="1"/>
    <col min="16135" max="16135" width="1.3984375" style="7" customWidth="1"/>
    <col min="16136" max="16136" width="15.69921875" style="7" customWidth="1"/>
    <col min="16137" max="16137" width="1.69921875" style="7" customWidth="1"/>
    <col min="16138" max="16138" width="15.69921875" style="7" customWidth="1"/>
    <col min="16139" max="16139" width="0" style="7" hidden="1" customWidth="1"/>
    <col min="16140" max="16140" width="10.69921875" style="7"/>
    <col min="16141" max="16141" width="19.59765625" style="7" bestFit="1" customWidth="1"/>
    <col min="16142" max="16142" width="13.3984375" style="7" bestFit="1" customWidth="1"/>
    <col min="16143" max="16384" width="10.69921875" style="7"/>
  </cols>
  <sheetData>
    <row r="1" spans="1:14" ht="23.25" customHeight="1">
      <c r="J1" s="82" t="s">
        <v>0</v>
      </c>
    </row>
    <row r="2" spans="1:14" s="10" customFormat="1" ht="23.2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M2" s="85"/>
      <c r="N2" s="86"/>
    </row>
    <row r="3" spans="1:14" s="10" customFormat="1" ht="23.25" customHeight="1">
      <c r="A3" s="196" t="s">
        <v>2</v>
      </c>
      <c r="B3" s="196"/>
      <c r="C3" s="196"/>
      <c r="D3" s="196"/>
      <c r="E3" s="196"/>
      <c r="F3" s="196"/>
      <c r="G3" s="196"/>
      <c r="H3" s="196"/>
      <c r="I3" s="196"/>
      <c r="J3" s="196"/>
      <c r="M3" s="85"/>
      <c r="N3" s="86"/>
    </row>
    <row r="4" spans="1:14" s="10" customFormat="1" ht="23.25" customHeight="1">
      <c r="A4" s="196" t="s">
        <v>247</v>
      </c>
      <c r="B4" s="196"/>
      <c r="C4" s="196"/>
      <c r="D4" s="196"/>
      <c r="E4" s="196"/>
      <c r="F4" s="196"/>
      <c r="G4" s="196"/>
      <c r="H4" s="196"/>
      <c r="I4" s="196"/>
      <c r="J4" s="196"/>
      <c r="M4" s="85"/>
      <c r="N4" s="86"/>
    </row>
    <row r="5" spans="1:14" ht="23.25" customHeight="1">
      <c r="C5" s="9"/>
      <c r="E5" s="9"/>
      <c r="J5" s="82" t="s">
        <v>3</v>
      </c>
    </row>
    <row r="6" spans="1:14" s="10" customFormat="1" ht="23.25" customHeight="1">
      <c r="C6" s="87"/>
      <c r="D6" s="88"/>
      <c r="E6" s="88" t="s">
        <v>4</v>
      </c>
      <c r="F6" s="88"/>
      <c r="H6" s="89"/>
      <c r="I6" s="90" t="s">
        <v>5</v>
      </c>
      <c r="J6" s="89"/>
      <c r="K6" s="87"/>
      <c r="M6" s="85"/>
      <c r="N6" s="86"/>
    </row>
    <row r="7" spans="1:14" s="10" customFormat="1" ht="23.25" customHeight="1">
      <c r="C7" s="87"/>
      <c r="D7" s="202" t="s">
        <v>6</v>
      </c>
      <c r="E7" s="202"/>
      <c r="F7" s="202"/>
      <c r="G7" s="7"/>
      <c r="H7" s="202" t="s">
        <v>6</v>
      </c>
      <c r="I7" s="202"/>
      <c r="J7" s="202"/>
      <c r="K7" s="87"/>
      <c r="M7" s="85"/>
      <c r="N7" s="86"/>
    </row>
    <row r="8" spans="1:14" s="10" customFormat="1" ht="23.25" customHeight="1">
      <c r="C8" s="87"/>
      <c r="D8" s="203" t="s">
        <v>248</v>
      </c>
      <c r="E8" s="203"/>
      <c r="F8" s="203"/>
      <c r="G8" s="7"/>
      <c r="H8" s="203" t="s">
        <v>248</v>
      </c>
      <c r="I8" s="203"/>
      <c r="J8" s="203"/>
      <c r="K8" s="87"/>
      <c r="M8" s="85"/>
      <c r="N8" s="86"/>
    </row>
    <row r="9" spans="1:14" ht="23.25" customHeight="1">
      <c r="B9" s="91" t="s">
        <v>7</v>
      </c>
      <c r="C9" s="92"/>
      <c r="D9" s="93">
        <v>2566</v>
      </c>
      <c r="E9" s="94"/>
      <c r="F9" s="93">
        <v>2565</v>
      </c>
      <c r="G9" s="95"/>
      <c r="H9" s="93">
        <f>+D9</f>
        <v>2566</v>
      </c>
      <c r="I9" s="94"/>
      <c r="J9" s="93">
        <f>+F9</f>
        <v>2565</v>
      </c>
    </row>
    <row r="10" spans="1:14" ht="23.25" customHeight="1">
      <c r="A10" s="10" t="s">
        <v>8</v>
      </c>
      <c r="B10" s="96"/>
    </row>
    <row r="11" spans="1:14" ht="23.25" customHeight="1">
      <c r="A11" s="7" t="s">
        <v>9</v>
      </c>
      <c r="B11" s="101">
        <v>16</v>
      </c>
      <c r="D11" s="12">
        <v>6549275</v>
      </c>
      <c r="F11" s="12">
        <v>14189656</v>
      </c>
      <c r="G11" s="12"/>
      <c r="H11" s="12">
        <v>368210</v>
      </c>
      <c r="I11" s="12"/>
      <c r="J11" s="12">
        <v>1455552</v>
      </c>
      <c r="K11" s="9" t="s">
        <v>10</v>
      </c>
    </row>
    <row r="12" spans="1:14" ht="23.25" customHeight="1">
      <c r="A12" s="7" t="s">
        <v>11</v>
      </c>
      <c r="B12" s="98"/>
      <c r="D12" s="12"/>
      <c r="F12" s="12"/>
      <c r="G12" s="12"/>
      <c r="H12" s="12"/>
      <c r="I12" s="12"/>
      <c r="J12" s="12"/>
    </row>
    <row r="13" spans="1:14" ht="23.25" customHeight="1">
      <c r="A13" s="7" t="s">
        <v>186</v>
      </c>
      <c r="B13" s="98"/>
      <c r="D13" s="99">
        <v>24889</v>
      </c>
      <c r="F13" s="99">
        <v>0</v>
      </c>
      <c r="G13" s="12"/>
      <c r="H13" s="100">
        <v>0</v>
      </c>
      <c r="I13" s="12"/>
      <c r="J13" s="100">
        <v>0</v>
      </c>
    </row>
    <row r="14" spans="1:14" ht="23.25" customHeight="1">
      <c r="A14" s="7" t="s">
        <v>187</v>
      </c>
      <c r="B14" s="97">
        <v>6</v>
      </c>
      <c r="D14" s="99">
        <v>0</v>
      </c>
      <c r="F14" s="99">
        <v>0</v>
      </c>
      <c r="G14" s="12"/>
      <c r="H14" s="99">
        <v>0</v>
      </c>
      <c r="I14" s="12"/>
      <c r="J14" s="99">
        <v>6099057</v>
      </c>
    </row>
    <row r="15" spans="1:14" ht="23.25" customHeight="1">
      <c r="A15" s="7" t="s">
        <v>188</v>
      </c>
      <c r="B15" s="97">
        <v>9.1999999999999993</v>
      </c>
      <c r="D15" s="99">
        <v>101687</v>
      </c>
      <c r="F15" s="99">
        <v>26353</v>
      </c>
      <c r="G15" s="12"/>
      <c r="H15" s="99">
        <v>24569</v>
      </c>
      <c r="I15" s="12"/>
      <c r="J15" s="100">
        <v>0</v>
      </c>
    </row>
    <row r="16" spans="1:14" ht="23.25" customHeight="1">
      <c r="A16" s="7" t="s">
        <v>189</v>
      </c>
      <c r="B16" s="101">
        <v>16</v>
      </c>
      <c r="D16" s="99">
        <v>138118</v>
      </c>
      <c r="F16" s="99">
        <v>34838</v>
      </c>
      <c r="G16" s="12"/>
      <c r="H16" s="99">
        <v>41872</v>
      </c>
      <c r="I16" s="12"/>
      <c r="J16" s="99">
        <v>16317</v>
      </c>
    </row>
    <row r="17" spans="1:13" ht="23.25" hidden="1" customHeight="1">
      <c r="A17" s="7" t="s">
        <v>190</v>
      </c>
      <c r="B17" s="101"/>
      <c r="D17" s="99"/>
      <c r="F17" s="99"/>
      <c r="G17" s="12"/>
      <c r="H17" s="99"/>
      <c r="I17" s="12"/>
      <c r="J17" s="99"/>
    </row>
    <row r="18" spans="1:13" ht="23.25" customHeight="1">
      <c r="A18" s="7" t="s">
        <v>191</v>
      </c>
      <c r="B18" s="101">
        <v>16</v>
      </c>
      <c r="D18" s="12">
        <v>3250</v>
      </c>
      <c r="F18" s="12">
        <v>7599</v>
      </c>
      <c r="G18" s="12"/>
      <c r="H18" s="159">
        <v>311</v>
      </c>
      <c r="I18" s="12"/>
      <c r="J18" s="159">
        <v>1</v>
      </c>
    </row>
    <row r="19" spans="1:13" ht="23.25" customHeight="1">
      <c r="A19" s="10" t="s">
        <v>12</v>
      </c>
      <c r="B19" s="98"/>
      <c r="D19" s="102">
        <f>SUM(D11:D18)</f>
        <v>6817219</v>
      </c>
      <c r="F19" s="102">
        <f>SUM(F11:F18)</f>
        <v>14258446</v>
      </c>
      <c r="G19" s="12"/>
      <c r="H19" s="102">
        <f>SUM(H11:H18)</f>
        <v>434962</v>
      </c>
      <c r="I19" s="12"/>
      <c r="J19" s="102">
        <f>SUM(J11:K18)</f>
        <v>7570927</v>
      </c>
      <c r="M19" s="103"/>
    </row>
    <row r="20" spans="1:13" ht="23.25" customHeight="1">
      <c r="A20" s="10" t="s">
        <v>13</v>
      </c>
      <c r="B20" s="98"/>
      <c r="D20" s="12"/>
      <c r="F20" s="12"/>
      <c r="G20" s="12"/>
      <c r="H20" s="12"/>
      <c r="I20" s="12"/>
      <c r="J20" s="12"/>
    </row>
    <row r="21" spans="1:13" ht="23.25" customHeight="1">
      <c r="A21" s="7" t="s">
        <v>14</v>
      </c>
      <c r="B21" s="101">
        <v>16</v>
      </c>
      <c r="D21" s="12">
        <v>5773785</v>
      </c>
      <c r="F21" s="12">
        <v>7261019</v>
      </c>
      <c r="G21" s="12"/>
      <c r="H21" s="12">
        <v>243751</v>
      </c>
      <c r="I21" s="12"/>
      <c r="J21" s="12">
        <v>321487</v>
      </c>
      <c r="K21" s="9" t="s">
        <v>15</v>
      </c>
    </row>
    <row r="22" spans="1:13" ht="23.25" customHeight="1">
      <c r="A22" s="7" t="s">
        <v>16</v>
      </c>
      <c r="B22" s="101">
        <v>16</v>
      </c>
      <c r="D22" s="12">
        <v>370423</v>
      </c>
      <c r="F22" s="12">
        <v>542641</v>
      </c>
      <c r="G22" s="12"/>
      <c r="H22" s="12">
        <v>76593</v>
      </c>
      <c r="I22" s="12"/>
      <c r="J22" s="12">
        <v>118211</v>
      </c>
      <c r="K22" s="9" t="s">
        <v>17</v>
      </c>
    </row>
    <row r="23" spans="1:13" ht="23.25" hidden="1" customHeight="1">
      <c r="A23" s="7" t="s">
        <v>18</v>
      </c>
      <c r="B23" s="101"/>
    </row>
    <row r="24" spans="1:13" ht="23.25" customHeight="1">
      <c r="A24" s="7" t="s">
        <v>216</v>
      </c>
      <c r="B24" s="101"/>
      <c r="D24" s="99">
        <v>0</v>
      </c>
      <c r="E24" s="99"/>
      <c r="F24" s="99">
        <v>50805</v>
      </c>
      <c r="G24" s="99"/>
      <c r="H24" s="12">
        <v>104522</v>
      </c>
      <c r="I24" s="104"/>
      <c r="J24" s="12">
        <v>12907</v>
      </c>
    </row>
    <row r="25" spans="1:13" ht="23.25" hidden="1" customHeight="1">
      <c r="A25" s="7" t="s">
        <v>192</v>
      </c>
      <c r="B25" s="97"/>
      <c r="D25" s="99">
        <v>0</v>
      </c>
      <c r="F25" s="99">
        <v>0</v>
      </c>
      <c r="G25" s="12"/>
      <c r="H25" s="100">
        <v>0</v>
      </c>
      <c r="I25" s="12"/>
      <c r="J25" s="100">
        <v>0</v>
      </c>
    </row>
    <row r="26" spans="1:13" ht="23.25" customHeight="1">
      <c r="A26" s="10" t="s">
        <v>19</v>
      </c>
      <c r="B26" s="101"/>
      <c r="D26" s="102">
        <f>SUM(D21:D25)</f>
        <v>6144208</v>
      </c>
      <c r="F26" s="102">
        <f>SUM(F21:F25)</f>
        <v>7854465</v>
      </c>
      <c r="G26" s="12"/>
      <c r="H26" s="102">
        <f>SUM(H21:H25)</f>
        <v>424866</v>
      </c>
      <c r="I26" s="12"/>
      <c r="J26" s="102">
        <f>SUM(J21:J25)</f>
        <v>452605</v>
      </c>
    </row>
    <row r="27" spans="1:13" ht="23.25" customHeight="1">
      <c r="A27" s="2" t="s">
        <v>20</v>
      </c>
      <c r="B27" s="101"/>
      <c r="D27" s="105">
        <f>+D19-D26</f>
        <v>673011</v>
      </c>
      <c r="F27" s="105">
        <f>+F19-F26</f>
        <v>6403981</v>
      </c>
      <c r="G27" s="12"/>
      <c r="H27" s="105">
        <f>+H19-H26</f>
        <v>10096</v>
      </c>
      <c r="I27" s="12"/>
      <c r="J27" s="105">
        <f>+J19-J26</f>
        <v>7118322</v>
      </c>
    </row>
    <row r="28" spans="1:13" ht="23.25" customHeight="1">
      <c r="A28" s="7" t="s">
        <v>21</v>
      </c>
      <c r="B28" s="101"/>
      <c r="D28" s="12">
        <v>-90433</v>
      </c>
      <c r="F28" s="12">
        <v>-59568</v>
      </c>
      <c r="G28" s="12"/>
      <c r="H28" s="12">
        <v>-932</v>
      </c>
      <c r="I28" s="12"/>
      <c r="J28" s="12">
        <v>-988</v>
      </c>
    </row>
    <row r="29" spans="1:13" ht="23.25" customHeight="1">
      <c r="A29" s="7" t="s">
        <v>22</v>
      </c>
      <c r="B29" s="6">
        <v>5</v>
      </c>
      <c r="D29" s="12">
        <v>8488</v>
      </c>
      <c r="F29" s="12">
        <v>60341</v>
      </c>
      <c r="G29" s="12"/>
      <c r="H29" s="12">
        <v>8488</v>
      </c>
      <c r="I29" s="12"/>
      <c r="J29" s="12">
        <v>60341</v>
      </c>
    </row>
    <row r="30" spans="1:13" ht="23.25" customHeight="1">
      <c r="A30" s="7" t="s">
        <v>23</v>
      </c>
      <c r="B30" s="101"/>
      <c r="D30" s="12"/>
      <c r="F30" s="12"/>
      <c r="G30" s="12"/>
      <c r="H30" s="12"/>
      <c r="I30" s="12"/>
      <c r="J30" s="12"/>
    </row>
    <row r="31" spans="1:13" ht="23.25" customHeight="1">
      <c r="A31" s="7" t="s">
        <v>24</v>
      </c>
      <c r="B31" s="101"/>
      <c r="D31" s="12">
        <v>2162</v>
      </c>
      <c r="F31" s="12">
        <v>-3693</v>
      </c>
      <c r="G31" s="100"/>
      <c r="H31" s="106">
        <v>0</v>
      </c>
      <c r="I31" s="100"/>
      <c r="J31" s="106">
        <v>0</v>
      </c>
    </row>
    <row r="32" spans="1:13" ht="23.25" customHeight="1">
      <c r="A32" s="7" t="s">
        <v>25</v>
      </c>
      <c r="B32" s="76">
        <v>7.1</v>
      </c>
      <c r="D32" s="12">
        <v>12688</v>
      </c>
      <c r="F32" s="12">
        <v>16420</v>
      </c>
      <c r="G32" s="12"/>
      <c r="H32" s="100">
        <v>0</v>
      </c>
      <c r="I32" s="100"/>
      <c r="J32" s="100">
        <v>0</v>
      </c>
    </row>
    <row r="33" spans="1:10" s="107" customFormat="1" ht="23.25" customHeight="1">
      <c r="A33" s="7" t="s">
        <v>26</v>
      </c>
      <c r="B33" s="76">
        <v>7.2</v>
      </c>
      <c r="D33" s="11">
        <v>10928</v>
      </c>
      <c r="F33" s="11">
        <v>20266</v>
      </c>
      <c r="H33" s="108">
        <v>0</v>
      </c>
      <c r="I33" s="100"/>
      <c r="J33" s="108">
        <v>0</v>
      </c>
    </row>
    <row r="34" spans="1:10" ht="23.25" customHeight="1">
      <c r="A34" s="10" t="s">
        <v>27</v>
      </c>
      <c r="B34" s="98"/>
      <c r="D34" s="12">
        <f>SUM(D27:D33)</f>
        <v>616844</v>
      </c>
      <c r="F34" s="12">
        <f>SUM(F27:F33)</f>
        <v>6437747</v>
      </c>
      <c r="G34" s="12"/>
      <c r="H34" s="12">
        <f>SUM(H27:H33)</f>
        <v>17652</v>
      </c>
      <c r="I34" s="12"/>
      <c r="J34" s="12">
        <f>SUM(J27:J33)</f>
        <v>7177675</v>
      </c>
    </row>
    <row r="35" spans="1:10" ht="23.25" customHeight="1">
      <c r="A35" s="7" t="s">
        <v>174</v>
      </c>
      <c r="B35" s="77">
        <v>17</v>
      </c>
      <c r="D35" s="11">
        <v>-30995</v>
      </c>
      <c r="F35" s="11">
        <v>-8811</v>
      </c>
      <c r="G35" s="12"/>
      <c r="H35" s="11">
        <v>-7425</v>
      </c>
      <c r="I35" s="106"/>
      <c r="J35" s="108">
        <v>0</v>
      </c>
    </row>
    <row r="36" spans="1:10" ht="23.25" customHeight="1" thickBot="1">
      <c r="A36" s="10" t="s">
        <v>29</v>
      </c>
      <c r="B36" s="77">
        <v>21</v>
      </c>
      <c r="D36" s="13">
        <f>SUM(D34:D35)</f>
        <v>585849</v>
      </c>
      <c r="F36" s="13">
        <f>SUM(F34:F35)</f>
        <v>6428936</v>
      </c>
      <c r="G36" s="12"/>
      <c r="H36" s="13">
        <f>SUM(H34:H35)</f>
        <v>10227</v>
      </c>
      <c r="I36" s="12"/>
      <c r="J36" s="13">
        <f>SUM(J34:J35)</f>
        <v>7177675</v>
      </c>
    </row>
    <row r="37" spans="1:10" ht="23.25" customHeight="1" thickTop="1">
      <c r="A37" s="10"/>
      <c r="B37" s="98"/>
      <c r="D37" s="12"/>
      <c r="F37" s="12"/>
      <c r="G37" s="12"/>
      <c r="H37" s="12"/>
      <c r="I37" s="12"/>
      <c r="J37" s="12"/>
    </row>
    <row r="38" spans="1:10" ht="23.25" customHeight="1">
      <c r="A38" s="10" t="s">
        <v>30</v>
      </c>
      <c r="B38" s="98"/>
      <c r="D38" s="12"/>
      <c r="F38" s="12"/>
      <c r="G38" s="12"/>
      <c r="H38" s="12"/>
      <c r="I38" s="12"/>
      <c r="J38" s="12"/>
    </row>
    <row r="39" spans="1:10" ht="23.25" customHeight="1">
      <c r="A39" s="74" t="s">
        <v>193</v>
      </c>
      <c r="B39" s="98"/>
      <c r="D39" s="12">
        <v>584870</v>
      </c>
      <c r="F39" s="12">
        <v>6428055</v>
      </c>
      <c r="G39" s="12"/>
      <c r="H39" s="12">
        <f>+H36</f>
        <v>10227</v>
      </c>
      <c r="I39" s="12"/>
      <c r="J39" s="12">
        <f>+J36</f>
        <v>7177675</v>
      </c>
    </row>
    <row r="40" spans="1:10" ht="23.25" customHeight="1">
      <c r="A40" s="74" t="s">
        <v>194</v>
      </c>
      <c r="B40" s="98"/>
      <c r="D40" s="11">
        <v>979</v>
      </c>
      <c r="F40" s="11">
        <v>881</v>
      </c>
      <c r="G40" s="12"/>
      <c r="H40" s="108">
        <v>0</v>
      </c>
      <c r="I40" s="100"/>
      <c r="J40" s="108">
        <v>0</v>
      </c>
    </row>
    <row r="41" spans="1:10" ht="23.25" customHeight="1" thickBot="1">
      <c r="A41" s="10"/>
      <c r="B41" s="98"/>
      <c r="D41" s="17">
        <f>SUM(D39:D40)</f>
        <v>585849</v>
      </c>
      <c r="F41" s="17">
        <f>SUM(F39:F40)</f>
        <v>6428936</v>
      </c>
      <c r="G41" s="12"/>
      <c r="H41" s="17">
        <f>SUM(H39:H40)</f>
        <v>10227</v>
      </c>
      <c r="I41" s="12"/>
      <c r="J41" s="17">
        <f>SUM(J39:J40)</f>
        <v>7177675</v>
      </c>
    </row>
    <row r="42" spans="1:10" ht="23.25" customHeight="1" thickTop="1">
      <c r="A42" s="10"/>
      <c r="B42" s="98"/>
      <c r="D42" s="12"/>
      <c r="F42" s="12"/>
      <c r="G42" s="12"/>
      <c r="H42" s="12"/>
      <c r="I42" s="12"/>
      <c r="J42" s="12"/>
    </row>
    <row r="43" spans="1:10" ht="23.25" customHeight="1">
      <c r="A43" s="10" t="s">
        <v>31</v>
      </c>
      <c r="B43" s="98"/>
    </row>
    <row r="44" spans="1:10" ht="23.25" customHeight="1" thickBot="1">
      <c r="A44" s="7" t="s">
        <v>209</v>
      </c>
      <c r="B44" s="98"/>
      <c r="D44" s="160">
        <f>ROUND(D39/D46,3)</f>
        <v>0.70599999999999996</v>
      </c>
      <c r="F44" s="160">
        <f>ROUND(F39/F46,3)</f>
        <v>7.7560000000000002</v>
      </c>
      <c r="G44" s="109"/>
      <c r="H44" s="160">
        <f>ROUND(H39/H46,3)</f>
        <v>1.2E-2</v>
      </c>
      <c r="I44" s="110"/>
      <c r="J44" s="160">
        <f>ROUND(J39/J46,3)</f>
        <v>8.6609999999999996</v>
      </c>
    </row>
    <row r="45" spans="1:10" ht="12.75" customHeight="1" thickTop="1">
      <c r="B45" s="98"/>
      <c r="D45" s="110"/>
      <c r="F45" s="110"/>
      <c r="G45" s="110"/>
      <c r="H45" s="110"/>
      <c r="I45" s="110"/>
      <c r="J45" s="110"/>
    </row>
    <row r="46" spans="1:10" ht="23.25" customHeight="1" thickBot="1">
      <c r="A46" s="10" t="s">
        <v>32</v>
      </c>
      <c r="B46" s="101"/>
      <c r="D46" s="17">
        <v>828750</v>
      </c>
      <c r="F46" s="17">
        <v>828750</v>
      </c>
      <c r="H46" s="17">
        <v>828750</v>
      </c>
      <c r="J46" s="17">
        <v>828750</v>
      </c>
    </row>
    <row r="47" spans="1:10" ht="23.25" customHeight="1" thickTop="1">
      <c r="B47" s="111"/>
      <c r="D47" s="12"/>
      <c r="F47" s="12"/>
      <c r="H47" s="12"/>
      <c r="J47" s="12"/>
    </row>
    <row r="48" spans="1:10" ht="39" customHeight="1">
      <c r="B48" s="111"/>
      <c r="D48" s="12"/>
      <c r="F48" s="12"/>
      <c r="H48" s="12"/>
      <c r="J48" s="12"/>
    </row>
    <row r="49" spans="1:11" ht="35.5" customHeight="1">
      <c r="B49" s="111"/>
      <c r="D49" s="12"/>
      <c r="F49" s="12"/>
      <c r="H49" s="12"/>
      <c r="J49" s="12"/>
    </row>
    <row r="50" spans="1:11" ht="23.25" customHeight="1">
      <c r="A50" s="201" t="s">
        <v>33</v>
      </c>
      <c r="B50" s="201"/>
      <c r="C50" s="201"/>
      <c r="D50" s="201"/>
      <c r="E50" s="201"/>
      <c r="F50" s="201"/>
      <c r="K50" s="7"/>
    </row>
    <row r="51" spans="1:11" ht="23.25" customHeight="1">
      <c r="K51" s="7"/>
    </row>
    <row r="52" spans="1:11" ht="23.25" customHeight="1">
      <c r="A52" s="8"/>
      <c r="J52" s="112" t="s">
        <v>210</v>
      </c>
    </row>
  </sheetData>
  <mergeCells count="8">
    <mergeCell ref="A50:F50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19685039370078741" footer="0.19685039370078741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89"/>
  <sheetViews>
    <sheetView view="pageBreakPreview" topLeftCell="A7" zoomScale="90" zoomScaleNormal="100" zoomScaleSheetLayoutView="90" workbookViewId="0">
      <selection activeCell="E20" sqref="E20"/>
    </sheetView>
  </sheetViews>
  <sheetFormatPr defaultColWidth="10.69921875" defaultRowHeight="23.15" customHeight="1"/>
  <cols>
    <col min="1" max="2" width="3.8984375" style="7" customWidth="1"/>
    <col min="3" max="3" width="42.8984375" style="7" customWidth="1"/>
    <col min="4" max="4" width="21" style="7" customWidth="1"/>
    <col min="5" max="5" width="12.69921875" style="7" customWidth="1"/>
    <col min="6" max="6" width="1.296875" style="7" customWidth="1"/>
    <col min="7" max="7" width="12.69921875" style="7" customWidth="1"/>
    <col min="8" max="8" width="1.296875" style="7" customWidth="1"/>
    <col min="9" max="9" width="12.69921875" style="7" customWidth="1"/>
    <col min="10" max="10" width="1.296875" style="7" customWidth="1"/>
    <col min="11" max="11" width="12.69921875" style="7" customWidth="1"/>
    <col min="12" max="12" width="4.8984375" style="9" hidden="1" customWidth="1"/>
    <col min="13" max="13" width="10.69921875" style="7" customWidth="1"/>
    <col min="14" max="14" width="19.59765625" style="83" bestFit="1" customWidth="1"/>
    <col min="15" max="15" width="13.3984375" style="84" bestFit="1" customWidth="1"/>
    <col min="16" max="256" width="10.69921875" style="7"/>
    <col min="257" max="258" width="3.8984375" style="7" customWidth="1"/>
    <col min="259" max="259" width="42.59765625" style="7" customWidth="1"/>
    <col min="260" max="260" width="21" style="7" customWidth="1"/>
    <col min="261" max="261" width="12.69921875" style="7" customWidth="1"/>
    <col min="262" max="262" width="1.296875" style="7" customWidth="1"/>
    <col min="263" max="263" width="12.69921875" style="7" customWidth="1"/>
    <col min="264" max="264" width="1.296875" style="7" customWidth="1"/>
    <col min="265" max="265" width="12.69921875" style="7" customWidth="1"/>
    <col min="266" max="266" width="1.296875" style="7" customWidth="1"/>
    <col min="267" max="267" width="12.69921875" style="7" customWidth="1"/>
    <col min="268" max="268" width="0" style="7" hidden="1" customWidth="1"/>
    <col min="269" max="269" width="10.69921875" style="7"/>
    <col min="270" max="270" width="19.59765625" style="7" bestFit="1" customWidth="1"/>
    <col min="271" max="271" width="13.3984375" style="7" bestFit="1" customWidth="1"/>
    <col min="272" max="512" width="10.69921875" style="7"/>
    <col min="513" max="514" width="3.8984375" style="7" customWidth="1"/>
    <col min="515" max="515" width="42.59765625" style="7" customWidth="1"/>
    <col min="516" max="516" width="21" style="7" customWidth="1"/>
    <col min="517" max="517" width="12.69921875" style="7" customWidth="1"/>
    <col min="518" max="518" width="1.296875" style="7" customWidth="1"/>
    <col min="519" max="519" width="12.69921875" style="7" customWidth="1"/>
    <col min="520" max="520" width="1.296875" style="7" customWidth="1"/>
    <col min="521" max="521" width="12.69921875" style="7" customWidth="1"/>
    <col min="522" max="522" width="1.296875" style="7" customWidth="1"/>
    <col min="523" max="523" width="12.69921875" style="7" customWidth="1"/>
    <col min="524" max="524" width="0" style="7" hidden="1" customWidth="1"/>
    <col min="525" max="525" width="10.69921875" style="7"/>
    <col min="526" max="526" width="19.59765625" style="7" bestFit="1" customWidth="1"/>
    <col min="527" max="527" width="13.3984375" style="7" bestFit="1" customWidth="1"/>
    <col min="528" max="768" width="10.69921875" style="7"/>
    <col min="769" max="770" width="3.8984375" style="7" customWidth="1"/>
    <col min="771" max="771" width="42.59765625" style="7" customWidth="1"/>
    <col min="772" max="772" width="21" style="7" customWidth="1"/>
    <col min="773" max="773" width="12.69921875" style="7" customWidth="1"/>
    <col min="774" max="774" width="1.296875" style="7" customWidth="1"/>
    <col min="775" max="775" width="12.69921875" style="7" customWidth="1"/>
    <col min="776" max="776" width="1.296875" style="7" customWidth="1"/>
    <col min="777" max="777" width="12.69921875" style="7" customWidth="1"/>
    <col min="778" max="778" width="1.296875" style="7" customWidth="1"/>
    <col min="779" max="779" width="12.69921875" style="7" customWidth="1"/>
    <col min="780" max="780" width="0" style="7" hidden="1" customWidth="1"/>
    <col min="781" max="781" width="10.69921875" style="7"/>
    <col min="782" max="782" width="19.59765625" style="7" bestFit="1" customWidth="1"/>
    <col min="783" max="783" width="13.3984375" style="7" bestFit="1" customWidth="1"/>
    <col min="784" max="1024" width="10.69921875" style="7"/>
    <col min="1025" max="1026" width="3.8984375" style="7" customWidth="1"/>
    <col min="1027" max="1027" width="42.59765625" style="7" customWidth="1"/>
    <col min="1028" max="1028" width="21" style="7" customWidth="1"/>
    <col min="1029" max="1029" width="12.69921875" style="7" customWidth="1"/>
    <col min="1030" max="1030" width="1.296875" style="7" customWidth="1"/>
    <col min="1031" max="1031" width="12.69921875" style="7" customWidth="1"/>
    <col min="1032" max="1032" width="1.296875" style="7" customWidth="1"/>
    <col min="1033" max="1033" width="12.69921875" style="7" customWidth="1"/>
    <col min="1034" max="1034" width="1.296875" style="7" customWidth="1"/>
    <col min="1035" max="1035" width="12.69921875" style="7" customWidth="1"/>
    <col min="1036" max="1036" width="0" style="7" hidden="1" customWidth="1"/>
    <col min="1037" max="1037" width="10.69921875" style="7"/>
    <col min="1038" max="1038" width="19.59765625" style="7" bestFit="1" customWidth="1"/>
    <col min="1039" max="1039" width="13.3984375" style="7" bestFit="1" customWidth="1"/>
    <col min="1040" max="1280" width="10.69921875" style="7"/>
    <col min="1281" max="1282" width="3.8984375" style="7" customWidth="1"/>
    <col min="1283" max="1283" width="42.59765625" style="7" customWidth="1"/>
    <col min="1284" max="1284" width="21" style="7" customWidth="1"/>
    <col min="1285" max="1285" width="12.69921875" style="7" customWidth="1"/>
    <col min="1286" max="1286" width="1.296875" style="7" customWidth="1"/>
    <col min="1287" max="1287" width="12.69921875" style="7" customWidth="1"/>
    <col min="1288" max="1288" width="1.296875" style="7" customWidth="1"/>
    <col min="1289" max="1289" width="12.69921875" style="7" customWidth="1"/>
    <col min="1290" max="1290" width="1.296875" style="7" customWidth="1"/>
    <col min="1291" max="1291" width="12.69921875" style="7" customWidth="1"/>
    <col min="1292" max="1292" width="0" style="7" hidden="1" customWidth="1"/>
    <col min="1293" max="1293" width="10.69921875" style="7"/>
    <col min="1294" max="1294" width="19.59765625" style="7" bestFit="1" customWidth="1"/>
    <col min="1295" max="1295" width="13.3984375" style="7" bestFit="1" customWidth="1"/>
    <col min="1296" max="1536" width="10.69921875" style="7"/>
    <col min="1537" max="1538" width="3.8984375" style="7" customWidth="1"/>
    <col min="1539" max="1539" width="42.59765625" style="7" customWidth="1"/>
    <col min="1540" max="1540" width="21" style="7" customWidth="1"/>
    <col min="1541" max="1541" width="12.69921875" style="7" customWidth="1"/>
    <col min="1542" max="1542" width="1.296875" style="7" customWidth="1"/>
    <col min="1543" max="1543" width="12.69921875" style="7" customWidth="1"/>
    <col min="1544" max="1544" width="1.296875" style="7" customWidth="1"/>
    <col min="1545" max="1545" width="12.69921875" style="7" customWidth="1"/>
    <col min="1546" max="1546" width="1.296875" style="7" customWidth="1"/>
    <col min="1547" max="1547" width="12.69921875" style="7" customWidth="1"/>
    <col min="1548" max="1548" width="0" style="7" hidden="1" customWidth="1"/>
    <col min="1549" max="1549" width="10.69921875" style="7"/>
    <col min="1550" max="1550" width="19.59765625" style="7" bestFit="1" customWidth="1"/>
    <col min="1551" max="1551" width="13.3984375" style="7" bestFit="1" customWidth="1"/>
    <col min="1552" max="1792" width="10.69921875" style="7"/>
    <col min="1793" max="1794" width="3.8984375" style="7" customWidth="1"/>
    <col min="1795" max="1795" width="42.59765625" style="7" customWidth="1"/>
    <col min="1796" max="1796" width="21" style="7" customWidth="1"/>
    <col min="1797" max="1797" width="12.69921875" style="7" customWidth="1"/>
    <col min="1798" max="1798" width="1.296875" style="7" customWidth="1"/>
    <col min="1799" max="1799" width="12.69921875" style="7" customWidth="1"/>
    <col min="1800" max="1800" width="1.296875" style="7" customWidth="1"/>
    <col min="1801" max="1801" width="12.69921875" style="7" customWidth="1"/>
    <col min="1802" max="1802" width="1.296875" style="7" customWidth="1"/>
    <col min="1803" max="1803" width="12.69921875" style="7" customWidth="1"/>
    <col min="1804" max="1804" width="0" style="7" hidden="1" customWidth="1"/>
    <col min="1805" max="1805" width="10.69921875" style="7"/>
    <col min="1806" max="1806" width="19.59765625" style="7" bestFit="1" customWidth="1"/>
    <col min="1807" max="1807" width="13.3984375" style="7" bestFit="1" customWidth="1"/>
    <col min="1808" max="2048" width="10.69921875" style="7"/>
    <col min="2049" max="2050" width="3.8984375" style="7" customWidth="1"/>
    <col min="2051" max="2051" width="42.59765625" style="7" customWidth="1"/>
    <col min="2052" max="2052" width="21" style="7" customWidth="1"/>
    <col min="2053" max="2053" width="12.69921875" style="7" customWidth="1"/>
    <col min="2054" max="2054" width="1.296875" style="7" customWidth="1"/>
    <col min="2055" max="2055" width="12.69921875" style="7" customWidth="1"/>
    <col min="2056" max="2056" width="1.296875" style="7" customWidth="1"/>
    <col min="2057" max="2057" width="12.69921875" style="7" customWidth="1"/>
    <col min="2058" max="2058" width="1.296875" style="7" customWidth="1"/>
    <col min="2059" max="2059" width="12.69921875" style="7" customWidth="1"/>
    <col min="2060" max="2060" width="0" style="7" hidden="1" customWidth="1"/>
    <col min="2061" max="2061" width="10.69921875" style="7"/>
    <col min="2062" max="2062" width="19.59765625" style="7" bestFit="1" customWidth="1"/>
    <col min="2063" max="2063" width="13.3984375" style="7" bestFit="1" customWidth="1"/>
    <col min="2064" max="2304" width="10.69921875" style="7"/>
    <col min="2305" max="2306" width="3.8984375" style="7" customWidth="1"/>
    <col min="2307" max="2307" width="42.59765625" style="7" customWidth="1"/>
    <col min="2308" max="2308" width="21" style="7" customWidth="1"/>
    <col min="2309" max="2309" width="12.69921875" style="7" customWidth="1"/>
    <col min="2310" max="2310" width="1.296875" style="7" customWidth="1"/>
    <col min="2311" max="2311" width="12.69921875" style="7" customWidth="1"/>
    <col min="2312" max="2312" width="1.296875" style="7" customWidth="1"/>
    <col min="2313" max="2313" width="12.69921875" style="7" customWidth="1"/>
    <col min="2314" max="2314" width="1.296875" style="7" customWidth="1"/>
    <col min="2315" max="2315" width="12.69921875" style="7" customWidth="1"/>
    <col min="2316" max="2316" width="0" style="7" hidden="1" customWidth="1"/>
    <col min="2317" max="2317" width="10.69921875" style="7"/>
    <col min="2318" max="2318" width="19.59765625" style="7" bestFit="1" customWidth="1"/>
    <col min="2319" max="2319" width="13.3984375" style="7" bestFit="1" customWidth="1"/>
    <col min="2320" max="2560" width="10.69921875" style="7"/>
    <col min="2561" max="2562" width="3.8984375" style="7" customWidth="1"/>
    <col min="2563" max="2563" width="42.59765625" style="7" customWidth="1"/>
    <col min="2564" max="2564" width="21" style="7" customWidth="1"/>
    <col min="2565" max="2565" width="12.69921875" style="7" customWidth="1"/>
    <col min="2566" max="2566" width="1.296875" style="7" customWidth="1"/>
    <col min="2567" max="2567" width="12.69921875" style="7" customWidth="1"/>
    <col min="2568" max="2568" width="1.296875" style="7" customWidth="1"/>
    <col min="2569" max="2569" width="12.69921875" style="7" customWidth="1"/>
    <col min="2570" max="2570" width="1.296875" style="7" customWidth="1"/>
    <col min="2571" max="2571" width="12.69921875" style="7" customWidth="1"/>
    <col min="2572" max="2572" width="0" style="7" hidden="1" customWidth="1"/>
    <col min="2573" max="2573" width="10.69921875" style="7"/>
    <col min="2574" max="2574" width="19.59765625" style="7" bestFit="1" customWidth="1"/>
    <col min="2575" max="2575" width="13.3984375" style="7" bestFit="1" customWidth="1"/>
    <col min="2576" max="2816" width="10.69921875" style="7"/>
    <col min="2817" max="2818" width="3.8984375" style="7" customWidth="1"/>
    <col min="2819" max="2819" width="42.59765625" style="7" customWidth="1"/>
    <col min="2820" max="2820" width="21" style="7" customWidth="1"/>
    <col min="2821" max="2821" width="12.69921875" style="7" customWidth="1"/>
    <col min="2822" max="2822" width="1.296875" style="7" customWidth="1"/>
    <col min="2823" max="2823" width="12.69921875" style="7" customWidth="1"/>
    <col min="2824" max="2824" width="1.296875" style="7" customWidth="1"/>
    <col min="2825" max="2825" width="12.69921875" style="7" customWidth="1"/>
    <col min="2826" max="2826" width="1.296875" style="7" customWidth="1"/>
    <col min="2827" max="2827" width="12.69921875" style="7" customWidth="1"/>
    <col min="2828" max="2828" width="0" style="7" hidden="1" customWidth="1"/>
    <col min="2829" max="2829" width="10.69921875" style="7"/>
    <col min="2830" max="2830" width="19.59765625" style="7" bestFit="1" customWidth="1"/>
    <col min="2831" max="2831" width="13.3984375" style="7" bestFit="1" customWidth="1"/>
    <col min="2832" max="3072" width="10.69921875" style="7"/>
    <col min="3073" max="3074" width="3.8984375" style="7" customWidth="1"/>
    <col min="3075" max="3075" width="42.59765625" style="7" customWidth="1"/>
    <col min="3076" max="3076" width="21" style="7" customWidth="1"/>
    <col min="3077" max="3077" width="12.69921875" style="7" customWidth="1"/>
    <col min="3078" max="3078" width="1.296875" style="7" customWidth="1"/>
    <col min="3079" max="3079" width="12.69921875" style="7" customWidth="1"/>
    <col min="3080" max="3080" width="1.296875" style="7" customWidth="1"/>
    <col min="3081" max="3081" width="12.69921875" style="7" customWidth="1"/>
    <col min="3082" max="3082" width="1.296875" style="7" customWidth="1"/>
    <col min="3083" max="3083" width="12.69921875" style="7" customWidth="1"/>
    <col min="3084" max="3084" width="0" style="7" hidden="1" customWidth="1"/>
    <col min="3085" max="3085" width="10.69921875" style="7"/>
    <col min="3086" max="3086" width="19.59765625" style="7" bestFit="1" customWidth="1"/>
    <col min="3087" max="3087" width="13.3984375" style="7" bestFit="1" customWidth="1"/>
    <col min="3088" max="3328" width="10.69921875" style="7"/>
    <col min="3329" max="3330" width="3.8984375" style="7" customWidth="1"/>
    <col min="3331" max="3331" width="42.59765625" style="7" customWidth="1"/>
    <col min="3332" max="3332" width="21" style="7" customWidth="1"/>
    <col min="3333" max="3333" width="12.69921875" style="7" customWidth="1"/>
    <col min="3334" max="3334" width="1.296875" style="7" customWidth="1"/>
    <col min="3335" max="3335" width="12.69921875" style="7" customWidth="1"/>
    <col min="3336" max="3336" width="1.296875" style="7" customWidth="1"/>
    <col min="3337" max="3337" width="12.69921875" style="7" customWidth="1"/>
    <col min="3338" max="3338" width="1.296875" style="7" customWidth="1"/>
    <col min="3339" max="3339" width="12.69921875" style="7" customWidth="1"/>
    <col min="3340" max="3340" width="0" style="7" hidden="1" customWidth="1"/>
    <col min="3341" max="3341" width="10.69921875" style="7"/>
    <col min="3342" max="3342" width="19.59765625" style="7" bestFit="1" customWidth="1"/>
    <col min="3343" max="3343" width="13.3984375" style="7" bestFit="1" customWidth="1"/>
    <col min="3344" max="3584" width="10.69921875" style="7"/>
    <col min="3585" max="3586" width="3.8984375" style="7" customWidth="1"/>
    <col min="3587" max="3587" width="42.59765625" style="7" customWidth="1"/>
    <col min="3588" max="3588" width="21" style="7" customWidth="1"/>
    <col min="3589" max="3589" width="12.69921875" style="7" customWidth="1"/>
    <col min="3590" max="3590" width="1.296875" style="7" customWidth="1"/>
    <col min="3591" max="3591" width="12.69921875" style="7" customWidth="1"/>
    <col min="3592" max="3592" width="1.296875" style="7" customWidth="1"/>
    <col min="3593" max="3593" width="12.69921875" style="7" customWidth="1"/>
    <col min="3594" max="3594" width="1.296875" style="7" customWidth="1"/>
    <col min="3595" max="3595" width="12.69921875" style="7" customWidth="1"/>
    <col min="3596" max="3596" width="0" style="7" hidden="1" customWidth="1"/>
    <col min="3597" max="3597" width="10.69921875" style="7"/>
    <col min="3598" max="3598" width="19.59765625" style="7" bestFit="1" customWidth="1"/>
    <col min="3599" max="3599" width="13.3984375" style="7" bestFit="1" customWidth="1"/>
    <col min="3600" max="3840" width="10.69921875" style="7"/>
    <col min="3841" max="3842" width="3.8984375" style="7" customWidth="1"/>
    <col min="3843" max="3843" width="42.59765625" style="7" customWidth="1"/>
    <col min="3844" max="3844" width="21" style="7" customWidth="1"/>
    <col min="3845" max="3845" width="12.69921875" style="7" customWidth="1"/>
    <col min="3846" max="3846" width="1.296875" style="7" customWidth="1"/>
    <col min="3847" max="3847" width="12.69921875" style="7" customWidth="1"/>
    <col min="3848" max="3848" width="1.296875" style="7" customWidth="1"/>
    <col min="3849" max="3849" width="12.69921875" style="7" customWidth="1"/>
    <col min="3850" max="3850" width="1.296875" style="7" customWidth="1"/>
    <col min="3851" max="3851" width="12.69921875" style="7" customWidth="1"/>
    <col min="3852" max="3852" width="0" style="7" hidden="1" customWidth="1"/>
    <col min="3853" max="3853" width="10.69921875" style="7"/>
    <col min="3854" max="3854" width="19.59765625" style="7" bestFit="1" customWidth="1"/>
    <col min="3855" max="3855" width="13.3984375" style="7" bestFit="1" customWidth="1"/>
    <col min="3856" max="4096" width="10.69921875" style="7"/>
    <col min="4097" max="4098" width="3.8984375" style="7" customWidth="1"/>
    <col min="4099" max="4099" width="42.59765625" style="7" customWidth="1"/>
    <col min="4100" max="4100" width="21" style="7" customWidth="1"/>
    <col min="4101" max="4101" width="12.69921875" style="7" customWidth="1"/>
    <col min="4102" max="4102" width="1.296875" style="7" customWidth="1"/>
    <col min="4103" max="4103" width="12.69921875" style="7" customWidth="1"/>
    <col min="4104" max="4104" width="1.296875" style="7" customWidth="1"/>
    <col min="4105" max="4105" width="12.69921875" style="7" customWidth="1"/>
    <col min="4106" max="4106" width="1.296875" style="7" customWidth="1"/>
    <col min="4107" max="4107" width="12.69921875" style="7" customWidth="1"/>
    <col min="4108" max="4108" width="0" style="7" hidden="1" customWidth="1"/>
    <col min="4109" max="4109" width="10.69921875" style="7"/>
    <col min="4110" max="4110" width="19.59765625" style="7" bestFit="1" customWidth="1"/>
    <col min="4111" max="4111" width="13.3984375" style="7" bestFit="1" customWidth="1"/>
    <col min="4112" max="4352" width="10.69921875" style="7"/>
    <col min="4353" max="4354" width="3.8984375" style="7" customWidth="1"/>
    <col min="4355" max="4355" width="42.59765625" style="7" customWidth="1"/>
    <col min="4356" max="4356" width="21" style="7" customWidth="1"/>
    <col min="4357" max="4357" width="12.69921875" style="7" customWidth="1"/>
    <col min="4358" max="4358" width="1.296875" style="7" customWidth="1"/>
    <col min="4359" max="4359" width="12.69921875" style="7" customWidth="1"/>
    <col min="4360" max="4360" width="1.296875" style="7" customWidth="1"/>
    <col min="4361" max="4361" width="12.69921875" style="7" customWidth="1"/>
    <col min="4362" max="4362" width="1.296875" style="7" customWidth="1"/>
    <col min="4363" max="4363" width="12.69921875" style="7" customWidth="1"/>
    <col min="4364" max="4364" width="0" style="7" hidden="1" customWidth="1"/>
    <col min="4365" max="4365" width="10.69921875" style="7"/>
    <col min="4366" max="4366" width="19.59765625" style="7" bestFit="1" customWidth="1"/>
    <col min="4367" max="4367" width="13.3984375" style="7" bestFit="1" customWidth="1"/>
    <col min="4368" max="4608" width="10.69921875" style="7"/>
    <col min="4609" max="4610" width="3.8984375" style="7" customWidth="1"/>
    <col min="4611" max="4611" width="42.59765625" style="7" customWidth="1"/>
    <col min="4612" max="4612" width="21" style="7" customWidth="1"/>
    <col min="4613" max="4613" width="12.69921875" style="7" customWidth="1"/>
    <col min="4614" max="4614" width="1.296875" style="7" customWidth="1"/>
    <col min="4615" max="4615" width="12.69921875" style="7" customWidth="1"/>
    <col min="4616" max="4616" width="1.296875" style="7" customWidth="1"/>
    <col min="4617" max="4617" width="12.69921875" style="7" customWidth="1"/>
    <col min="4618" max="4618" width="1.296875" style="7" customWidth="1"/>
    <col min="4619" max="4619" width="12.69921875" style="7" customWidth="1"/>
    <col min="4620" max="4620" width="0" style="7" hidden="1" customWidth="1"/>
    <col min="4621" max="4621" width="10.69921875" style="7"/>
    <col min="4622" max="4622" width="19.59765625" style="7" bestFit="1" customWidth="1"/>
    <col min="4623" max="4623" width="13.3984375" style="7" bestFit="1" customWidth="1"/>
    <col min="4624" max="4864" width="10.69921875" style="7"/>
    <col min="4865" max="4866" width="3.8984375" style="7" customWidth="1"/>
    <col min="4867" max="4867" width="42.59765625" style="7" customWidth="1"/>
    <col min="4868" max="4868" width="21" style="7" customWidth="1"/>
    <col min="4869" max="4869" width="12.69921875" style="7" customWidth="1"/>
    <col min="4870" max="4870" width="1.296875" style="7" customWidth="1"/>
    <col min="4871" max="4871" width="12.69921875" style="7" customWidth="1"/>
    <col min="4872" max="4872" width="1.296875" style="7" customWidth="1"/>
    <col min="4873" max="4873" width="12.69921875" style="7" customWidth="1"/>
    <col min="4874" max="4874" width="1.296875" style="7" customWidth="1"/>
    <col min="4875" max="4875" width="12.69921875" style="7" customWidth="1"/>
    <col min="4876" max="4876" width="0" style="7" hidden="1" customWidth="1"/>
    <col min="4877" max="4877" width="10.69921875" style="7"/>
    <col min="4878" max="4878" width="19.59765625" style="7" bestFit="1" customWidth="1"/>
    <col min="4879" max="4879" width="13.3984375" style="7" bestFit="1" customWidth="1"/>
    <col min="4880" max="5120" width="10.69921875" style="7"/>
    <col min="5121" max="5122" width="3.8984375" style="7" customWidth="1"/>
    <col min="5123" max="5123" width="42.59765625" style="7" customWidth="1"/>
    <col min="5124" max="5124" width="21" style="7" customWidth="1"/>
    <col min="5125" max="5125" width="12.69921875" style="7" customWidth="1"/>
    <col min="5126" max="5126" width="1.296875" style="7" customWidth="1"/>
    <col min="5127" max="5127" width="12.69921875" style="7" customWidth="1"/>
    <col min="5128" max="5128" width="1.296875" style="7" customWidth="1"/>
    <col min="5129" max="5129" width="12.69921875" style="7" customWidth="1"/>
    <col min="5130" max="5130" width="1.296875" style="7" customWidth="1"/>
    <col min="5131" max="5131" width="12.69921875" style="7" customWidth="1"/>
    <col min="5132" max="5132" width="0" style="7" hidden="1" customWidth="1"/>
    <col min="5133" max="5133" width="10.69921875" style="7"/>
    <col min="5134" max="5134" width="19.59765625" style="7" bestFit="1" customWidth="1"/>
    <col min="5135" max="5135" width="13.3984375" style="7" bestFit="1" customWidth="1"/>
    <col min="5136" max="5376" width="10.69921875" style="7"/>
    <col min="5377" max="5378" width="3.8984375" style="7" customWidth="1"/>
    <col min="5379" max="5379" width="42.59765625" style="7" customWidth="1"/>
    <col min="5380" max="5380" width="21" style="7" customWidth="1"/>
    <col min="5381" max="5381" width="12.69921875" style="7" customWidth="1"/>
    <col min="5382" max="5382" width="1.296875" style="7" customWidth="1"/>
    <col min="5383" max="5383" width="12.69921875" style="7" customWidth="1"/>
    <col min="5384" max="5384" width="1.296875" style="7" customWidth="1"/>
    <col min="5385" max="5385" width="12.69921875" style="7" customWidth="1"/>
    <col min="5386" max="5386" width="1.296875" style="7" customWidth="1"/>
    <col min="5387" max="5387" width="12.69921875" style="7" customWidth="1"/>
    <col min="5388" max="5388" width="0" style="7" hidden="1" customWidth="1"/>
    <col min="5389" max="5389" width="10.69921875" style="7"/>
    <col min="5390" max="5390" width="19.59765625" style="7" bestFit="1" customWidth="1"/>
    <col min="5391" max="5391" width="13.3984375" style="7" bestFit="1" customWidth="1"/>
    <col min="5392" max="5632" width="10.69921875" style="7"/>
    <col min="5633" max="5634" width="3.8984375" style="7" customWidth="1"/>
    <col min="5635" max="5635" width="42.59765625" style="7" customWidth="1"/>
    <col min="5636" max="5636" width="21" style="7" customWidth="1"/>
    <col min="5637" max="5637" width="12.69921875" style="7" customWidth="1"/>
    <col min="5638" max="5638" width="1.296875" style="7" customWidth="1"/>
    <col min="5639" max="5639" width="12.69921875" style="7" customWidth="1"/>
    <col min="5640" max="5640" width="1.296875" style="7" customWidth="1"/>
    <col min="5641" max="5641" width="12.69921875" style="7" customWidth="1"/>
    <col min="5642" max="5642" width="1.296875" style="7" customWidth="1"/>
    <col min="5643" max="5643" width="12.69921875" style="7" customWidth="1"/>
    <col min="5644" max="5644" width="0" style="7" hidden="1" customWidth="1"/>
    <col min="5645" max="5645" width="10.69921875" style="7"/>
    <col min="5646" max="5646" width="19.59765625" style="7" bestFit="1" customWidth="1"/>
    <col min="5647" max="5647" width="13.3984375" style="7" bestFit="1" customWidth="1"/>
    <col min="5648" max="5888" width="10.69921875" style="7"/>
    <col min="5889" max="5890" width="3.8984375" style="7" customWidth="1"/>
    <col min="5891" max="5891" width="42.59765625" style="7" customWidth="1"/>
    <col min="5892" max="5892" width="21" style="7" customWidth="1"/>
    <col min="5893" max="5893" width="12.69921875" style="7" customWidth="1"/>
    <col min="5894" max="5894" width="1.296875" style="7" customWidth="1"/>
    <col min="5895" max="5895" width="12.69921875" style="7" customWidth="1"/>
    <col min="5896" max="5896" width="1.296875" style="7" customWidth="1"/>
    <col min="5897" max="5897" width="12.69921875" style="7" customWidth="1"/>
    <col min="5898" max="5898" width="1.296875" style="7" customWidth="1"/>
    <col min="5899" max="5899" width="12.69921875" style="7" customWidth="1"/>
    <col min="5900" max="5900" width="0" style="7" hidden="1" customWidth="1"/>
    <col min="5901" max="5901" width="10.69921875" style="7"/>
    <col min="5902" max="5902" width="19.59765625" style="7" bestFit="1" customWidth="1"/>
    <col min="5903" max="5903" width="13.3984375" style="7" bestFit="1" customWidth="1"/>
    <col min="5904" max="6144" width="10.69921875" style="7"/>
    <col min="6145" max="6146" width="3.8984375" style="7" customWidth="1"/>
    <col min="6147" max="6147" width="42.59765625" style="7" customWidth="1"/>
    <col min="6148" max="6148" width="21" style="7" customWidth="1"/>
    <col min="6149" max="6149" width="12.69921875" style="7" customWidth="1"/>
    <col min="6150" max="6150" width="1.296875" style="7" customWidth="1"/>
    <col min="6151" max="6151" width="12.69921875" style="7" customWidth="1"/>
    <col min="6152" max="6152" width="1.296875" style="7" customWidth="1"/>
    <col min="6153" max="6153" width="12.69921875" style="7" customWidth="1"/>
    <col min="6154" max="6154" width="1.296875" style="7" customWidth="1"/>
    <col min="6155" max="6155" width="12.69921875" style="7" customWidth="1"/>
    <col min="6156" max="6156" width="0" style="7" hidden="1" customWidth="1"/>
    <col min="6157" max="6157" width="10.69921875" style="7"/>
    <col min="6158" max="6158" width="19.59765625" style="7" bestFit="1" customWidth="1"/>
    <col min="6159" max="6159" width="13.3984375" style="7" bestFit="1" customWidth="1"/>
    <col min="6160" max="6400" width="10.69921875" style="7"/>
    <col min="6401" max="6402" width="3.8984375" style="7" customWidth="1"/>
    <col min="6403" max="6403" width="42.59765625" style="7" customWidth="1"/>
    <col min="6404" max="6404" width="21" style="7" customWidth="1"/>
    <col min="6405" max="6405" width="12.69921875" style="7" customWidth="1"/>
    <col min="6406" max="6406" width="1.296875" style="7" customWidth="1"/>
    <col min="6407" max="6407" width="12.69921875" style="7" customWidth="1"/>
    <col min="6408" max="6408" width="1.296875" style="7" customWidth="1"/>
    <col min="6409" max="6409" width="12.69921875" style="7" customWidth="1"/>
    <col min="6410" max="6410" width="1.296875" style="7" customWidth="1"/>
    <col min="6411" max="6411" width="12.69921875" style="7" customWidth="1"/>
    <col min="6412" max="6412" width="0" style="7" hidden="1" customWidth="1"/>
    <col min="6413" max="6413" width="10.69921875" style="7"/>
    <col min="6414" max="6414" width="19.59765625" style="7" bestFit="1" customWidth="1"/>
    <col min="6415" max="6415" width="13.3984375" style="7" bestFit="1" customWidth="1"/>
    <col min="6416" max="6656" width="10.69921875" style="7"/>
    <col min="6657" max="6658" width="3.8984375" style="7" customWidth="1"/>
    <col min="6659" max="6659" width="42.59765625" style="7" customWidth="1"/>
    <col min="6660" max="6660" width="21" style="7" customWidth="1"/>
    <col min="6661" max="6661" width="12.69921875" style="7" customWidth="1"/>
    <col min="6662" max="6662" width="1.296875" style="7" customWidth="1"/>
    <col min="6663" max="6663" width="12.69921875" style="7" customWidth="1"/>
    <col min="6664" max="6664" width="1.296875" style="7" customWidth="1"/>
    <col min="6665" max="6665" width="12.69921875" style="7" customWidth="1"/>
    <col min="6666" max="6666" width="1.296875" style="7" customWidth="1"/>
    <col min="6667" max="6667" width="12.69921875" style="7" customWidth="1"/>
    <col min="6668" max="6668" width="0" style="7" hidden="1" customWidth="1"/>
    <col min="6669" max="6669" width="10.69921875" style="7"/>
    <col min="6670" max="6670" width="19.59765625" style="7" bestFit="1" customWidth="1"/>
    <col min="6671" max="6671" width="13.3984375" style="7" bestFit="1" customWidth="1"/>
    <col min="6672" max="6912" width="10.69921875" style="7"/>
    <col min="6913" max="6914" width="3.8984375" style="7" customWidth="1"/>
    <col min="6915" max="6915" width="42.59765625" style="7" customWidth="1"/>
    <col min="6916" max="6916" width="21" style="7" customWidth="1"/>
    <col min="6917" max="6917" width="12.69921875" style="7" customWidth="1"/>
    <col min="6918" max="6918" width="1.296875" style="7" customWidth="1"/>
    <col min="6919" max="6919" width="12.69921875" style="7" customWidth="1"/>
    <col min="6920" max="6920" width="1.296875" style="7" customWidth="1"/>
    <col min="6921" max="6921" width="12.69921875" style="7" customWidth="1"/>
    <col min="6922" max="6922" width="1.296875" style="7" customWidth="1"/>
    <col min="6923" max="6923" width="12.69921875" style="7" customWidth="1"/>
    <col min="6924" max="6924" width="0" style="7" hidden="1" customWidth="1"/>
    <col min="6925" max="6925" width="10.69921875" style="7"/>
    <col min="6926" max="6926" width="19.59765625" style="7" bestFit="1" customWidth="1"/>
    <col min="6927" max="6927" width="13.3984375" style="7" bestFit="1" customWidth="1"/>
    <col min="6928" max="7168" width="10.69921875" style="7"/>
    <col min="7169" max="7170" width="3.8984375" style="7" customWidth="1"/>
    <col min="7171" max="7171" width="42.59765625" style="7" customWidth="1"/>
    <col min="7172" max="7172" width="21" style="7" customWidth="1"/>
    <col min="7173" max="7173" width="12.69921875" style="7" customWidth="1"/>
    <col min="7174" max="7174" width="1.296875" style="7" customWidth="1"/>
    <col min="7175" max="7175" width="12.69921875" style="7" customWidth="1"/>
    <col min="7176" max="7176" width="1.296875" style="7" customWidth="1"/>
    <col min="7177" max="7177" width="12.69921875" style="7" customWidth="1"/>
    <col min="7178" max="7178" width="1.296875" style="7" customWidth="1"/>
    <col min="7179" max="7179" width="12.69921875" style="7" customWidth="1"/>
    <col min="7180" max="7180" width="0" style="7" hidden="1" customWidth="1"/>
    <col min="7181" max="7181" width="10.69921875" style="7"/>
    <col min="7182" max="7182" width="19.59765625" style="7" bestFit="1" customWidth="1"/>
    <col min="7183" max="7183" width="13.3984375" style="7" bestFit="1" customWidth="1"/>
    <col min="7184" max="7424" width="10.69921875" style="7"/>
    <col min="7425" max="7426" width="3.8984375" style="7" customWidth="1"/>
    <col min="7427" max="7427" width="42.59765625" style="7" customWidth="1"/>
    <col min="7428" max="7428" width="21" style="7" customWidth="1"/>
    <col min="7429" max="7429" width="12.69921875" style="7" customWidth="1"/>
    <col min="7430" max="7430" width="1.296875" style="7" customWidth="1"/>
    <col min="7431" max="7431" width="12.69921875" style="7" customWidth="1"/>
    <col min="7432" max="7432" width="1.296875" style="7" customWidth="1"/>
    <col min="7433" max="7433" width="12.69921875" style="7" customWidth="1"/>
    <col min="7434" max="7434" width="1.296875" style="7" customWidth="1"/>
    <col min="7435" max="7435" width="12.69921875" style="7" customWidth="1"/>
    <col min="7436" max="7436" width="0" style="7" hidden="1" customWidth="1"/>
    <col min="7437" max="7437" width="10.69921875" style="7"/>
    <col min="7438" max="7438" width="19.59765625" style="7" bestFit="1" customWidth="1"/>
    <col min="7439" max="7439" width="13.3984375" style="7" bestFit="1" customWidth="1"/>
    <col min="7440" max="7680" width="10.69921875" style="7"/>
    <col min="7681" max="7682" width="3.8984375" style="7" customWidth="1"/>
    <col min="7683" max="7683" width="42.59765625" style="7" customWidth="1"/>
    <col min="7684" max="7684" width="21" style="7" customWidth="1"/>
    <col min="7685" max="7685" width="12.69921875" style="7" customWidth="1"/>
    <col min="7686" max="7686" width="1.296875" style="7" customWidth="1"/>
    <col min="7687" max="7687" width="12.69921875" style="7" customWidth="1"/>
    <col min="7688" max="7688" width="1.296875" style="7" customWidth="1"/>
    <col min="7689" max="7689" width="12.69921875" style="7" customWidth="1"/>
    <col min="7690" max="7690" width="1.296875" style="7" customWidth="1"/>
    <col min="7691" max="7691" width="12.69921875" style="7" customWidth="1"/>
    <col min="7692" max="7692" width="0" style="7" hidden="1" customWidth="1"/>
    <col min="7693" max="7693" width="10.69921875" style="7"/>
    <col min="7694" max="7694" width="19.59765625" style="7" bestFit="1" customWidth="1"/>
    <col min="7695" max="7695" width="13.3984375" style="7" bestFit="1" customWidth="1"/>
    <col min="7696" max="7936" width="10.69921875" style="7"/>
    <col min="7937" max="7938" width="3.8984375" style="7" customWidth="1"/>
    <col min="7939" max="7939" width="42.59765625" style="7" customWidth="1"/>
    <col min="7940" max="7940" width="21" style="7" customWidth="1"/>
    <col min="7941" max="7941" width="12.69921875" style="7" customWidth="1"/>
    <col min="7942" max="7942" width="1.296875" style="7" customWidth="1"/>
    <col min="7943" max="7943" width="12.69921875" style="7" customWidth="1"/>
    <col min="7944" max="7944" width="1.296875" style="7" customWidth="1"/>
    <col min="7945" max="7945" width="12.69921875" style="7" customWidth="1"/>
    <col min="7946" max="7946" width="1.296875" style="7" customWidth="1"/>
    <col min="7947" max="7947" width="12.69921875" style="7" customWidth="1"/>
    <col min="7948" max="7948" width="0" style="7" hidden="1" customWidth="1"/>
    <col min="7949" max="7949" width="10.69921875" style="7"/>
    <col min="7950" max="7950" width="19.59765625" style="7" bestFit="1" customWidth="1"/>
    <col min="7951" max="7951" width="13.3984375" style="7" bestFit="1" customWidth="1"/>
    <col min="7952" max="8192" width="10.69921875" style="7"/>
    <col min="8193" max="8194" width="3.8984375" style="7" customWidth="1"/>
    <col min="8195" max="8195" width="42.59765625" style="7" customWidth="1"/>
    <col min="8196" max="8196" width="21" style="7" customWidth="1"/>
    <col min="8197" max="8197" width="12.69921875" style="7" customWidth="1"/>
    <col min="8198" max="8198" width="1.296875" style="7" customWidth="1"/>
    <col min="8199" max="8199" width="12.69921875" style="7" customWidth="1"/>
    <col min="8200" max="8200" width="1.296875" style="7" customWidth="1"/>
    <col min="8201" max="8201" width="12.69921875" style="7" customWidth="1"/>
    <col min="8202" max="8202" width="1.296875" style="7" customWidth="1"/>
    <col min="8203" max="8203" width="12.69921875" style="7" customWidth="1"/>
    <col min="8204" max="8204" width="0" style="7" hidden="1" customWidth="1"/>
    <col min="8205" max="8205" width="10.69921875" style="7"/>
    <col min="8206" max="8206" width="19.59765625" style="7" bestFit="1" customWidth="1"/>
    <col min="8207" max="8207" width="13.3984375" style="7" bestFit="1" customWidth="1"/>
    <col min="8208" max="8448" width="10.69921875" style="7"/>
    <col min="8449" max="8450" width="3.8984375" style="7" customWidth="1"/>
    <col min="8451" max="8451" width="42.59765625" style="7" customWidth="1"/>
    <col min="8452" max="8452" width="21" style="7" customWidth="1"/>
    <col min="8453" max="8453" width="12.69921875" style="7" customWidth="1"/>
    <col min="8454" max="8454" width="1.296875" style="7" customWidth="1"/>
    <col min="8455" max="8455" width="12.69921875" style="7" customWidth="1"/>
    <col min="8456" max="8456" width="1.296875" style="7" customWidth="1"/>
    <col min="8457" max="8457" width="12.69921875" style="7" customWidth="1"/>
    <col min="8458" max="8458" width="1.296875" style="7" customWidth="1"/>
    <col min="8459" max="8459" width="12.69921875" style="7" customWidth="1"/>
    <col min="8460" max="8460" width="0" style="7" hidden="1" customWidth="1"/>
    <col min="8461" max="8461" width="10.69921875" style="7"/>
    <col min="8462" max="8462" width="19.59765625" style="7" bestFit="1" customWidth="1"/>
    <col min="8463" max="8463" width="13.3984375" style="7" bestFit="1" customWidth="1"/>
    <col min="8464" max="8704" width="10.69921875" style="7"/>
    <col min="8705" max="8706" width="3.8984375" style="7" customWidth="1"/>
    <col min="8707" max="8707" width="42.59765625" style="7" customWidth="1"/>
    <col min="8708" max="8708" width="21" style="7" customWidth="1"/>
    <col min="8709" max="8709" width="12.69921875" style="7" customWidth="1"/>
    <col min="8710" max="8710" width="1.296875" style="7" customWidth="1"/>
    <col min="8711" max="8711" width="12.69921875" style="7" customWidth="1"/>
    <col min="8712" max="8712" width="1.296875" style="7" customWidth="1"/>
    <col min="8713" max="8713" width="12.69921875" style="7" customWidth="1"/>
    <col min="8714" max="8714" width="1.296875" style="7" customWidth="1"/>
    <col min="8715" max="8715" width="12.69921875" style="7" customWidth="1"/>
    <col min="8716" max="8716" width="0" style="7" hidden="1" customWidth="1"/>
    <col min="8717" max="8717" width="10.69921875" style="7"/>
    <col min="8718" max="8718" width="19.59765625" style="7" bestFit="1" customWidth="1"/>
    <col min="8719" max="8719" width="13.3984375" style="7" bestFit="1" customWidth="1"/>
    <col min="8720" max="8960" width="10.69921875" style="7"/>
    <col min="8961" max="8962" width="3.8984375" style="7" customWidth="1"/>
    <col min="8963" max="8963" width="42.59765625" style="7" customWidth="1"/>
    <col min="8964" max="8964" width="21" style="7" customWidth="1"/>
    <col min="8965" max="8965" width="12.69921875" style="7" customWidth="1"/>
    <col min="8966" max="8966" width="1.296875" style="7" customWidth="1"/>
    <col min="8967" max="8967" width="12.69921875" style="7" customWidth="1"/>
    <col min="8968" max="8968" width="1.296875" style="7" customWidth="1"/>
    <col min="8969" max="8969" width="12.69921875" style="7" customWidth="1"/>
    <col min="8970" max="8970" width="1.296875" style="7" customWidth="1"/>
    <col min="8971" max="8971" width="12.69921875" style="7" customWidth="1"/>
    <col min="8972" max="8972" width="0" style="7" hidden="1" customWidth="1"/>
    <col min="8973" max="8973" width="10.69921875" style="7"/>
    <col min="8974" max="8974" width="19.59765625" style="7" bestFit="1" customWidth="1"/>
    <col min="8975" max="8975" width="13.3984375" style="7" bestFit="1" customWidth="1"/>
    <col min="8976" max="9216" width="10.69921875" style="7"/>
    <col min="9217" max="9218" width="3.8984375" style="7" customWidth="1"/>
    <col min="9219" max="9219" width="42.59765625" style="7" customWidth="1"/>
    <col min="9220" max="9220" width="21" style="7" customWidth="1"/>
    <col min="9221" max="9221" width="12.69921875" style="7" customWidth="1"/>
    <col min="9222" max="9222" width="1.296875" style="7" customWidth="1"/>
    <col min="9223" max="9223" width="12.69921875" style="7" customWidth="1"/>
    <col min="9224" max="9224" width="1.296875" style="7" customWidth="1"/>
    <col min="9225" max="9225" width="12.69921875" style="7" customWidth="1"/>
    <col min="9226" max="9226" width="1.296875" style="7" customWidth="1"/>
    <col min="9227" max="9227" width="12.69921875" style="7" customWidth="1"/>
    <col min="9228" max="9228" width="0" style="7" hidden="1" customWidth="1"/>
    <col min="9229" max="9229" width="10.69921875" style="7"/>
    <col min="9230" max="9230" width="19.59765625" style="7" bestFit="1" customWidth="1"/>
    <col min="9231" max="9231" width="13.3984375" style="7" bestFit="1" customWidth="1"/>
    <col min="9232" max="9472" width="10.69921875" style="7"/>
    <col min="9473" max="9474" width="3.8984375" style="7" customWidth="1"/>
    <col min="9475" max="9475" width="42.59765625" style="7" customWidth="1"/>
    <col min="9476" max="9476" width="21" style="7" customWidth="1"/>
    <col min="9477" max="9477" width="12.69921875" style="7" customWidth="1"/>
    <col min="9478" max="9478" width="1.296875" style="7" customWidth="1"/>
    <col min="9479" max="9479" width="12.69921875" style="7" customWidth="1"/>
    <col min="9480" max="9480" width="1.296875" style="7" customWidth="1"/>
    <col min="9481" max="9481" width="12.69921875" style="7" customWidth="1"/>
    <col min="9482" max="9482" width="1.296875" style="7" customWidth="1"/>
    <col min="9483" max="9483" width="12.69921875" style="7" customWidth="1"/>
    <col min="9484" max="9484" width="0" style="7" hidden="1" customWidth="1"/>
    <col min="9485" max="9485" width="10.69921875" style="7"/>
    <col min="9486" max="9486" width="19.59765625" style="7" bestFit="1" customWidth="1"/>
    <col min="9487" max="9487" width="13.3984375" style="7" bestFit="1" customWidth="1"/>
    <col min="9488" max="9728" width="10.69921875" style="7"/>
    <col min="9729" max="9730" width="3.8984375" style="7" customWidth="1"/>
    <col min="9731" max="9731" width="42.59765625" style="7" customWidth="1"/>
    <col min="9732" max="9732" width="21" style="7" customWidth="1"/>
    <col min="9733" max="9733" width="12.69921875" style="7" customWidth="1"/>
    <col min="9734" max="9734" width="1.296875" style="7" customWidth="1"/>
    <col min="9735" max="9735" width="12.69921875" style="7" customWidth="1"/>
    <col min="9736" max="9736" width="1.296875" style="7" customWidth="1"/>
    <col min="9737" max="9737" width="12.69921875" style="7" customWidth="1"/>
    <col min="9738" max="9738" width="1.296875" style="7" customWidth="1"/>
    <col min="9739" max="9739" width="12.69921875" style="7" customWidth="1"/>
    <col min="9740" max="9740" width="0" style="7" hidden="1" customWidth="1"/>
    <col min="9741" max="9741" width="10.69921875" style="7"/>
    <col min="9742" max="9742" width="19.59765625" style="7" bestFit="1" customWidth="1"/>
    <col min="9743" max="9743" width="13.3984375" style="7" bestFit="1" customWidth="1"/>
    <col min="9744" max="9984" width="10.69921875" style="7"/>
    <col min="9985" max="9986" width="3.8984375" style="7" customWidth="1"/>
    <col min="9987" max="9987" width="42.59765625" style="7" customWidth="1"/>
    <col min="9988" max="9988" width="21" style="7" customWidth="1"/>
    <col min="9989" max="9989" width="12.69921875" style="7" customWidth="1"/>
    <col min="9990" max="9990" width="1.296875" style="7" customWidth="1"/>
    <col min="9991" max="9991" width="12.69921875" style="7" customWidth="1"/>
    <col min="9992" max="9992" width="1.296875" style="7" customWidth="1"/>
    <col min="9993" max="9993" width="12.69921875" style="7" customWidth="1"/>
    <col min="9994" max="9994" width="1.296875" style="7" customWidth="1"/>
    <col min="9995" max="9995" width="12.69921875" style="7" customWidth="1"/>
    <col min="9996" max="9996" width="0" style="7" hidden="1" customWidth="1"/>
    <col min="9997" max="9997" width="10.69921875" style="7"/>
    <col min="9998" max="9998" width="19.59765625" style="7" bestFit="1" customWidth="1"/>
    <col min="9999" max="9999" width="13.3984375" style="7" bestFit="1" customWidth="1"/>
    <col min="10000" max="10240" width="10.69921875" style="7"/>
    <col min="10241" max="10242" width="3.8984375" style="7" customWidth="1"/>
    <col min="10243" max="10243" width="42.59765625" style="7" customWidth="1"/>
    <col min="10244" max="10244" width="21" style="7" customWidth="1"/>
    <col min="10245" max="10245" width="12.69921875" style="7" customWidth="1"/>
    <col min="10246" max="10246" width="1.296875" style="7" customWidth="1"/>
    <col min="10247" max="10247" width="12.69921875" style="7" customWidth="1"/>
    <col min="10248" max="10248" width="1.296875" style="7" customWidth="1"/>
    <col min="10249" max="10249" width="12.69921875" style="7" customWidth="1"/>
    <col min="10250" max="10250" width="1.296875" style="7" customWidth="1"/>
    <col min="10251" max="10251" width="12.69921875" style="7" customWidth="1"/>
    <col min="10252" max="10252" width="0" style="7" hidden="1" customWidth="1"/>
    <col min="10253" max="10253" width="10.69921875" style="7"/>
    <col min="10254" max="10254" width="19.59765625" style="7" bestFit="1" customWidth="1"/>
    <col min="10255" max="10255" width="13.3984375" style="7" bestFit="1" customWidth="1"/>
    <col min="10256" max="10496" width="10.69921875" style="7"/>
    <col min="10497" max="10498" width="3.8984375" style="7" customWidth="1"/>
    <col min="10499" max="10499" width="42.59765625" style="7" customWidth="1"/>
    <col min="10500" max="10500" width="21" style="7" customWidth="1"/>
    <col min="10501" max="10501" width="12.69921875" style="7" customWidth="1"/>
    <col min="10502" max="10502" width="1.296875" style="7" customWidth="1"/>
    <col min="10503" max="10503" width="12.69921875" style="7" customWidth="1"/>
    <col min="10504" max="10504" width="1.296875" style="7" customWidth="1"/>
    <col min="10505" max="10505" width="12.69921875" style="7" customWidth="1"/>
    <col min="10506" max="10506" width="1.296875" style="7" customWidth="1"/>
    <col min="10507" max="10507" width="12.69921875" style="7" customWidth="1"/>
    <col min="10508" max="10508" width="0" style="7" hidden="1" customWidth="1"/>
    <col min="10509" max="10509" width="10.69921875" style="7"/>
    <col min="10510" max="10510" width="19.59765625" style="7" bestFit="1" customWidth="1"/>
    <col min="10511" max="10511" width="13.3984375" style="7" bestFit="1" customWidth="1"/>
    <col min="10512" max="10752" width="10.69921875" style="7"/>
    <col min="10753" max="10754" width="3.8984375" style="7" customWidth="1"/>
    <col min="10755" max="10755" width="42.59765625" style="7" customWidth="1"/>
    <col min="10756" max="10756" width="21" style="7" customWidth="1"/>
    <col min="10757" max="10757" width="12.69921875" style="7" customWidth="1"/>
    <col min="10758" max="10758" width="1.296875" style="7" customWidth="1"/>
    <col min="10759" max="10759" width="12.69921875" style="7" customWidth="1"/>
    <col min="10760" max="10760" width="1.296875" style="7" customWidth="1"/>
    <col min="10761" max="10761" width="12.69921875" style="7" customWidth="1"/>
    <col min="10762" max="10762" width="1.296875" style="7" customWidth="1"/>
    <col min="10763" max="10763" width="12.69921875" style="7" customWidth="1"/>
    <col min="10764" max="10764" width="0" style="7" hidden="1" customWidth="1"/>
    <col min="10765" max="10765" width="10.69921875" style="7"/>
    <col min="10766" max="10766" width="19.59765625" style="7" bestFit="1" customWidth="1"/>
    <col min="10767" max="10767" width="13.3984375" style="7" bestFit="1" customWidth="1"/>
    <col min="10768" max="11008" width="10.69921875" style="7"/>
    <col min="11009" max="11010" width="3.8984375" style="7" customWidth="1"/>
    <col min="11011" max="11011" width="42.59765625" style="7" customWidth="1"/>
    <col min="11012" max="11012" width="21" style="7" customWidth="1"/>
    <col min="11013" max="11013" width="12.69921875" style="7" customWidth="1"/>
    <col min="11014" max="11014" width="1.296875" style="7" customWidth="1"/>
    <col min="11015" max="11015" width="12.69921875" style="7" customWidth="1"/>
    <col min="11016" max="11016" width="1.296875" style="7" customWidth="1"/>
    <col min="11017" max="11017" width="12.69921875" style="7" customWidth="1"/>
    <col min="11018" max="11018" width="1.296875" style="7" customWidth="1"/>
    <col min="11019" max="11019" width="12.69921875" style="7" customWidth="1"/>
    <col min="11020" max="11020" width="0" style="7" hidden="1" customWidth="1"/>
    <col min="11021" max="11021" width="10.69921875" style="7"/>
    <col min="11022" max="11022" width="19.59765625" style="7" bestFit="1" customWidth="1"/>
    <col min="11023" max="11023" width="13.3984375" style="7" bestFit="1" customWidth="1"/>
    <col min="11024" max="11264" width="10.69921875" style="7"/>
    <col min="11265" max="11266" width="3.8984375" style="7" customWidth="1"/>
    <col min="11267" max="11267" width="42.59765625" style="7" customWidth="1"/>
    <col min="11268" max="11268" width="21" style="7" customWidth="1"/>
    <col min="11269" max="11269" width="12.69921875" style="7" customWidth="1"/>
    <col min="11270" max="11270" width="1.296875" style="7" customWidth="1"/>
    <col min="11271" max="11271" width="12.69921875" style="7" customWidth="1"/>
    <col min="11272" max="11272" width="1.296875" style="7" customWidth="1"/>
    <col min="11273" max="11273" width="12.69921875" style="7" customWidth="1"/>
    <col min="11274" max="11274" width="1.296875" style="7" customWidth="1"/>
    <col min="11275" max="11275" width="12.69921875" style="7" customWidth="1"/>
    <col min="11276" max="11276" width="0" style="7" hidden="1" customWidth="1"/>
    <col min="11277" max="11277" width="10.69921875" style="7"/>
    <col min="11278" max="11278" width="19.59765625" style="7" bestFit="1" customWidth="1"/>
    <col min="11279" max="11279" width="13.3984375" style="7" bestFit="1" customWidth="1"/>
    <col min="11280" max="11520" width="10.69921875" style="7"/>
    <col min="11521" max="11522" width="3.8984375" style="7" customWidth="1"/>
    <col min="11523" max="11523" width="42.59765625" style="7" customWidth="1"/>
    <col min="11524" max="11524" width="21" style="7" customWidth="1"/>
    <col min="11525" max="11525" width="12.69921875" style="7" customWidth="1"/>
    <col min="11526" max="11526" width="1.296875" style="7" customWidth="1"/>
    <col min="11527" max="11527" width="12.69921875" style="7" customWidth="1"/>
    <col min="11528" max="11528" width="1.296875" style="7" customWidth="1"/>
    <col min="11529" max="11529" width="12.69921875" style="7" customWidth="1"/>
    <col min="11530" max="11530" width="1.296875" style="7" customWidth="1"/>
    <col min="11531" max="11531" width="12.69921875" style="7" customWidth="1"/>
    <col min="11532" max="11532" width="0" style="7" hidden="1" customWidth="1"/>
    <col min="11533" max="11533" width="10.69921875" style="7"/>
    <col min="11534" max="11534" width="19.59765625" style="7" bestFit="1" customWidth="1"/>
    <col min="11535" max="11535" width="13.3984375" style="7" bestFit="1" customWidth="1"/>
    <col min="11536" max="11776" width="10.69921875" style="7"/>
    <col min="11777" max="11778" width="3.8984375" style="7" customWidth="1"/>
    <col min="11779" max="11779" width="42.59765625" style="7" customWidth="1"/>
    <col min="11780" max="11780" width="21" style="7" customWidth="1"/>
    <col min="11781" max="11781" width="12.69921875" style="7" customWidth="1"/>
    <col min="11782" max="11782" width="1.296875" style="7" customWidth="1"/>
    <col min="11783" max="11783" width="12.69921875" style="7" customWidth="1"/>
    <col min="11784" max="11784" width="1.296875" style="7" customWidth="1"/>
    <col min="11785" max="11785" width="12.69921875" style="7" customWidth="1"/>
    <col min="11786" max="11786" width="1.296875" style="7" customWidth="1"/>
    <col min="11787" max="11787" width="12.69921875" style="7" customWidth="1"/>
    <col min="11788" max="11788" width="0" style="7" hidden="1" customWidth="1"/>
    <col min="11789" max="11789" width="10.69921875" style="7"/>
    <col min="11790" max="11790" width="19.59765625" style="7" bestFit="1" customWidth="1"/>
    <col min="11791" max="11791" width="13.3984375" style="7" bestFit="1" customWidth="1"/>
    <col min="11792" max="12032" width="10.69921875" style="7"/>
    <col min="12033" max="12034" width="3.8984375" style="7" customWidth="1"/>
    <col min="12035" max="12035" width="42.59765625" style="7" customWidth="1"/>
    <col min="12036" max="12036" width="21" style="7" customWidth="1"/>
    <col min="12037" max="12037" width="12.69921875" style="7" customWidth="1"/>
    <col min="12038" max="12038" width="1.296875" style="7" customWidth="1"/>
    <col min="12039" max="12039" width="12.69921875" style="7" customWidth="1"/>
    <col min="12040" max="12040" width="1.296875" style="7" customWidth="1"/>
    <col min="12041" max="12041" width="12.69921875" style="7" customWidth="1"/>
    <col min="12042" max="12042" width="1.296875" style="7" customWidth="1"/>
    <col min="12043" max="12043" width="12.69921875" style="7" customWidth="1"/>
    <col min="12044" max="12044" width="0" style="7" hidden="1" customWidth="1"/>
    <col min="12045" max="12045" width="10.69921875" style="7"/>
    <col min="12046" max="12046" width="19.59765625" style="7" bestFit="1" customWidth="1"/>
    <col min="12047" max="12047" width="13.3984375" style="7" bestFit="1" customWidth="1"/>
    <col min="12048" max="12288" width="10.69921875" style="7"/>
    <col min="12289" max="12290" width="3.8984375" style="7" customWidth="1"/>
    <col min="12291" max="12291" width="42.59765625" style="7" customWidth="1"/>
    <col min="12292" max="12292" width="21" style="7" customWidth="1"/>
    <col min="12293" max="12293" width="12.69921875" style="7" customWidth="1"/>
    <col min="12294" max="12294" width="1.296875" style="7" customWidth="1"/>
    <col min="12295" max="12295" width="12.69921875" style="7" customWidth="1"/>
    <col min="12296" max="12296" width="1.296875" style="7" customWidth="1"/>
    <col min="12297" max="12297" width="12.69921875" style="7" customWidth="1"/>
    <col min="12298" max="12298" width="1.296875" style="7" customWidth="1"/>
    <col min="12299" max="12299" width="12.69921875" style="7" customWidth="1"/>
    <col min="12300" max="12300" width="0" style="7" hidden="1" customWidth="1"/>
    <col min="12301" max="12301" width="10.69921875" style="7"/>
    <col min="12302" max="12302" width="19.59765625" style="7" bestFit="1" customWidth="1"/>
    <col min="12303" max="12303" width="13.3984375" style="7" bestFit="1" customWidth="1"/>
    <col min="12304" max="12544" width="10.69921875" style="7"/>
    <col min="12545" max="12546" width="3.8984375" style="7" customWidth="1"/>
    <col min="12547" max="12547" width="42.59765625" style="7" customWidth="1"/>
    <col min="12548" max="12548" width="21" style="7" customWidth="1"/>
    <col min="12549" max="12549" width="12.69921875" style="7" customWidth="1"/>
    <col min="12550" max="12550" width="1.296875" style="7" customWidth="1"/>
    <col min="12551" max="12551" width="12.69921875" style="7" customWidth="1"/>
    <col min="12552" max="12552" width="1.296875" style="7" customWidth="1"/>
    <col min="12553" max="12553" width="12.69921875" style="7" customWidth="1"/>
    <col min="12554" max="12554" width="1.296875" style="7" customWidth="1"/>
    <col min="12555" max="12555" width="12.69921875" style="7" customWidth="1"/>
    <col min="12556" max="12556" width="0" style="7" hidden="1" customWidth="1"/>
    <col min="12557" max="12557" width="10.69921875" style="7"/>
    <col min="12558" max="12558" width="19.59765625" style="7" bestFit="1" customWidth="1"/>
    <col min="12559" max="12559" width="13.3984375" style="7" bestFit="1" customWidth="1"/>
    <col min="12560" max="12800" width="10.69921875" style="7"/>
    <col min="12801" max="12802" width="3.8984375" style="7" customWidth="1"/>
    <col min="12803" max="12803" width="42.59765625" style="7" customWidth="1"/>
    <col min="12804" max="12804" width="21" style="7" customWidth="1"/>
    <col min="12805" max="12805" width="12.69921875" style="7" customWidth="1"/>
    <col min="12806" max="12806" width="1.296875" style="7" customWidth="1"/>
    <col min="12807" max="12807" width="12.69921875" style="7" customWidth="1"/>
    <col min="12808" max="12808" width="1.296875" style="7" customWidth="1"/>
    <col min="12809" max="12809" width="12.69921875" style="7" customWidth="1"/>
    <col min="12810" max="12810" width="1.296875" style="7" customWidth="1"/>
    <col min="12811" max="12811" width="12.69921875" style="7" customWidth="1"/>
    <col min="12812" max="12812" width="0" style="7" hidden="1" customWidth="1"/>
    <col min="12813" max="12813" width="10.69921875" style="7"/>
    <col min="12814" max="12814" width="19.59765625" style="7" bestFit="1" customWidth="1"/>
    <col min="12815" max="12815" width="13.3984375" style="7" bestFit="1" customWidth="1"/>
    <col min="12816" max="13056" width="10.69921875" style="7"/>
    <col min="13057" max="13058" width="3.8984375" style="7" customWidth="1"/>
    <col min="13059" max="13059" width="42.59765625" style="7" customWidth="1"/>
    <col min="13060" max="13060" width="21" style="7" customWidth="1"/>
    <col min="13061" max="13061" width="12.69921875" style="7" customWidth="1"/>
    <col min="13062" max="13062" width="1.296875" style="7" customWidth="1"/>
    <col min="13063" max="13063" width="12.69921875" style="7" customWidth="1"/>
    <col min="13064" max="13064" width="1.296875" style="7" customWidth="1"/>
    <col min="13065" max="13065" width="12.69921875" style="7" customWidth="1"/>
    <col min="13066" max="13066" width="1.296875" style="7" customWidth="1"/>
    <col min="13067" max="13067" width="12.69921875" style="7" customWidth="1"/>
    <col min="13068" max="13068" width="0" style="7" hidden="1" customWidth="1"/>
    <col min="13069" max="13069" width="10.69921875" style="7"/>
    <col min="13070" max="13070" width="19.59765625" style="7" bestFit="1" customWidth="1"/>
    <col min="13071" max="13071" width="13.3984375" style="7" bestFit="1" customWidth="1"/>
    <col min="13072" max="13312" width="10.69921875" style="7"/>
    <col min="13313" max="13314" width="3.8984375" style="7" customWidth="1"/>
    <col min="13315" max="13315" width="42.59765625" style="7" customWidth="1"/>
    <col min="13316" max="13316" width="21" style="7" customWidth="1"/>
    <col min="13317" max="13317" width="12.69921875" style="7" customWidth="1"/>
    <col min="13318" max="13318" width="1.296875" style="7" customWidth="1"/>
    <col min="13319" max="13319" width="12.69921875" style="7" customWidth="1"/>
    <col min="13320" max="13320" width="1.296875" style="7" customWidth="1"/>
    <col min="13321" max="13321" width="12.69921875" style="7" customWidth="1"/>
    <col min="13322" max="13322" width="1.296875" style="7" customWidth="1"/>
    <col min="13323" max="13323" width="12.69921875" style="7" customWidth="1"/>
    <col min="13324" max="13324" width="0" style="7" hidden="1" customWidth="1"/>
    <col min="13325" max="13325" width="10.69921875" style="7"/>
    <col min="13326" max="13326" width="19.59765625" style="7" bestFit="1" customWidth="1"/>
    <col min="13327" max="13327" width="13.3984375" style="7" bestFit="1" customWidth="1"/>
    <col min="13328" max="13568" width="10.69921875" style="7"/>
    <col min="13569" max="13570" width="3.8984375" style="7" customWidth="1"/>
    <col min="13571" max="13571" width="42.59765625" style="7" customWidth="1"/>
    <col min="13572" max="13572" width="21" style="7" customWidth="1"/>
    <col min="13573" max="13573" width="12.69921875" style="7" customWidth="1"/>
    <col min="13574" max="13574" width="1.296875" style="7" customWidth="1"/>
    <col min="13575" max="13575" width="12.69921875" style="7" customWidth="1"/>
    <col min="13576" max="13576" width="1.296875" style="7" customWidth="1"/>
    <col min="13577" max="13577" width="12.69921875" style="7" customWidth="1"/>
    <col min="13578" max="13578" width="1.296875" style="7" customWidth="1"/>
    <col min="13579" max="13579" width="12.69921875" style="7" customWidth="1"/>
    <col min="13580" max="13580" width="0" style="7" hidden="1" customWidth="1"/>
    <col min="13581" max="13581" width="10.69921875" style="7"/>
    <col min="13582" max="13582" width="19.59765625" style="7" bestFit="1" customWidth="1"/>
    <col min="13583" max="13583" width="13.3984375" style="7" bestFit="1" customWidth="1"/>
    <col min="13584" max="13824" width="10.69921875" style="7"/>
    <col min="13825" max="13826" width="3.8984375" style="7" customWidth="1"/>
    <col min="13827" max="13827" width="42.59765625" style="7" customWidth="1"/>
    <col min="13828" max="13828" width="21" style="7" customWidth="1"/>
    <col min="13829" max="13829" width="12.69921875" style="7" customWidth="1"/>
    <col min="13830" max="13830" width="1.296875" style="7" customWidth="1"/>
    <col min="13831" max="13831" width="12.69921875" style="7" customWidth="1"/>
    <col min="13832" max="13832" width="1.296875" style="7" customWidth="1"/>
    <col min="13833" max="13833" width="12.69921875" style="7" customWidth="1"/>
    <col min="13834" max="13834" width="1.296875" style="7" customWidth="1"/>
    <col min="13835" max="13835" width="12.69921875" style="7" customWidth="1"/>
    <col min="13836" max="13836" width="0" style="7" hidden="1" customWidth="1"/>
    <col min="13837" max="13837" width="10.69921875" style="7"/>
    <col min="13838" max="13838" width="19.59765625" style="7" bestFit="1" customWidth="1"/>
    <col min="13839" max="13839" width="13.3984375" style="7" bestFit="1" customWidth="1"/>
    <col min="13840" max="14080" width="10.69921875" style="7"/>
    <col min="14081" max="14082" width="3.8984375" style="7" customWidth="1"/>
    <col min="14083" max="14083" width="42.59765625" style="7" customWidth="1"/>
    <col min="14084" max="14084" width="21" style="7" customWidth="1"/>
    <col min="14085" max="14085" width="12.69921875" style="7" customWidth="1"/>
    <col min="14086" max="14086" width="1.296875" style="7" customWidth="1"/>
    <col min="14087" max="14087" width="12.69921875" style="7" customWidth="1"/>
    <col min="14088" max="14088" width="1.296875" style="7" customWidth="1"/>
    <col min="14089" max="14089" width="12.69921875" style="7" customWidth="1"/>
    <col min="14090" max="14090" width="1.296875" style="7" customWidth="1"/>
    <col min="14091" max="14091" width="12.69921875" style="7" customWidth="1"/>
    <col min="14092" max="14092" width="0" style="7" hidden="1" customWidth="1"/>
    <col min="14093" max="14093" width="10.69921875" style="7"/>
    <col min="14094" max="14094" width="19.59765625" style="7" bestFit="1" customWidth="1"/>
    <col min="14095" max="14095" width="13.3984375" style="7" bestFit="1" customWidth="1"/>
    <col min="14096" max="14336" width="10.69921875" style="7"/>
    <col min="14337" max="14338" width="3.8984375" style="7" customWidth="1"/>
    <col min="14339" max="14339" width="42.59765625" style="7" customWidth="1"/>
    <col min="14340" max="14340" width="21" style="7" customWidth="1"/>
    <col min="14341" max="14341" width="12.69921875" style="7" customWidth="1"/>
    <col min="14342" max="14342" width="1.296875" style="7" customWidth="1"/>
    <col min="14343" max="14343" width="12.69921875" style="7" customWidth="1"/>
    <col min="14344" max="14344" width="1.296875" style="7" customWidth="1"/>
    <col min="14345" max="14345" width="12.69921875" style="7" customWidth="1"/>
    <col min="14346" max="14346" width="1.296875" style="7" customWidth="1"/>
    <col min="14347" max="14347" width="12.69921875" style="7" customWidth="1"/>
    <col min="14348" max="14348" width="0" style="7" hidden="1" customWidth="1"/>
    <col min="14349" max="14349" width="10.69921875" style="7"/>
    <col min="14350" max="14350" width="19.59765625" style="7" bestFit="1" customWidth="1"/>
    <col min="14351" max="14351" width="13.3984375" style="7" bestFit="1" customWidth="1"/>
    <col min="14352" max="14592" width="10.69921875" style="7"/>
    <col min="14593" max="14594" width="3.8984375" style="7" customWidth="1"/>
    <col min="14595" max="14595" width="42.59765625" style="7" customWidth="1"/>
    <col min="14596" max="14596" width="21" style="7" customWidth="1"/>
    <col min="14597" max="14597" width="12.69921875" style="7" customWidth="1"/>
    <col min="14598" max="14598" width="1.296875" style="7" customWidth="1"/>
    <col min="14599" max="14599" width="12.69921875" style="7" customWidth="1"/>
    <col min="14600" max="14600" width="1.296875" style="7" customWidth="1"/>
    <col min="14601" max="14601" width="12.69921875" style="7" customWidth="1"/>
    <col min="14602" max="14602" width="1.296875" style="7" customWidth="1"/>
    <col min="14603" max="14603" width="12.69921875" style="7" customWidth="1"/>
    <col min="14604" max="14604" width="0" style="7" hidden="1" customWidth="1"/>
    <col min="14605" max="14605" width="10.69921875" style="7"/>
    <col min="14606" max="14606" width="19.59765625" style="7" bestFit="1" customWidth="1"/>
    <col min="14607" max="14607" width="13.3984375" style="7" bestFit="1" customWidth="1"/>
    <col min="14608" max="14848" width="10.69921875" style="7"/>
    <col min="14849" max="14850" width="3.8984375" style="7" customWidth="1"/>
    <col min="14851" max="14851" width="42.59765625" style="7" customWidth="1"/>
    <col min="14852" max="14852" width="21" style="7" customWidth="1"/>
    <col min="14853" max="14853" width="12.69921875" style="7" customWidth="1"/>
    <col min="14854" max="14854" width="1.296875" style="7" customWidth="1"/>
    <col min="14855" max="14855" width="12.69921875" style="7" customWidth="1"/>
    <col min="14856" max="14856" width="1.296875" style="7" customWidth="1"/>
    <col min="14857" max="14857" width="12.69921875" style="7" customWidth="1"/>
    <col min="14858" max="14858" width="1.296875" style="7" customWidth="1"/>
    <col min="14859" max="14859" width="12.69921875" style="7" customWidth="1"/>
    <col min="14860" max="14860" width="0" style="7" hidden="1" customWidth="1"/>
    <col min="14861" max="14861" width="10.69921875" style="7"/>
    <col min="14862" max="14862" width="19.59765625" style="7" bestFit="1" customWidth="1"/>
    <col min="14863" max="14863" width="13.3984375" style="7" bestFit="1" customWidth="1"/>
    <col min="14864" max="15104" width="10.69921875" style="7"/>
    <col min="15105" max="15106" width="3.8984375" style="7" customWidth="1"/>
    <col min="15107" max="15107" width="42.59765625" style="7" customWidth="1"/>
    <col min="15108" max="15108" width="21" style="7" customWidth="1"/>
    <col min="15109" max="15109" width="12.69921875" style="7" customWidth="1"/>
    <col min="15110" max="15110" width="1.296875" style="7" customWidth="1"/>
    <col min="15111" max="15111" width="12.69921875" style="7" customWidth="1"/>
    <col min="15112" max="15112" width="1.296875" style="7" customWidth="1"/>
    <col min="15113" max="15113" width="12.69921875" style="7" customWidth="1"/>
    <col min="15114" max="15114" width="1.296875" style="7" customWidth="1"/>
    <col min="15115" max="15115" width="12.69921875" style="7" customWidth="1"/>
    <col min="15116" max="15116" width="0" style="7" hidden="1" customWidth="1"/>
    <col min="15117" max="15117" width="10.69921875" style="7"/>
    <col min="15118" max="15118" width="19.59765625" style="7" bestFit="1" customWidth="1"/>
    <col min="15119" max="15119" width="13.3984375" style="7" bestFit="1" customWidth="1"/>
    <col min="15120" max="15360" width="10.69921875" style="7"/>
    <col min="15361" max="15362" width="3.8984375" style="7" customWidth="1"/>
    <col min="15363" max="15363" width="42.59765625" style="7" customWidth="1"/>
    <col min="15364" max="15364" width="21" style="7" customWidth="1"/>
    <col min="15365" max="15365" width="12.69921875" style="7" customWidth="1"/>
    <col min="15366" max="15366" width="1.296875" style="7" customWidth="1"/>
    <col min="15367" max="15367" width="12.69921875" style="7" customWidth="1"/>
    <col min="15368" max="15368" width="1.296875" style="7" customWidth="1"/>
    <col min="15369" max="15369" width="12.69921875" style="7" customWidth="1"/>
    <col min="15370" max="15370" width="1.296875" style="7" customWidth="1"/>
    <col min="15371" max="15371" width="12.69921875" style="7" customWidth="1"/>
    <col min="15372" max="15372" width="0" style="7" hidden="1" customWidth="1"/>
    <col min="15373" max="15373" width="10.69921875" style="7"/>
    <col min="15374" max="15374" width="19.59765625" style="7" bestFit="1" customWidth="1"/>
    <col min="15375" max="15375" width="13.3984375" style="7" bestFit="1" customWidth="1"/>
    <col min="15376" max="15616" width="10.69921875" style="7"/>
    <col min="15617" max="15618" width="3.8984375" style="7" customWidth="1"/>
    <col min="15619" max="15619" width="42.59765625" style="7" customWidth="1"/>
    <col min="15620" max="15620" width="21" style="7" customWidth="1"/>
    <col min="15621" max="15621" width="12.69921875" style="7" customWidth="1"/>
    <col min="15622" max="15622" width="1.296875" style="7" customWidth="1"/>
    <col min="15623" max="15623" width="12.69921875" style="7" customWidth="1"/>
    <col min="15624" max="15624" width="1.296875" style="7" customWidth="1"/>
    <col min="15625" max="15625" width="12.69921875" style="7" customWidth="1"/>
    <col min="15626" max="15626" width="1.296875" style="7" customWidth="1"/>
    <col min="15627" max="15627" width="12.69921875" style="7" customWidth="1"/>
    <col min="15628" max="15628" width="0" style="7" hidden="1" customWidth="1"/>
    <col min="15629" max="15629" width="10.69921875" style="7"/>
    <col min="15630" max="15630" width="19.59765625" style="7" bestFit="1" customWidth="1"/>
    <col min="15631" max="15631" width="13.3984375" style="7" bestFit="1" customWidth="1"/>
    <col min="15632" max="15872" width="10.69921875" style="7"/>
    <col min="15873" max="15874" width="3.8984375" style="7" customWidth="1"/>
    <col min="15875" max="15875" width="42.59765625" style="7" customWidth="1"/>
    <col min="15876" max="15876" width="21" style="7" customWidth="1"/>
    <col min="15877" max="15877" width="12.69921875" style="7" customWidth="1"/>
    <col min="15878" max="15878" width="1.296875" style="7" customWidth="1"/>
    <col min="15879" max="15879" width="12.69921875" style="7" customWidth="1"/>
    <col min="15880" max="15880" width="1.296875" style="7" customWidth="1"/>
    <col min="15881" max="15881" width="12.69921875" style="7" customWidth="1"/>
    <col min="15882" max="15882" width="1.296875" style="7" customWidth="1"/>
    <col min="15883" max="15883" width="12.69921875" style="7" customWidth="1"/>
    <col min="15884" max="15884" width="0" style="7" hidden="1" customWidth="1"/>
    <col min="15885" max="15885" width="10.69921875" style="7"/>
    <col min="15886" max="15886" width="19.59765625" style="7" bestFit="1" customWidth="1"/>
    <col min="15887" max="15887" width="13.3984375" style="7" bestFit="1" customWidth="1"/>
    <col min="15888" max="16128" width="10.69921875" style="7"/>
    <col min="16129" max="16130" width="3.8984375" style="7" customWidth="1"/>
    <col min="16131" max="16131" width="42.59765625" style="7" customWidth="1"/>
    <col min="16132" max="16132" width="21" style="7" customWidth="1"/>
    <col min="16133" max="16133" width="12.69921875" style="7" customWidth="1"/>
    <col min="16134" max="16134" width="1.296875" style="7" customWidth="1"/>
    <col min="16135" max="16135" width="12.69921875" style="7" customWidth="1"/>
    <col min="16136" max="16136" width="1.296875" style="7" customWidth="1"/>
    <col min="16137" max="16137" width="12.69921875" style="7" customWidth="1"/>
    <col min="16138" max="16138" width="1.296875" style="7" customWidth="1"/>
    <col min="16139" max="16139" width="12.69921875" style="7" customWidth="1"/>
    <col min="16140" max="16140" width="0" style="7" hidden="1" customWidth="1"/>
    <col min="16141" max="16141" width="10.69921875" style="7"/>
    <col min="16142" max="16142" width="19.59765625" style="7" bestFit="1" customWidth="1"/>
    <col min="16143" max="16143" width="13.3984375" style="7" bestFit="1" customWidth="1"/>
    <col min="16144" max="16384" width="10.69921875" style="7"/>
  </cols>
  <sheetData>
    <row r="1" spans="1:15" ht="23.15" customHeight="1">
      <c r="K1" s="82" t="s">
        <v>0</v>
      </c>
    </row>
    <row r="2" spans="1:15" s="10" customFormat="1" ht="23.1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N2" s="85"/>
      <c r="O2" s="86"/>
    </row>
    <row r="3" spans="1:15" s="10" customFormat="1" ht="23.15" customHeight="1">
      <c r="A3" s="196" t="s">
        <v>34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N3" s="85"/>
      <c r="O3" s="86"/>
    </row>
    <row r="4" spans="1:15" s="10" customFormat="1" ht="23.15" customHeight="1">
      <c r="A4" s="196" t="s">
        <v>247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N4" s="85"/>
      <c r="O4" s="86"/>
    </row>
    <row r="5" spans="1:15" ht="23.15" customHeight="1">
      <c r="F5" s="9"/>
      <c r="K5" s="82" t="s">
        <v>3</v>
      </c>
    </row>
    <row r="6" spans="1:15" s="10" customFormat="1" ht="23.15" customHeight="1">
      <c r="E6" s="88"/>
      <c r="F6" s="88" t="s">
        <v>4</v>
      </c>
      <c r="G6" s="88"/>
      <c r="I6" s="89"/>
      <c r="J6" s="90" t="s">
        <v>5</v>
      </c>
      <c r="K6" s="89"/>
      <c r="L6" s="87"/>
      <c r="N6" s="85"/>
      <c r="O6" s="86"/>
    </row>
    <row r="7" spans="1:15" s="10" customFormat="1" ht="23.15" customHeight="1">
      <c r="E7" s="202" t="s">
        <v>6</v>
      </c>
      <c r="F7" s="202"/>
      <c r="G7" s="202"/>
      <c r="H7" s="7"/>
      <c r="I7" s="202" t="s">
        <v>6</v>
      </c>
      <c r="J7" s="202"/>
      <c r="K7" s="202"/>
      <c r="L7" s="87"/>
      <c r="N7" s="85"/>
      <c r="O7" s="86"/>
    </row>
    <row r="8" spans="1:15" s="10" customFormat="1" ht="23.15" customHeight="1">
      <c r="E8" s="203" t="s">
        <v>248</v>
      </c>
      <c r="F8" s="203"/>
      <c r="G8" s="203"/>
      <c r="H8" s="7"/>
      <c r="I8" s="203" t="s">
        <v>248</v>
      </c>
      <c r="J8" s="203"/>
      <c r="K8" s="203"/>
      <c r="L8" s="87"/>
      <c r="N8" s="85"/>
      <c r="O8" s="86"/>
    </row>
    <row r="9" spans="1:15" ht="23.15" customHeight="1">
      <c r="D9" s="9"/>
      <c r="E9" s="93">
        <v>2566</v>
      </c>
      <c r="F9" s="94"/>
      <c r="G9" s="93">
        <v>2565</v>
      </c>
      <c r="H9" s="95"/>
      <c r="I9" s="93">
        <f>+E9</f>
        <v>2566</v>
      </c>
      <c r="J9" s="94"/>
      <c r="K9" s="93">
        <f>+G9</f>
        <v>2565</v>
      </c>
    </row>
    <row r="10" spans="1:15" ht="23.15" customHeight="1">
      <c r="E10" s="113"/>
      <c r="F10" s="94"/>
      <c r="G10" s="113"/>
      <c r="H10" s="95"/>
      <c r="I10" s="113"/>
      <c r="J10" s="94"/>
      <c r="K10" s="113"/>
    </row>
    <row r="11" spans="1:15" ht="23.15" customHeight="1">
      <c r="A11" s="10" t="s">
        <v>29</v>
      </c>
      <c r="B11" s="10"/>
      <c r="E11" s="114">
        <f>+'PL (3M)'!D36</f>
        <v>585849</v>
      </c>
      <c r="G11" s="114">
        <f>+'PL (3M)'!F36</f>
        <v>6428936</v>
      </c>
      <c r="H11" s="12"/>
      <c r="I11" s="11">
        <f>+'PL (3M)'!H36</f>
        <v>10227</v>
      </c>
      <c r="J11" s="12"/>
      <c r="K11" s="11">
        <f>+'PL (3M)'!J36</f>
        <v>7177675</v>
      </c>
    </row>
    <row r="12" spans="1:15" ht="23.15" customHeight="1">
      <c r="A12" s="10" t="s">
        <v>35</v>
      </c>
      <c r="B12" s="10"/>
      <c r="E12" s="12"/>
      <c r="G12" s="12"/>
      <c r="H12" s="12"/>
      <c r="I12" s="12"/>
      <c r="J12" s="12"/>
      <c r="K12" s="12"/>
    </row>
    <row r="13" spans="1:15" ht="23.15" customHeight="1">
      <c r="A13" s="10"/>
      <c r="B13" s="10" t="s">
        <v>36</v>
      </c>
      <c r="E13" s="12"/>
      <c r="G13" s="12"/>
      <c r="H13" s="12"/>
      <c r="I13" s="12"/>
      <c r="J13" s="12"/>
      <c r="K13" s="12"/>
    </row>
    <row r="14" spans="1:15" ht="23.15" customHeight="1">
      <c r="C14" s="7" t="s">
        <v>37</v>
      </c>
      <c r="E14" s="11">
        <v>1239903</v>
      </c>
      <c r="G14" s="11">
        <v>3051550</v>
      </c>
      <c r="I14" s="11">
        <v>499806</v>
      </c>
      <c r="K14" s="11">
        <v>1389496</v>
      </c>
    </row>
    <row r="15" spans="1:15" ht="23.15" customHeight="1">
      <c r="B15" s="10" t="s">
        <v>195</v>
      </c>
      <c r="E15" s="11">
        <f>SUM(E14)</f>
        <v>1239903</v>
      </c>
      <c r="G15" s="11">
        <f>SUM(G14)</f>
        <v>3051550</v>
      </c>
      <c r="I15" s="11">
        <f>SUM(I14)</f>
        <v>499806</v>
      </c>
      <c r="K15" s="11">
        <f>SUM(K14)</f>
        <v>1389496</v>
      </c>
    </row>
    <row r="16" spans="1:15" ht="23.15" customHeight="1">
      <c r="A16" s="10" t="s">
        <v>196</v>
      </c>
      <c r="B16" s="10"/>
      <c r="D16" s="115"/>
      <c r="E16" s="102">
        <f>SUM(E14)</f>
        <v>1239903</v>
      </c>
      <c r="G16" s="102">
        <f>+G14</f>
        <v>3051550</v>
      </c>
      <c r="H16" s="12"/>
      <c r="I16" s="102">
        <f>SUM(I14)</f>
        <v>499806</v>
      </c>
      <c r="J16" s="12"/>
      <c r="K16" s="102">
        <f>+K14</f>
        <v>1389496</v>
      </c>
    </row>
    <row r="17" spans="1:15" ht="23.15" customHeight="1" thickBot="1">
      <c r="A17" s="10" t="s">
        <v>197</v>
      </c>
      <c r="B17" s="10"/>
      <c r="D17" s="111"/>
      <c r="E17" s="13">
        <f>+E11+E16</f>
        <v>1825752</v>
      </c>
      <c r="G17" s="13">
        <f>+G11+G16</f>
        <v>9480486</v>
      </c>
      <c r="H17" s="12"/>
      <c r="I17" s="13">
        <f>+I11+I16</f>
        <v>510033</v>
      </c>
      <c r="J17" s="12"/>
      <c r="K17" s="13">
        <f>+K11+K16</f>
        <v>8567171</v>
      </c>
    </row>
    <row r="18" spans="1:15" ht="23.15" customHeight="1" thickTop="1">
      <c r="D18" s="111"/>
      <c r="E18" s="12"/>
      <c r="G18" s="12"/>
      <c r="H18" s="12"/>
      <c r="I18" s="12"/>
      <c r="J18" s="12"/>
      <c r="K18" s="12"/>
    </row>
    <row r="19" spans="1:15" ht="23.15" customHeight="1">
      <c r="A19" s="10" t="s">
        <v>39</v>
      </c>
      <c r="B19" s="10"/>
      <c r="E19" s="12"/>
      <c r="G19" s="12"/>
      <c r="H19" s="12"/>
      <c r="I19" s="12"/>
      <c r="J19" s="12"/>
      <c r="K19" s="12"/>
    </row>
    <row r="20" spans="1:15" ht="23.15" customHeight="1">
      <c r="B20" s="7" t="s">
        <v>40</v>
      </c>
      <c r="E20" s="12">
        <v>1824875</v>
      </c>
      <c r="G20" s="12">
        <v>9479053</v>
      </c>
      <c r="H20" s="12"/>
      <c r="I20" s="12">
        <f>+I17</f>
        <v>510033</v>
      </c>
      <c r="J20" s="12"/>
      <c r="K20" s="12">
        <f>+K17</f>
        <v>8567171</v>
      </c>
    </row>
    <row r="21" spans="1:15" ht="23.15" customHeight="1">
      <c r="B21" s="7" t="s">
        <v>41</v>
      </c>
      <c r="E21" s="11">
        <v>877</v>
      </c>
      <c r="G21" s="11">
        <v>1433</v>
      </c>
      <c r="H21" s="12"/>
      <c r="I21" s="108">
        <v>0</v>
      </c>
      <c r="J21" s="12"/>
      <c r="K21" s="108">
        <v>0</v>
      </c>
      <c r="L21" s="7"/>
      <c r="N21" s="7"/>
      <c r="O21" s="7"/>
    </row>
    <row r="22" spans="1:15" ht="23.15" customHeight="1" thickBot="1">
      <c r="A22" s="10"/>
      <c r="B22" s="10"/>
      <c r="E22" s="17">
        <f>SUM(E20:E21)</f>
        <v>1825752</v>
      </c>
      <c r="G22" s="17">
        <f>SUM(G20:G21)</f>
        <v>9480486</v>
      </c>
      <c r="H22" s="12"/>
      <c r="I22" s="17">
        <f>SUM(I20:I21)</f>
        <v>510033</v>
      </c>
      <c r="J22" s="12"/>
      <c r="K22" s="17">
        <f>SUM(K20:K21)</f>
        <v>8567171</v>
      </c>
      <c r="L22" s="7"/>
      <c r="N22" s="7"/>
      <c r="O22" s="7"/>
    </row>
    <row r="23" spans="1:15" ht="23.15" customHeight="1" thickTop="1">
      <c r="A23" s="10"/>
      <c r="B23" s="10"/>
      <c r="D23" s="111"/>
      <c r="E23" s="12"/>
      <c r="F23" s="12"/>
      <c r="G23" s="12"/>
      <c r="H23" s="12"/>
      <c r="I23" s="12"/>
      <c r="J23" s="12"/>
      <c r="K23" s="12"/>
      <c r="L23" s="7"/>
      <c r="N23" s="7"/>
      <c r="O23" s="7"/>
    </row>
    <row r="24" spans="1:15" ht="23.15" customHeight="1">
      <c r="A24" s="10"/>
      <c r="B24" s="10"/>
      <c r="D24" s="111"/>
      <c r="E24" s="12"/>
      <c r="F24" s="12"/>
      <c r="G24" s="12"/>
      <c r="H24" s="12"/>
      <c r="I24" s="12"/>
      <c r="J24" s="12"/>
      <c r="K24" s="12"/>
      <c r="L24" s="7"/>
      <c r="N24" s="7"/>
      <c r="O24" s="7"/>
    </row>
    <row r="25" spans="1:15" ht="23.15" customHeight="1">
      <c r="A25" s="10"/>
      <c r="B25" s="10"/>
      <c r="D25" s="111"/>
      <c r="E25" s="12"/>
      <c r="F25" s="12"/>
      <c r="G25" s="12"/>
      <c r="H25" s="12"/>
      <c r="I25" s="12"/>
      <c r="J25" s="12"/>
      <c r="K25" s="12"/>
      <c r="L25" s="7"/>
      <c r="N25" s="7"/>
      <c r="O25" s="7"/>
    </row>
    <row r="26" spans="1:15" ht="23.15" customHeight="1">
      <c r="A26" s="10"/>
      <c r="B26" s="10"/>
      <c r="D26" s="111"/>
      <c r="E26" s="12"/>
      <c r="F26" s="12"/>
      <c r="G26" s="12"/>
      <c r="H26" s="12"/>
      <c r="I26" s="12"/>
      <c r="J26" s="12"/>
      <c r="K26" s="12"/>
      <c r="L26" s="7"/>
      <c r="N26" s="7"/>
      <c r="O26" s="7"/>
    </row>
    <row r="27" spans="1:15" ht="23.15" customHeight="1">
      <c r="A27" s="10"/>
      <c r="B27" s="10"/>
      <c r="D27" s="111"/>
      <c r="E27" s="12"/>
      <c r="F27" s="12"/>
      <c r="G27" s="12"/>
      <c r="H27" s="12"/>
      <c r="I27" s="12"/>
      <c r="J27" s="12"/>
      <c r="K27" s="12"/>
      <c r="L27" s="7"/>
      <c r="N27" s="7"/>
      <c r="O27" s="7"/>
    </row>
    <row r="28" spans="1:15" ht="23.15" customHeight="1">
      <c r="A28" s="10"/>
      <c r="B28" s="10"/>
      <c r="D28" s="111"/>
      <c r="E28" s="12"/>
      <c r="F28" s="12"/>
      <c r="G28" s="12"/>
      <c r="H28" s="12"/>
      <c r="I28" s="12"/>
      <c r="J28" s="12"/>
      <c r="K28" s="12"/>
      <c r="L28" s="7"/>
      <c r="N28" s="7"/>
      <c r="O28" s="7"/>
    </row>
    <row r="29" spans="1:15" ht="23.15" customHeight="1">
      <c r="A29" s="10"/>
      <c r="B29" s="10"/>
      <c r="E29" s="12"/>
      <c r="F29" s="12"/>
      <c r="G29" s="12"/>
      <c r="H29" s="12"/>
      <c r="I29" s="12"/>
      <c r="J29" s="12"/>
      <c r="K29" s="12"/>
      <c r="L29" s="7"/>
      <c r="N29" s="7"/>
      <c r="O29" s="7"/>
    </row>
    <row r="30" spans="1:15" ht="23.15" customHeight="1">
      <c r="A30" s="10"/>
      <c r="B30" s="10"/>
      <c r="E30" s="12"/>
      <c r="F30" s="12"/>
      <c r="G30" s="12"/>
      <c r="H30" s="12"/>
      <c r="I30" s="12"/>
      <c r="J30" s="12"/>
      <c r="K30" s="12"/>
      <c r="L30" s="7"/>
      <c r="N30" s="7"/>
      <c r="O30" s="7"/>
    </row>
    <row r="31" spans="1:15" ht="23.15" customHeight="1">
      <c r="A31" s="10"/>
      <c r="B31" s="10"/>
      <c r="E31" s="12"/>
      <c r="F31" s="12"/>
      <c r="G31" s="12"/>
      <c r="H31" s="12"/>
      <c r="I31" s="12"/>
      <c r="J31" s="12"/>
      <c r="K31" s="12"/>
      <c r="L31" s="7"/>
      <c r="N31" s="7"/>
      <c r="O31" s="7"/>
    </row>
    <row r="32" spans="1:15" ht="23.15" customHeight="1">
      <c r="A32" s="10"/>
      <c r="B32" s="10"/>
      <c r="E32" s="12"/>
      <c r="F32" s="12"/>
      <c r="G32" s="12"/>
      <c r="H32" s="12"/>
      <c r="I32" s="12"/>
      <c r="J32" s="12"/>
      <c r="K32" s="12"/>
      <c r="L32" s="7"/>
      <c r="N32" s="7"/>
      <c r="O32" s="7"/>
    </row>
    <row r="33" spans="1:15" ht="23.15" customHeight="1">
      <c r="A33" s="10"/>
      <c r="B33" s="10"/>
      <c r="E33" s="12"/>
      <c r="F33" s="12"/>
      <c r="G33" s="12"/>
      <c r="H33" s="12"/>
      <c r="I33" s="12"/>
      <c r="J33" s="12"/>
      <c r="K33" s="12"/>
      <c r="L33" s="7"/>
      <c r="N33" s="7"/>
      <c r="O33" s="7"/>
    </row>
    <row r="34" spans="1:15" ht="23.15" customHeight="1">
      <c r="A34" s="10"/>
      <c r="B34" s="10"/>
      <c r="E34" s="12"/>
      <c r="F34" s="12"/>
      <c r="G34" s="12"/>
      <c r="H34" s="12"/>
      <c r="I34" s="12"/>
      <c r="J34" s="12"/>
      <c r="K34" s="12"/>
      <c r="L34" s="7"/>
      <c r="N34" s="7"/>
      <c r="O34" s="7"/>
    </row>
    <row r="35" spans="1:15" ht="23.15" customHeight="1">
      <c r="A35" s="10"/>
      <c r="B35" s="10"/>
      <c r="E35" s="12"/>
      <c r="F35" s="12"/>
      <c r="G35" s="12"/>
      <c r="H35" s="12"/>
      <c r="I35" s="12"/>
      <c r="J35" s="12"/>
      <c r="K35" s="12"/>
      <c r="L35" s="7"/>
      <c r="N35" s="7"/>
      <c r="O35" s="7"/>
    </row>
    <row r="36" spans="1:15" ht="23.15" customHeight="1">
      <c r="A36" s="10"/>
      <c r="B36" s="10"/>
      <c r="E36" s="12"/>
      <c r="F36" s="12"/>
      <c r="G36" s="12"/>
      <c r="H36" s="12"/>
      <c r="I36" s="12"/>
      <c r="J36" s="12"/>
      <c r="K36" s="12"/>
      <c r="L36" s="7"/>
      <c r="N36" s="7"/>
      <c r="O36" s="7"/>
    </row>
    <row r="37" spans="1:15" ht="23.15" customHeight="1">
      <c r="A37" s="10"/>
      <c r="B37" s="10"/>
      <c r="E37" s="12"/>
      <c r="F37" s="12"/>
      <c r="G37" s="12"/>
      <c r="H37" s="12"/>
      <c r="I37" s="12"/>
      <c r="J37" s="12"/>
      <c r="K37" s="12"/>
      <c r="L37" s="7"/>
      <c r="N37" s="7"/>
      <c r="O37" s="7"/>
    </row>
    <row r="38" spans="1:15" ht="41.5" customHeight="1">
      <c r="A38" s="10"/>
      <c r="B38" s="10"/>
      <c r="E38" s="12"/>
      <c r="F38" s="12"/>
      <c r="G38" s="12"/>
      <c r="H38" s="12"/>
      <c r="I38" s="12"/>
      <c r="J38" s="12"/>
      <c r="K38" s="12"/>
      <c r="L38" s="7"/>
      <c r="N38" s="7"/>
      <c r="O38" s="7"/>
    </row>
    <row r="39" spans="1:15" ht="23.15" customHeight="1">
      <c r="A39" s="10"/>
      <c r="B39" s="10"/>
      <c r="E39" s="12"/>
      <c r="F39" s="12"/>
      <c r="G39" s="12"/>
      <c r="H39" s="12"/>
      <c r="I39" s="12"/>
      <c r="J39" s="12"/>
      <c r="K39" s="12"/>
      <c r="L39" s="7"/>
      <c r="N39" s="7"/>
      <c r="O39" s="7"/>
    </row>
    <row r="40" spans="1:15" ht="45" customHeight="1">
      <c r="A40" s="10"/>
      <c r="B40" s="10"/>
      <c r="E40" s="12"/>
      <c r="F40" s="12"/>
      <c r="G40" s="12"/>
      <c r="H40" s="12"/>
      <c r="I40" s="12"/>
      <c r="J40" s="12"/>
      <c r="K40" s="12"/>
      <c r="L40" s="7"/>
      <c r="N40" s="7"/>
      <c r="O40" s="7"/>
    </row>
    <row r="41" spans="1:15" s="1" customFormat="1" ht="24" customHeight="1">
      <c r="A41" s="194" t="s">
        <v>33</v>
      </c>
      <c r="B41" s="194"/>
      <c r="C41" s="194"/>
      <c r="D41" s="194"/>
      <c r="E41" s="194"/>
      <c r="F41" s="194"/>
      <c r="M41" s="116"/>
      <c r="N41" s="117"/>
    </row>
    <row r="42" spans="1:15" s="1" customFormat="1" ht="24" customHeight="1">
      <c r="M42" s="116"/>
      <c r="N42" s="117"/>
    </row>
    <row r="43" spans="1:15" s="1" customFormat="1" ht="24" customHeight="1">
      <c r="A43" s="118"/>
      <c r="K43" s="112" t="s">
        <v>211</v>
      </c>
      <c r="M43" s="116"/>
      <c r="N43" s="117"/>
    </row>
    <row r="44" spans="1:15" ht="23.15" customHeight="1">
      <c r="A44" s="10"/>
      <c r="B44" s="10"/>
      <c r="E44" s="12"/>
      <c r="F44" s="12"/>
      <c r="G44" s="12"/>
      <c r="H44" s="12"/>
      <c r="I44" s="12"/>
      <c r="J44" s="12"/>
      <c r="K44" s="12"/>
      <c r="L44" s="7"/>
      <c r="N44" s="7"/>
      <c r="O44" s="7"/>
    </row>
    <row r="45" spans="1:15" ht="23.15" customHeight="1">
      <c r="L45" s="7"/>
      <c r="N45" s="7"/>
      <c r="O45" s="7"/>
    </row>
    <row r="46" spans="1:15" ht="23.15" customHeight="1">
      <c r="L46" s="7"/>
      <c r="N46" s="7"/>
      <c r="O46" s="7"/>
    </row>
    <row r="47" spans="1:15" ht="23.15" customHeight="1">
      <c r="D47" s="111"/>
      <c r="L47" s="7"/>
      <c r="N47" s="7"/>
      <c r="O47" s="7"/>
    </row>
    <row r="48" spans="1:15" ht="23.15" customHeight="1">
      <c r="L48" s="7"/>
      <c r="N48" s="7"/>
      <c r="O48" s="7"/>
    </row>
    <row r="49" s="7" customFormat="1" ht="23.15" customHeight="1"/>
    <row r="50" s="7" customFormat="1" ht="23.15" customHeight="1"/>
    <row r="51" s="7" customFormat="1" ht="23.15" customHeight="1"/>
    <row r="52" s="7" customFormat="1" ht="23.15" customHeight="1"/>
    <row r="53" s="7" customFormat="1" ht="23.15" customHeight="1"/>
    <row r="54" s="7" customFormat="1" ht="23.15" customHeight="1"/>
    <row r="55" s="7" customFormat="1" ht="23.15" customHeight="1"/>
    <row r="56" s="7" customFormat="1" ht="23.15" customHeight="1"/>
    <row r="57" s="7" customFormat="1" ht="23.15" customHeight="1"/>
    <row r="58" s="7" customFormat="1" ht="23.15" customHeight="1"/>
    <row r="59" s="7" customFormat="1" ht="23.15" customHeight="1"/>
    <row r="60" s="7" customFormat="1" ht="23.15" customHeight="1"/>
    <row r="61" s="7" customFormat="1" ht="23.15" customHeight="1"/>
    <row r="62" s="7" customFormat="1" ht="23.15" customHeight="1"/>
    <row r="63" s="7" customFormat="1" ht="23.15" customHeight="1"/>
    <row r="64" s="7" customFormat="1" ht="23.15" customHeight="1"/>
    <row r="65" s="7" customFormat="1" ht="23.15" customHeight="1"/>
    <row r="66" s="7" customFormat="1" ht="23.15" customHeight="1"/>
    <row r="67" s="7" customFormat="1" ht="23.15" customHeight="1"/>
    <row r="68" s="7" customFormat="1" ht="23.15" customHeight="1"/>
    <row r="69" s="7" customFormat="1" ht="23.15" customHeight="1"/>
    <row r="70" s="7" customFormat="1" ht="23.15" customHeight="1"/>
    <row r="71" s="7" customFormat="1" ht="23.15" customHeight="1"/>
    <row r="72" s="7" customFormat="1" ht="23.15" customHeight="1"/>
    <row r="73" s="7" customFormat="1" ht="23.15" customHeight="1"/>
    <row r="74" s="7" customFormat="1" ht="23.15" customHeight="1"/>
    <row r="75" s="7" customFormat="1" ht="23.15" customHeight="1"/>
    <row r="76" s="7" customFormat="1" ht="23.15" customHeight="1"/>
    <row r="77" s="7" customFormat="1" ht="23.15" customHeight="1"/>
    <row r="78" s="7" customFormat="1" ht="23.15" customHeight="1"/>
    <row r="79" s="7" customFormat="1" ht="23.15" customHeight="1"/>
    <row r="80" s="7" customFormat="1" ht="23.15" customHeight="1"/>
    <row r="81" s="7" customFormat="1" ht="23.15" customHeight="1"/>
    <row r="82" s="7" customFormat="1" ht="23.15" customHeight="1"/>
    <row r="83" s="7" customFormat="1" ht="23.15" customHeight="1"/>
    <row r="84" s="7" customFormat="1" ht="23.15" customHeight="1"/>
    <row r="85" s="7" customFormat="1" ht="23.15" customHeight="1"/>
    <row r="86" s="7" customFormat="1" ht="23.15" customHeight="1"/>
    <row r="87" s="7" customFormat="1" ht="23.15" customHeight="1"/>
    <row r="88" s="7" customFormat="1" ht="23.15" customHeight="1"/>
    <row r="89" s="7" customFormat="1" ht="23.15" customHeight="1"/>
  </sheetData>
  <mergeCells count="8">
    <mergeCell ref="A41:F41"/>
    <mergeCell ref="A2:K2"/>
    <mergeCell ref="A3:K3"/>
    <mergeCell ref="A4:K4"/>
    <mergeCell ref="E7:G7"/>
    <mergeCell ref="I7:K7"/>
    <mergeCell ref="E8:G8"/>
    <mergeCell ref="I8:K8"/>
  </mergeCells>
  <pageMargins left="0.70866141732283472" right="0.39370078740157483" top="0.59055118110236227" bottom="0.47244094488188981" header="0.19685039370078741" footer="0.19685039370078741"/>
  <pageSetup paperSize="9" scale="78" fitToHeight="0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61"/>
  <sheetViews>
    <sheetView view="pageBreakPreview" topLeftCell="A34" zoomScale="80" zoomScaleNormal="84" zoomScaleSheetLayoutView="80" workbookViewId="0">
      <selection activeCell="A4" sqref="A4:J4"/>
    </sheetView>
  </sheetViews>
  <sheetFormatPr defaultColWidth="10.69921875" defaultRowHeight="23.25" customHeight="1"/>
  <cols>
    <col min="1" max="1" width="62.8984375" style="7" customWidth="1"/>
    <col min="2" max="2" width="12.69921875" style="7" bestFit="1" customWidth="1"/>
    <col min="3" max="3" width="1.296875" style="7" customWidth="1"/>
    <col min="4" max="4" width="14.69921875" style="7" customWidth="1"/>
    <col min="5" max="5" width="1.296875" style="7" customWidth="1"/>
    <col min="6" max="6" width="14.69921875" style="7" customWidth="1"/>
    <col min="7" max="7" width="1.296875" style="7" customWidth="1"/>
    <col min="8" max="8" width="14.69921875" style="7" customWidth="1"/>
    <col min="9" max="9" width="1.296875" style="7" customWidth="1"/>
    <col min="10" max="10" width="14.69921875" style="7" customWidth="1"/>
    <col min="11" max="11" width="4.8984375" style="9" hidden="1" customWidth="1"/>
    <col min="12" max="12" width="10.69921875" style="7" customWidth="1"/>
    <col min="13" max="13" width="19.59765625" style="83" bestFit="1" customWidth="1"/>
    <col min="14" max="14" width="13.3984375" style="84" bestFit="1" customWidth="1"/>
    <col min="15" max="256" width="10.69921875" style="7"/>
    <col min="257" max="257" width="58.69921875" style="7" customWidth="1"/>
    <col min="258" max="258" width="9.09765625" style="7" customWidth="1"/>
    <col min="259" max="259" width="1.296875" style="7" customWidth="1"/>
    <col min="260" max="260" width="15.69921875" style="7" customWidth="1"/>
    <col min="261" max="261" width="1.296875" style="7" customWidth="1"/>
    <col min="262" max="262" width="15.69921875" style="7" customWidth="1"/>
    <col min="263" max="263" width="1.296875" style="7" customWidth="1"/>
    <col min="264" max="264" width="15.69921875" style="7" customWidth="1"/>
    <col min="265" max="265" width="1.296875" style="7" customWidth="1"/>
    <col min="266" max="266" width="15.69921875" style="7" customWidth="1"/>
    <col min="267" max="267" width="0" style="7" hidden="1" customWidth="1"/>
    <col min="268" max="268" width="10.69921875" style="7"/>
    <col min="269" max="269" width="19.59765625" style="7" bestFit="1" customWidth="1"/>
    <col min="270" max="270" width="13.3984375" style="7" bestFit="1" customWidth="1"/>
    <col min="271" max="512" width="10.69921875" style="7"/>
    <col min="513" max="513" width="58.69921875" style="7" customWidth="1"/>
    <col min="514" max="514" width="9.09765625" style="7" customWidth="1"/>
    <col min="515" max="515" width="1.296875" style="7" customWidth="1"/>
    <col min="516" max="516" width="15.69921875" style="7" customWidth="1"/>
    <col min="517" max="517" width="1.296875" style="7" customWidth="1"/>
    <col min="518" max="518" width="15.69921875" style="7" customWidth="1"/>
    <col min="519" max="519" width="1.296875" style="7" customWidth="1"/>
    <col min="520" max="520" width="15.69921875" style="7" customWidth="1"/>
    <col min="521" max="521" width="1.296875" style="7" customWidth="1"/>
    <col min="522" max="522" width="15.69921875" style="7" customWidth="1"/>
    <col min="523" max="523" width="0" style="7" hidden="1" customWidth="1"/>
    <col min="524" max="524" width="10.69921875" style="7"/>
    <col min="525" max="525" width="19.59765625" style="7" bestFit="1" customWidth="1"/>
    <col min="526" max="526" width="13.3984375" style="7" bestFit="1" customWidth="1"/>
    <col min="527" max="768" width="10.69921875" style="7"/>
    <col min="769" max="769" width="58.69921875" style="7" customWidth="1"/>
    <col min="770" max="770" width="9.09765625" style="7" customWidth="1"/>
    <col min="771" max="771" width="1.296875" style="7" customWidth="1"/>
    <col min="772" max="772" width="15.69921875" style="7" customWidth="1"/>
    <col min="773" max="773" width="1.296875" style="7" customWidth="1"/>
    <col min="774" max="774" width="15.69921875" style="7" customWidth="1"/>
    <col min="775" max="775" width="1.296875" style="7" customWidth="1"/>
    <col min="776" max="776" width="15.69921875" style="7" customWidth="1"/>
    <col min="777" max="777" width="1.296875" style="7" customWidth="1"/>
    <col min="778" max="778" width="15.69921875" style="7" customWidth="1"/>
    <col min="779" max="779" width="0" style="7" hidden="1" customWidth="1"/>
    <col min="780" max="780" width="10.69921875" style="7"/>
    <col min="781" max="781" width="19.59765625" style="7" bestFit="1" customWidth="1"/>
    <col min="782" max="782" width="13.3984375" style="7" bestFit="1" customWidth="1"/>
    <col min="783" max="1024" width="10.69921875" style="7"/>
    <col min="1025" max="1025" width="58.69921875" style="7" customWidth="1"/>
    <col min="1026" max="1026" width="9.09765625" style="7" customWidth="1"/>
    <col min="1027" max="1027" width="1.296875" style="7" customWidth="1"/>
    <col min="1028" max="1028" width="15.69921875" style="7" customWidth="1"/>
    <col min="1029" max="1029" width="1.296875" style="7" customWidth="1"/>
    <col min="1030" max="1030" width="15.69921875" style="7" customWidth="1"/>
    <col min="1031" max="1031" width="1.296875" style="7" customWidth="1"/>
    <col min="1032" max="1032" width="15.69921875" style="7" customWidth="1"/>
    <col min="1033" max="1033" width="1.296875" style="7" customWidth="1"/>
    <col min="1034" max="1034" width="15.69921875" style="7" customWidth="1"/>
    <col min="1035" max="1035" width="0" style="7" hidden="1" customWidth="1"/>
    <col min="1036" max="1036" width="10.69921875" style="7"/>
    <col min="1037" max="1037" width="19.59765625" style="7" bestFit="1" customWidth="1"/>
    <col min="1038" max="1038" width="13.3984375" style="7" bestFit="1" customWidth="1"/>
    <col min="1039" max="1280" width="10.69921875" style="7"/>
    <col min="1281" max="1281" width="58.69921875" style="7" customWidth="1"/>
    <col min="1282" max="1282" width="9.09765625" style="7" customWidth="1"/>
    <col min="1283" max="1283" width="1.296875" style="7" customWidth="1"/>
    <col min="1284" max="1284" width="15.69921875" style="7" customWidth="1"/>
    <col min="1285" max="1285" width="1.296875" style="7" customWidth="1"/>
    <col min="1286" max="1286" width="15.69921875" style="7" customWidth="1"/>
    <col min="1287" max="1287" width="1.296875" style="7" customWidth="1"/>
    <col min="1288" max="1288" width="15.69921875" style="7" customWidth="1"/>
    <col min="1289" max="1289" width="1.296875" style="7" customWidth="1"/>
    <col min="1290" max="1290" width="15.69921875" style="7" customWidth="1"/>
    <col min="1291" max="1291" width="0" style="7" hidden="1" customWidth="1"/>
    <col min="1292" max="1292" width="10.69921875" style="7"/>
    <col min="1293" max="1293" width="19.59765625" style="7" bestFit="1" customWidth="1"/>
    <col min="1294" max="1294" width="13.3984375" style="7" bestFit="1" customWidth="1"/>
    <col min="1295" max="1536" width="10.69921875" style="7"/>
    <col min="1537" max="1537" width="58.69921875" style="7" customWidth="1"/>
    <col min="1538" max="1538" width="9.09765625" style="7" customWidth="1"/>
    <col min="1539" max="1539" width="1.296875" style="7" customWidth="1"/>
    <col min="1540" max="1540" width="15.69921875" style="7" customWidth="1"/>
    <col min="1541" max="1541" width="1.296875" style="7" customWidth="1"/>
    <col min="1542" max="1542" width="15.69921875" style="7" customWidth="1"/>
    <col min="1543" max="1543" width="1.296875" style="7" customWidth="1"/>
    <col min="1544" max="1544" width="15.69921875" style="7" customWidth="1"/>
    <col min="1545" max="1545" width="1.296875" style="7" customWidth="1"/>
    <col min="1546" max="1546" width="15.69921875" style="7" customWidth="1"/>
    <col min="1547" max="1547" width="0" style="7" hidden="1" customWidth="1"/>
    <col min="1548" max="1548" width="10.69921875" style="7"/>
    <col min="1549" max="1549" width="19.59765625" style="7" bestFit="1" customWidth="1"/>
    <col min="1550" max="1550" width="13.3984375" style="7" bestFit="1" customWidth="1"/>
    <col min="1551" max="1792" width="10.69921875" style="7"/>
    <col min="1793" max="1793" width="58.69921875" style="7" customWidth="1"/>
    <col min="1794" max="1794" width="9.09765625" style="7" customWidth="1"/>
    <col min="1795" max="1795" width="1.296875" style="7" customWidth="1"/>
    <col min="1796" max="1796" width="15.69921875" style="7" customWidth="1"/>
    <col min="1797" max="1797" width="1.296875" style="7" customWidth="1"/>
    <col min="1798" max="1798" width="15.69921875" style="7" customWidth="1"/>
    <col min="1799" max="1799" width="1.296875" style="7" customWidth="1"/>
    <col min="1800" max="1800" width="15.69921875" style="7" customWidth="1"/>
    <col min="1801" max="1801" width="1.296875" style="7" customWidth="1"/>
    <col min="1802" max="1802" width="15.69921875" style="7" customWidth="1"/>
    <col min="1803" max="1803" width="0" style="7" hidden="1" customWidth="1"/>
    <col min="1804" max="1804" width="10.69921875" style="7"/>
    <col min="1805" max="1805" width="19.59765625" style="7" bestFit="1" customWidth="1"/>
    <col min="1806" max="1806" width="13.3984375" style="7" bestFit="1" customWidth="1"/>
    <col min="1807" max="2048" width="10.69921875" style="7"/>
    <col min="2049" max="2049" width="58.69921875" style="7" customWidth="1"/>
    <col min="2050" max="2050" width="9.09765625" style="7" customWidth="1"/>
    <col min="2051" max="2051" width="1.296875" style="7" customWidth="1"/>
    <col min="2052" max="2052" width="15.69921875" style="7" customWidth="1"/>
    <col min="2053" max="2053" width="1.296875" style="7" customWidth="1"/>
    <col min="2054" max="2054" width="15.69921875" style="7" customWidth="1"/>
    <col min="2055" max="2055" width="1.296875" style="7" customWidth="1"/>
    <col min="2056" max="2056" width="15.69921875" style="7" customWidth="1"/>
    <col min="2057" max="2057" width="1.296875" style="7" customWidth="1"/>
    <col min="2058" max="2058" width="15.69921875" style="7" customWidth="1"/>
    <col min="2059" max="2059" width="0" style="7" hidden="1" customWidth="1"/>
    <col min="2060" max="2060" width="10.69921875" style="7"/>
    <col min="2061" max="2061" width="19.59765625" style="7" bestFit="1" customWidth="1"/>
    <col min="2062" max="2062" width="13.3984375" style="7" bestFit="1" customWidth="1"/>
    <col min="2063" max="2304" width="10.69921875" style="7"/>
    <col min="2305" max="2305" width="58.69921875" style="7" customWidth="1"/>
    <col min="2306" max="2306" width="9.09765625" style="7" customWidth="1"/>
    <col min="2307" max="2307" width="1.296875" style="7" customWidth="1"/>
    <col min="2308" max="2308" width="15.69921875" style="7" customWidth="1"/>
    <col min="2309" max="2309" width="1.296875" style="7" customWidth="1"/>
    <col min="2310" max="2310" width="15.69921875" style="7" customWidth="1"/>
    <col min="2311" max="2311" width="1.296875" style="7" customWidth="1"/>
    <col min="2312" max="2312" width="15.69921875" style="7" customWidth="1"/>
    <col min="2313" max="2313" width="1.296875" style="7" customWidth="1"/>
    <col min="2314" max="2314" width="15.69921875" style="7" customWidth="1"/>
    <col min="2315" max="2315" width="0" style="7" hidden="1" customWidth="1"/>
    <col min="2316" max="2316" width="10.69921875" style="7"/>
    <col min="2317" max="2317" width="19.59765625" style="7" bestFit="1" customWidth="1"/>
    <col min="2318" max="2318" width="13.3984375" style="7" bestFit="1" customWidth="1"/>
    <col min="2319" max="2560" width="10.69921875" style="7"/>
    <col min="2561" max="2561" width="58.69921875" style="7" customWidth="1"/>
    <col min="2562" max="2562" width="9.09765625" style="7" customWidth="1"/>
    <col min="2563" max="2563" width="1.296875" style="7" customWidth="1"/>
    <col min="2564" max="2564" width="15.69921875" style="7" customWidth="1"/>
    <col min="2565" max="2565" width="1.296875" style="7" customWidth="1"/>
    <col min="2566" max="2566" width="15.69921875" style="7" customWidth="1"/>
    <col min="2567" max="2567" width="1.296875" style="7" customWidth="1"/>
    <col min="2568" max="2568" width="15.69921875" style="7" customWidth="1"/>
    <col min="2569" max="2569" width="1.296875" style="7" customWidth="1"/>
    <col min="2570" max="2570" width="15.69921875" style="7" customWidth="1"/>
    <col min="2571" max="2571" width="0" style="7" hidden="1" customWidth="1"/>
    <col min="2572" max="2572" width="10.69921875" style="7"/>
    <col min="2573" max="2573" width="19.59765625" style="7" bestFit="1" customWidth="1"/>
    <col min="2574" max="2574" width="13.3984375" style="7" bestFit="1" customWidth="1"/>
    <col min="2575" max="2816" width="10.69921875" style="7"/>
    <col min="2817" max="2817" width="58.69921875" style="7" customWidth="1"/>
    <col min="2818" max="2818" width="9.09765625" style="7" customWidth="1"/>
    <col min="2819" max="2819" width="1.296875" style="7" customWidth="1"/>
    <col min="2820" max="2820" width="15.69921875" style="7" customWidth="1"/>
    <col min="2821" max="2821" width="1.296875" style="7" customWidth="1"/>
    <col min="2822" max="2822" width="15.69921875" style="7" customWidth="1"/>
    <col min="2823" max="2823" width="1.296875" style="7" customWidth="1"/>
    <col min="2824" max="2824" width="15.69921875" style="7" customWidth="1"/>
    <col min="2825" max="2825" width="1.296875" style="7" customWidth="1"/>
    <col min="2826" max="2826" width="15.69921875" style="7" customWidth="1"/>
    <col min="2827" max="2827" width="0" style="7" hidden="1" customWidth="1"/>
    <col min="2828" max="2828" width="10.69921875" style="7"/>
    <col min="2829" max="2829" width="19.59765625" style="7" bestFit="1" customWidth="1"/>
    <col min="2830" max="2830" width="13.3984375" style="7" bestFit="1" customWidth="1"/>
    <col min="2831" max="3072" width="10.69921875" style="7"/>
    <col min="3073" max="3073" width="58.69921875" style="7" customWidth="1"/>
    <col min="3074" max="3074" width="9.09765625" style="7" customWidth="1"/>
    <col min="3075" max="3075" width="1.296875" style="7" customWidth="1"/>
    <col min="3076" max="3076" width="15.69921875" style="7" customWidth="1"/>
    <col min="3077" max="3077" width="1.296875" style="7" customWidth="1"/>
    <col min="3078" max="3078" width="15.69921875" style="7" customWidth="1"/>
    <col min="3079" max="3079" width="1.296875" style="7" customWidth="1"/>
    <col min="3080" max="3080" width="15.69921875" style="7" customWidth="1"/>
    <col min="3081" max="3081" width="1.296875" style="7" customWidth="1"/>
    <col min="3082" max="3082" width="15.69921875" style="7" customWidth="1"/>
    <col min="3083" max="3083" width="0" style="7" hidden="1" customWidth="1"/>
    <col min="3084" max="3084" width="10.69921875" style="7"/>
    <col min="3085" max="3085" width="19.59765625" style="7" bestFit="1" customWidth="1"/>
    <col min="3086" max="3086" width="13.3984375" style="7" bestFit="1" customWidth="1"/>
    <col min="3087" max="3328" width="10.69921875" style="7"/>
    <col min="3329" max="3329" width="58.69921875" style="7" customWidth="1"/>
    <col min="3330" max="3330" width="9.09765625" style="7" customWidth="1"/>
    <col min="3331" max="3331" width="1.296875" style="7" customWidth="1"/>
    <col min="3332" max="3332" width="15.69921875" style="7" customWidth="1"/>
    <col min="3333" max="3333" width="1.296875" style="7" customWidth="1"/>
    <col min="3334" max="3334" width="15.69921875" style="7" customWidth="1"/>
    <col min="3335" max="3335" width="1.296875" style="7" customWidth="1"/>
    <col min="3336" max="3336" width="15.69921875" style="7" customWidth="1"/>
    <col min="3337" max="3337" width="1.296875" style="7" customWidth="1"/>
    <col min="3338" max="3338" width="15.69921875" style="7" customWidth="1"/>
    <col min="3339" max="3339" width="0" style="7" hidden="1" customWidth="1"/>
    <col min="3340" max="3340" width="10.69921875" style="7"/>
    <col min="3341" max="3341" width="19.59765625" style="7" bestFit="1" customWidth="1"/>
    <col min="3342" max="3342" width="13.3984375" style="7" bestFit="1" customWidth="1"/>
    <col min="3343" max="3584" width="10.69921875" style="7"/>
    <col min="3585" max="3585" width="58.69921875" style="7" customWidth="1"/>
    <col min="3586" max="3586" width="9.09765625" style="7" customWidth="1"/>
    <col min="3587" max="3587" width="1.296875" style="7" customWidth="1"/>
    <col min="3588" max="3588" width="15.69921875" style="7" customWidth="1"/>
    <col min="3589" max="3589" width="1.296875" style="7" customWidth="1"/>
    <col min="3590" max="3590" width="15.69921875" style="7" customWidth="1"/>
    <col min="3591" max="3591" width="1.296875" style="7" customWidth="1"/>
    <col min="3592" max="3592" width="15.69921875" style="7" customWidth="1"/>
    <col min="3593" max="3593" width="1.296875" style="7" customWidth="1"/>
    <col min="3594" max="3594" width="15.69921875" style="7" customWidth="1"/>
    <col min="3595" max="3595" width="0" style="7" hidden="1" customWidth="1"/>
    <col min="3596" max="3596" width="10.69921875" style="7"/>
    <col min="3597" max="3597" width="19.59765625" style="7" bestFit="1" customWidth="1"/>
    <col min="3598" max="3598" width="13.3984375" style="7" bestFit="1" customWidth="1"/>
    <col min="3599" max="3840" width="10.69921875" style="7"/>
    <col min="3841" max="3841" width="58.69921875" style="7" customWidth="1"/>
    <col min="3842" max="3842" width="9.09765625" style="7" customWidth="1"/>
    <col min="3843" max="3843" width="1.296875" style="7" customWidth="1"/>
    <col min="3844" max="3844" width="15.69921875" style="7" customWidth="1"/>
    <col min="3845" max="3845" width="1.296875" style="7" customWidth="1"/>
    <col min="3846" max="3846" width="15.69921875" style="7" customWidth="1"/>
    <col min="3847" max="3847" width="1.296875" style="7" customWidth="1"/>
    <col min="3848" max="3848" width="15.69921875" style="7" customWidth="1"/>
    <col min="3849" max="3849" width="1.296875" style="7" customWidth="1"/>
    <col min="3850" max="3850" width="15.69921875" style="7" customWidth="1"/>
    <col min="3851" max="3851" width="0" style="7" hidden="1" customWidth="1"/>
    <col min="3852" max="3852" width="10.69921875" style="7"/>
    <col min="3853" max="3853" width="19.59765625" style="7" bestFit="1" customWidth="1"/>
    <col min="3854" max="3854" width="13.3984375" style="7" bestFit="1" customWidth="1"/>
    <col min="3855" max="4096" width="10.69921875" style="7"/>
    <col min="4097" max="4097" width="58.69921875" style="7" customWidth="1"/>
    <col min="4098" max="4098" width="9.09765625" style="7" customWidth="1"/>
    <col min="4099" max="4099" width="1.296875" style="7" customWidth="1"/>
    <col min="4100" max="4100" width="15.69921875" style="7" customWidth="1"/>
    <col min="4101" max="4101" width="1.296875" style="7" customWidth="1"/>
    <col min="4102" max="4102" width="15.69921875" style="7" customWidth="1"/>
    <col min="4103" max="4103" width="1.296875" style="7" customWidth="1"/>
    <col min="4104" max="4104" width="15.69921875" style="7" customWidth="1"/>
    <col min="4105" max="4105" width="1.296875" style="7" customWidth="1"/>
    <col min="4106" max="4106" width="15.69921875" style="7" customWidth="1"/>
    <col min="4107" max="4107" width="0" style="7" hidden="1" customWidth="1"/>
    <col min="4108" max="4108" width="10.69921875" style="7"/>
    <col min="4109" max="4109" width="19.59765625" style="7" bestFit="1" customWidth="1"/>
    <col min="4110" max="4110" width="13.3984375" style="7" bestFit="1" customWidth="1"/>
    <col min="4111" max="4352" width="10.69921875" style="7"/>
    <col min="4353" max="4353" width="58.69921875" style="7" customWidth="1"/>
    <col min="4354" max="4354" width="9.09765625" style="7" customWidth="1"/>
    <col min="4355" max="4355" width="1.296875" style="7" customWidth="1"/>
    <col min="4356" max="4356" width="15.69921875" style="7" customWidth="1"/>
    <col min="4357" max="4357" width="1.296875" style="7" customWidth="1"/>
    <col min="4358" max="4358" width="15.69921875" style="7" customWidth="1"/>
    <col min="4359" max="4359" width="1.296875" style="7" customWidth="1"/>
    <col min="4360" max="4360" width="15.69921875" style="7" customWidth="1"/>
    <col min="4361" max="4361" width="1.296875" style="7" customWidth="1"/>
    <col min="4362" max="4362" width="15.69921875" style="7" customWidth="1"/>
    <col min="4363" max="4363" width="0" style="7" hidden="1" customWidth="1"/>
    <col min="4364" max="4364" width="10.69921875" style="7"/>
    <col min="4365" max="4365" width="19.59765625" style="7" bestFit="1" customWidth="1"/>
    <col min="4366" max="4366" width="13.3984375" style="7" bestFit="1" customWidth="1"/>
    <col min="4367" max="4608" width="10.69921875" style="7"/>
    <col min="4609" max="4609" width="58.69921875" style="7" customWidth="1"/>
    <col min="4610" max="4610" width="9.09765625" style="7" customWidth="1"/>
    <col min="4611" max="4611" width="1.296875" style="7" customWidth="1"/>
    <col min="4612" max="4612" width="15.69921875" style="7" customWidth="1"/>
    <col min="4613" max="4613" width="1.296875" style="7" customWidth="1"/>
    <col min="4614" max="4614" width="15.69921875" style="7" customWidth="1"/>
    <col min="4615" max="4615" width="1.296875" style="7" customWidth="1"/>
    <col min="4616" max="4616" width="15.69921875" style="7" customWidth="1"/>
    <col min="4617" max="4617" width="1.296875" style="7" customWidth="1"/>
    <col min="4618" max="4618" width="15.69921875" style="7" customWidth="1"/>
    <col min="4619" max="4619" width="0" style="7" hidden="1" customWidth="1"/>
    <col min="4620" max="4620" width="10.69921875" style="7"/>
    <col min="4621" max="4621" width="19.59765625" style="7" bestFit="1" customWidth="1"/>
    <col min="4622" max="4622" width="13.3984375" style="7" bestFit="1" customWidth="1"/>
    <col min="4623" max="4864" width="10.69921875" style="7"/>
    <col min="4865" max="4865" width="58.69921875" style="7" customWidth="1"/>
    <col min="4866" max="4866" width="9.09765625" style="7" customWidth="1"/>
    <col min="4867" max="4867" width="1.296875" style="7" customWidth="1"/>
    <col min="4868" max="4868" width="15.69921875" style="7" customWidth="1"/>
    <col min="4869" max="4869" width="1.296875" style="7" customWidth="1"/>
    <col min="4870" max="4870" width="15.69921875" style="7" customWidth="1"/>
    <col min="4871" max="4871" width="1.296875" style="7" customWidth="1"/>
    <col min="4872" max="4872" width="15.69921875" style="7" customWidth="1"/>
    <col min="4873" max="4873" width="1.296875" style="7" customWidth="1"/>
    <col min="4874" max="4874" width="15.69921875" style="7" customWidth="1"/>
    <col min="4875" max="4875" width="0" style="7" hidden="1" customWidth="1"/>
    <col min="4876" max="4876" width="10.69921875" style="7"/>
    <col min="4877" max="4877" width="19.59765625" style="7" bestFit="1" customWidth="1"/>
    <col min="4878" max="4878" width="13.3984375" style="7" bestFit="1" customWidth="1"/>
    <col min="4879" max="5120" width="10.69921875" style="7"/>
    <col min="5121" max="5121" width="58.69921875" style="7" customWidth="1"/>
    <col min="5122" max="5122" width="9.09765625" style="7" customWidth="1"/>
    <col min="5123" max="5123" width="1.296875" style="7" customWidth="1"/>
    <col min="5124" max="5124" width="15.69921875" style="7" customWidth="1"/>
    <col min="5125" max="5125" width="1.296875" style="7" customWidth="1"/>
    <col min="5126" max="5126" width="15.69921875" style="7" customWidth="1"/>
    <col min="5127" max="5127" width="1.296875" style="7" customWidth="1"/>
    <col min="5128" max="5128" width="15.69921875" style="7" customWidth="1"/>
    <col min="5129" max="5129" width="1.296875" style="7" customWidth="1"/>
    <col min="5130" max="5130" width="15.69921875" style="7" customWidth="1"/>
    <col min="5131" max="5131" width="0" style="7" hidden="1" customWidth="1"/>
    <col min="5132" max="5132" width="10.69921875" style="7"/>
    <col min="5133" max="5133" width="19.59765625" style="7" bestFit="1" customWidth="1"/>
    <col min="5134" max="5134" width="13.3984375" style="7" bestFit="1" customWidth="1"/>
    <col min="5135" max="5376" width="10.69921875" style="7"/>
    <col min="5377" max="5377" width="58.69921875" style="7" customWidth="1"/>
    <col min="5378" max="5378" width="9.09765625" style="7" customWidth="1"/>
    <col min="5379" max="5379" width="1.296875" style="7" customWidth="1"/>
    <col min="5380" max="5380" width="15.69921875" style="7" customWidth="1"/>
    <col min="5381" max="5381" width="1.296875" style="7" customWidth="1"/>
    <col min="5382" max="5382" width="15.69921875" style="7" customWidth="1"/>
    <col min="5383" max="5383" width="1.296875" style="7" customWidth="1"/>
    <col min="5384" max="5384" width="15.69921875" style="7" customWidth="1"/>
    <col min="5385" max="5385" width="1.296875" style="7" customWidth="1"/>
    <col min="5386" max="5386" width="15.69921875" style="7" customWidth="1"/>
    <col min="5387" max="5387" width="0" style="7" hidden="1" customWidth="1"/>
    <col min="5388" max="5388" width="10.69921875" style="7"/>
    <col min="5389" max="5389" width="19.59765625" style="7" bestFit="1" customWidth="1"/>
    <col min="5390" max="5390" width="13.3984375" style="7" bestFit="1" customWidth="1"/>
    <col min="5391" max="5632" width="10.69921875" style="7"/>
    <col min="5633" max="5633" width="58.69921875" style="7" customWidth="1"/>
    <col min="5634" max="5634" width="9.09765625" style="7" customWidth="1"/>
    <col min="5635" max="5635" width="1.296875" style="7" customWidth="1"/>
    <col min="5636" max="5636" width="15.69921875" style="7" customWidth="1"/>
    <col min="5637" max="5637" width="1.296875" style="7" customWidth="1"/>
    <col min="5638" max="5638" width="15.69921875" style="7" customWidth="1"/>
    <col min="5639" max="5639" width="1.296875" style="7" customWidth="1"/>
    <col min="5640" max="5640" width="15.69921875" style="7" customWidth="1"/>
    <col min="5641" max="5641" width="1.296875" style="7" customWidth="1"/>
    <col min="5642" max="5642" width="15.69921875" style="7" customWidth="1"/>
    <col min="5643" max="5643" width="0" style="7" hidden="1" customWidth="1"/>
    <col min="5644" max="5644" width="10.69921875" style="7"/>
    <col min="5645" max="5645" width="19.59765625" style="7" bestFit="1" customWidth="1"/>
    <col min="5646" max="5646" width="13.3984375" style="7" bestFit="1" customWidth="1"/>
    <col min="5647" max="5888" width="10.69921875" style="7"/>
    <col min="5889" max="5889" width="58.69921875" style="7" customWidth="1"/>
    <col min="5890" max="5890" width="9.09765625" style="7" customWidth="1"/>
    <col min="5891" max="5891" width="1.296875" style="7" customWidth="1"/>
    <col min="5892" max="5892" width="15.69921875" style="7" customWidth="1"/>
    <col min="5893" max="5893" width="1.296875" style="7" customWidth="1"/>
    <col min="5894" max="5894" width="15.69921875" style="7" customWidth="1"/>
    <col min="5895" max="5895" width="1.296875" style="7" customWidth="1"/>
    <col min="5896" max="5896" width="15.69921875" style="7" customWidth="1"/>
    <col min="5897" max="5897" width="1.296875" style="7" customWidth="1"/>
    <col min="5898" max="5898" width="15.69921875" style="7" customWidth="1"/>
    <col min="5899" max="5899" width="0" style="7" hidden="1" customWidth="1"/>
    <col min="5900" max="5900" width="10.69921875" style="7"/>
    <col min="5901" max="5901" width="19.59765625" style="7" bestFit="1" customWidth="1"/>
    <col min="5902" max="5902" width="13.3984375" style="7" bestFit="1" customWidth="1"/>
    <col min="5903" max="6144" width="10.69921875" style="7"/>
    <col min="6145" max="6145" width="58.69921875" style="7" customWidth="1"/>
    <col min="6146" max="6146" width="9.09765625" style="7" customWidth="1"/>
    <col min="6147" max="6147" width="1.296875" style="7" customWidth="1"/>
    <col min="6148" max="6148" width="15.69921875" style="7" customWidth="1"/>
    <col min="6149" max="6149" width="1.296875" style="7" customWidth="1"/>
    <col min="6150" max="6150" width="15.69921875" style="7" customWidth="1"/>
    <col min="6151" max="6151" width="1.296875" style="7" customWidth="1"/>
    <col min="6152" max="6152" width="15.69921875" style="7" customWidth="1"/>
    <col min="6153" max="6153" width="1.296875" style="7" customWidth="1"/>
    <col min="6154" max="6154" width="15.69921875" style="7" customWidth="1"/>
    <col min="6155" max="6155" width="0" style="7" hidden="1" customWidth="1"/>
    <col min="6156" max="6156" width="10.69921875" style="7"/>
    <col min="6157" max="6157" width="19.59765625" style="7" bestFit="1" customWidth="1"/>
    <col min="6158" max="6158" width="13.3984375" style="7" bestFit="1" customWidth="1"/>
    <col min="6159" max="6400" width="10.69921875" style="7"/>
    <col min="6401" max="6401" width="58.69921875" style="7" customWidth="1"/>
    <col min="6402" max="6402" width="9.09765625" style="7" customWidth="1"/>
    <col min="6403" max="6403" width="1.296875" style="7" customWidth="1"/>
    <col min="6404" max="6404" width="15.69921875" style="7" customWidth="1"/>
    <col min="6405" max="6405" width="1.296875" style="7" customWidth="1"/>
    <col min="6406" max="6406" width="15.69921875" style="7" customWidth="1"/>
    <col min="6407" max="6407" width="1.296875" style="7" customWidth="1"/>
    <col min="6408" max="6408" width="15.69921875" style="7" customWidth="1"/>
    <col min="6409" max="6409" width="1.296875" style="7" customWidth="1"/>
    <col min="6410" max="6410" width="15.69921875" style="7" customWidth="1"/>
    <col min="6411" max="6411" width="0" style="7" hidden="1" customWidth="1"/>
    <col min="6412" max="6412" width="10.69921875" style="7"/>
    <col min="6413" max="6413" width="19.59765625" style="7" bestFit="1" customWidth="1"/>
    <col min="6414" max="6414" width="13.3984375" style="7" bestFit="1" customWidth="1"/>
    <col min="6415" max="6656" width="10.69921875" style="7"/>
    <col min="6657" max="6657" width="58.69921875" style="7" customWidth="1"/>
    <col min="6658" max="6658" width="9.09765625" style="7" customWidth="1"/>
    <col min="6659" max="6659" width="1.296875" style="7" customWidth="1"/>
    <col min="6660" max="6660" width="15.69921875" style="7" customWidth="1"/>
    <col min="6661" max="6661" width="1.296875" style="7" customWidth="1"/>
    <col min="6662" max="6662" width="15.69921875" style="7" customWidth="1"/>
    <col min="6663" max="6663" width="1.296875" style="7" customWidth="1"/>
    <col min="6664" max="6664" width="15.69921875" style="7" customWidth="1"/>
    <col min="6665" max="6665" width="1.296875" style="7" customWidth="1"/>
    <col min="6666" max="6666" width="15.69921875" style="7" customWidth="1"/>
    <col min="6667" max="6667" width="0" style="7" hidden="1" customWidth="1"/>
    <col min="6668" max="6668" width="10.69921875" style="7"/>
    <col min="6669" max="6669" width="19.59765625" style="7" bestFit="1" customWidth="1"/>
    <col min="6670" max="6670" width="13.3984375" style="7" bestFit="1" customWidth="1"/>
    <col min="6671" max="6912" width="10.69921875" style="7"/>
    <col min="6913" max="6913" width="58.69921875" style="7" customWidth="1"/>
    <col min="6914" max="6914" width="9.09765625" style="7" customWidth="1"/>
    <col min="6915" max="6915" width="1.296875" style="7" customWidth="1"/>
    <col min="6916" max="6916" width="15.69921875" style="7" customWidth="1"/>
    <col min="6917" max="6917" width="1.296875" style="7" customWidth="1"/>
    <col min="6918" max="6918" width="15.69921875" style="7" customWidth="1"/>
    <col min="6919" max="6919" width="1.296875" style="7" customWidth="1"/>
    <col min="6920" max="6920" width="15.69921875" style="7" customWidth="1"/>
    <col min="6921" max="6921" width="1.296875" style="7" customWidth="1"/>
    <col min="6922" max="6922" width="15.69921875" style="7" customWidth="1"/>
    <col min="6923" max="6923" width="0" style="7" hidden="1" customWidth="1"/>
    <col min="6924" max="6924" width="10.69921875" style="7"/>
    <col min="6925" max="6925" width="19.59765625" style="7" bestFit="1" customWidth="1"/>
    <col min="6926" max="6926" width="13.3984375" style="7" bestFit="1" customWidth="1"/>
    <col min="6927" max="7168" width="10.69921875" style="7"/>
    <col min="7169" max="7169" width="58.69921875" style="7" customWidth="1"/>
    <col min="7170" max="7170" width="9.09765625" style="7" customWidth="1"/>
    <col min="7171" max="7171" width="1.296875" style="7" customWidth="1"/>
    <col min="7172" max="7172" width="15.69921875" style="7" customWidth="1"/>
    <col min="7173" max="7173" width="1.296875" style="7" customWidth="1"/>
    <col min="7174" max="7174" width="15.69921875" style="7" customWidth="1"/>
    <col min="7175" max="7175" width="1.296875" style="7" customWidth="1"/>
    <col min="7176" max="7176" width="15.69921875" style="7" customWidth="1"/>
    <col min="7177" max="7177" width="1.296875" style="7" customWidth="1"/>
    <col min="7178" max="7178" width="15.69921875" style="7" customWidth="1"/>
    <col min="7179" max="7179" width="0" style="7" hidden="1" customWidth="1"/>
    <col min="7180" max="7180" width="10.69921875" style="7"/>
    <col min="7181" max="7181" width="19.59765625" style="7" bestFit="1" customWidth="1"/>
    <col min="7182" max="7182" width="13.3984375" style="7" bestFit="1" customWidth="1"/>
    <col min="7183" max="7424" width="10.69921875" style="7"/>
    <col min="7425" max="7425" width="58.69921875" style="7" customWidth="1"/>
    <col min="7426" max="7426" width="9.09765625" style="7" customWidth="1"/>
    <col min="7427" max="7427" width="1.296875" style="7" customWidth="1"/>
    <col min="7428" max="7428" width="15.69921875" style="7" customWidth="1"/>
    <col min="7429" max="7429" width="1.296875" style="7" customWidth="1"/>
    <col min="7430" max="7430" width="15.69921875" style="7" customWidth="1"/>
    <col min="7431" max="7431" width="1.296875" style="7" customWidth="1"/>
    <col min="7432" max="7432" width="15.69921875" style="7" customWidth="1"/>
    <col min="7433" max="7433" width="1.296875" style="7" customWidth="1"/>
    <col min="7434" max="7434" width="15.69921875" style="7" customWidth="1"/>
    <col min="7435" max="7435" width="0" style="7" hidden="1" customWidth="1"/>
    <col min="7436" max="7436" width="10.69921875" style="7"/>
    <col min="7437" max="7437" width="19.59765625" style="7" bestFit="1" customWidth="1"/>
    <col min="7438" max="7438" width="13.3984375" style="7" bestFit="1" customWidth="1"/>
    <col min="7439" max="7680" width="10.69921875" style="7"/>
    <col min="7681" max="7681" width="58.69921875" style="7" customWidth="1"/>
    <col min="7682" max="7682" width="9.09765625" style="7" customWidth="1"/>
    <col min="7683" max="7683" width="1.296875" style="7" customWidth="1"/>
    <col min="7684" max="7684" width="15.69921875" style="7" customWidth="1"/>
    <col min="7685" max="7685" width="1.296875" style="7" customWidth="1"/>
    <col min="7686" max="7686" width="15.69921875" style="7" customWidth="1"/>
    <col min="7687" max="7687" width="1.296875" style="7" customWidth="1"/>
    <col min="7688" max="7688" width="15.69921875" style="7" customWidth="1"/>
    <col min="7689" max="7689" width="1.296875" style="7" customWidth="1"/>
    <col min="7690" max="7690" width="15.69921875" style="7" customWidth="1"/>
    <col min="7691" max="7691" width="0" style="7" hidden="1" customWidth="1"/>
    <col min="7692" max="7692" width="10.69921875" style="7"/>
    <col min="7693" max="7693" width="19.59765625" style="7" bestFit="1" customWidth="1"/>
    <col min="7694" max="7694" width="13.3984375" style="7" bestFit="1" customWidth="1"/>
    <col min="7695" max="7936" width="10.69921875" style="7"/>
    <col min="7937" max="7937" width="58.69921875" style="7" customWidth="1"/>
    <col min="7938" max="7938" width="9.09765625" style="7" customWidth="1"/>
    <col min="7939" max="7939" width="1.296875" style="7" customWidth="1"/>
    <col min="7940" max="7940" width="15.69921875" style="7" customWidth="1"/>
    <col min="7941" max="7941" width="1.296875" style="7" customWidth="1"/>
    <col min="7942" max="7942" width="15.69921875" style="7" customWidth="1"/>
    <col min="7943" max="7943" width="1.296875" style="7" customWidth="1"/>
    <col min="7944" max="7944" width="15.69921875" style="7" customWidth="1"/>
    <col min="7945" max="7945" width="1.296875" style="7" customWidth="1"/>
    <col min="7946" max="7946" width="15.69921875" style="7" customWidth="1"/>
    <col min="7947" max="7947" width="0" style="7" hidden="1" customWidth="1"/>
    <col min="7948" max="7948" width="10.69921875" style="7"/>
    <col min="7949" max="7949" width="19.59765625" style="7" bestFit="1" customWidth="1"/>
    <col min="7950" max="7950" width="13.3984375" style="7" bestFit="1" customWidth="1"/>
    <col min="7951" max="8192" width="10.69921875" style="7"/>
    <col min="8193" max="8193" width="58.69921875" style="7" customWidth="1"/>
    <col min="8194" max="8194" width="9.09765625" style="7" customWidth="1"/>
    <col min="8195" max="8195" width="1.296875" style="7" customWidth="1"/>
    <col min="8196" max="8196" width="15.69921875" style="7" customWidth="1"/>
    <col min="8197" max="8197" width="1.296875" style="7" customWidth="1"/>
    <col min="8198" max="8198" width="15.69921875" style="7" customWidth="1"/>
    <col min="8199" max="8199" width="1.296875" style="7" customWidth="1"/>
    <col min="8200" max="8200" width="15.69921875" style="7" customWidth="1"/>
    <col min="8201" max="8201" width="1.296875" style="7" customWidth="1"/>
    <col min="8202" max="8202" width="15.69921875" style="7" customWidth="1"/>
    <col min="8203" max="8203" width="0" style="7" hidden="1" customWidth="1"/>
    <col min="8204" max="8204" width="10.69921875" style="7"/>
    <col min="8205" max="8205" width="19.59765625" style="7" bestFit="1" customWidth="1"/>
    <col min="8206" max="8206" width="13.3984375" style="7" bestFit="1" customWidth="1"/>
    <col min="8207" max="8448" width="10.69921875" style="7"/>
    <col min="8449" max="8449" width="58.69921875" style="7" customWidth="1"/>
    <col min="8450" max="8450" width="9.09765625" style="7" customWidth="1"/>
    <col min="8451" max="8451" width="1.296875" style="7" customWidth="1"/>
    <col min="8452" max="8452" width="15.69921875" style="7" customWidth="1"/>
    <col min="8453" max="8453" width="1.296875" style="7" customWidth="1"/>
    <col min="8454" max="8454" width="15.69921875" style="7" customWidth="1"/>
    <col min="8455" max="8455" width="1.296875" style="7" customWidth="1"/>
    <col min="8456" max="8456" width="15.69921875" style="7" customWidth="1"/>
    <col min="8457" max="8457" width="1.296875" style="7" customWidth="1"/>
    <col min="8458" max="8458" width="15.69921875" style="7" customWidth="1"/>
    <col min="8459" max="8459" width="0" style="7" hidden="1" customWidth="1"/>
    <col min="8460" max="8460" width="10.69921875" style="7"/>
    <col min="8461" max="8461" width="19.59765625" style="7" bestFit="1" customWidth="1"/>
    <col min="8462" max="8462" width="13.3984375" style="7" bestFit="1" customWidth="1"/>
    <col min="8463" max="8704" width="10.69921875" style="7"/>
    <col min="8705" max="8705" width="58.69921875" style="7" customWidth="1"/>
    <col min="8706" max="8706" width="9.09765625" style="7" customWidth="1"/>
    <col min="8707" max="8707" width="1.296875" style="7" customWidth="1"/>
    <col min="8708" max="8708" width="15.69921875" style="7" customWidth="1"/>
    <col min="8709" max="8709" width="1.296875" style="7" customWidth="1"/>
    <col min="8710" max="8710" width="15.69921875" style="7" customWidth="1"/>
    <col min="8711" max="8711" width="1.296875" style="7" customWidth="1"/>
    <col min="8712" max="8712" width="15.69921875" style="7" customWidth="1"/>
    <col min="8713" max="8713" width="1.296875" style="7" customWidth="1"/>
    <col min="8714" max="8714" width="15.69921875" style="7" customWidth="1"/>
    <col min="8715" max="8715" width="0" style="7" hidden="1" customWidth="1"/>
    <col min="8716" max="8716" width="10.69921875" style="7"/>
    <col min="8717" max="8717" width="19.59765625" style="7" bestFit="1" customWidth="1"/>
    <col min="8718" max="8718" width="13.3984375" style="7" bestFit="1" customWidth="1"/>
    <col min="8719" max="8960" width="10.69921875" style="7"/>
    <col min="8961" max="8961" width="58.69921875" style="7" customWidth="1"/>
    <col min="8962" max="8962" width="9.09765625" style="7" customWidth="1"/>
    <col min="8963" max="8963" width="1.296875" style="7" customWidth="1"/>
    <col min="8964" max="8964" width="15.69921875" style="7" customWidth="1"/>
    <col min="8965" max="8965" width="1.296875" style="7" customWidth="1"/>
    <col min="8966" max="8966" width="15.69921875" style="7" customWidth="1"/>
    <col min="8967" max="8967" width="1.296875" style="7" customWidth="1"/>
    <col min="8968" max="8968" width="15.69921875" style="7" customWidth="1"/>
    <col min="8969" max="8969" width="1.296875" style="7" customWidth="1"/>
    <col min="8970" max="8970" width="15.69921875" style="7" customWidth="1"/>
    <col min="8971" max="8971" width="0" style="7" hidden="1" customWidth="1"/>
    <col min="8972" max="8972" width="10.69921875" style="7"/>
    <col min="8973" max="8973" width="19.59765625" style="7" bestFit="1" customWidth="1"/>
    <col min="8974" max="8974" width="13.3984375" style="7" bestFit="1" customWidth="1"/>
    <col min="8975" max="9216" width="10.69921875" style="7"/>
    <col min="9217" max="9217" width="58.69921875" style="7" customWidth="1"/>
    <col min="9218" max="9218" width="9.09765625" style="7" customWidth="1"/>
    <col min="9219" max="9219" width="1.296875" style="7" customWidth="1"/>
    <col min="9220" max="9220" width="15.69921875" style="7" customWidth="1"/>
    <col min="9221" max="9221" width="1.296875" style="7" customWidth="1"/>
    <col min="9222" max="9222" width="15.69921875" style="7" customWidth="1"/>
    <col min="9223" max="9223" width="1.296875" style="7" customWidth="1"/>
    <col min="9224" max="9224" width="15.69921875" style="7" customWidth="1"/>
    <col min="9225" max="9225" width="1.296875" style="7" customWidth="1"/>
    <col min="9226" max="9226" width="15.69921875" style="7" customWidth="1"/>
    <col min="9227" max="9227" width="0" style="7" hidden="1" customWidth="1"/>
    <col min="9228" max="9228" width="10.69921875" style="7"/>
    <col min="9229" max="9229" width="19.59765625" style="7" bestFit="1" customWidth="1"/>
    <col min="9230" max="9230" width="13.3984375" style="7" bestFit="1" customWidth="1"/>
    <col min="9231" max="9472" width="10.69921875" style="7"/>
    <col min="9473" max="9473" width="58.69921875" style="7" customWidth="1"/>
    <col min="9474" max="9474" width="9.09765625" style="7" customWidth="1"/>
    <col min="9475" max="9475" width="1.296875" style="7" customWidth="1"/>
    <col min="9476" max="9476" width="15.69921875" style="7" customWidth="1"/>
    <col min="9477" max="9477" width="1.296875" style="7" customWidth="1"/>
    <col min="9478" max="9478" width="15.69921875" style="7" customWidth="1"/>
    <col min="9479" max="9479" width="1.296875" style="7" customWidth="1"/>
    <col min="9480" max="9480" width="15.69921875" style="7" customWidth="1"/>
    <col min="9481" max="9481" width="1.296875" style="7" customWidth="1"/>
    <col min="9482" max="9482" width="15.69921875" style="7" customWidth="1"/>
    <col min="9483" max="9483" width="0" style="7" hidden="1" customWidth="1"/>
    <col min="9484" max="9484" width="10.69921875" style="7"/>
    <col min="9485" max="9485" width="19.59765625" style="7" bestFit="1" customWidth="1"/>
    <col min="9486" max="9486" width="13.3984375" style="7" bestFit="1" customWidth="1"/>
    <col min="9487" max="9728" width="10.69921875" style="7"/>
    <col min="9729" max="9729" width="58.69921875" style="7" customWidth="1"/>
    <col min="9730" max="9730" width="9.09765625" style="7" customWidth="1"/>
    <col min="9731" max="9731" width="1.296875" style="7" customWidth="1"/>
    <col min="9732" max="9732" width="15.69921875" style="7" customWidth="1"/>
    <col min="9733" max="9733" width="1.296875" style="7" customWidth="1"/>
    <col min="9734" max="9734" width="15.69921875" style="7" customWidth="1"/>
    <col min="9735" max="9735" width="1.296875" style="7" customWidth="1"/>
    <col min="9736" max="9736" width="15.69921875" style="7" customWidth="1"/>
    <col min="9737" max="9737" width="1.296875" style="7" customWidth="1"/>
    <col min="9738" max="9738" width="15.69921875" style="7" customWidth="1"/>
    <col min="9739" max="9739" width="0" style="7" hidden="1" customWidth="1"/>
    <col min="9740" max="9740" width="10.69921875" style="7"/>
    <col min="9741" max="9741" width="19.59765625" style="7" bestFit="1" customWidth="1"/>
    <col min="9742" max="9742" width="13.3984375" style="7" bestFit="1" customWidth="1"/>
    <col min="9743" max="9984" width="10.69921875" style="7"/>
    <col min="9985" max="9985" width="58.69921875" style="7" customWidth="1"/>
    <col min="9986" max="9986" width="9.09765625" style="7" customWidth="1"/>
    <col min="9987" max="9987" width="1.296875" style="7" customWidth="1"/>
    <col min="9988" max="9988" width="15.69921875" style="7" customWidth="1"/>
    <col min="9989" max="9989" width="1.296875" style="7" customWidth="1"/>
    <col min="9990" max="9990" width="15.69921875" style="7" customWidth="1"/>
    <col min="9991" max="9991" width="1.296875" style="7" customWidth="1"/>
    <col min="9992" max="9992" width="15.69921875" style="7" customWidth="1"/>
    <col min="9993" max="9993" width="1.296875" style="7" customWidth="1"/>
    <col min="9994" max="9994" width="15.69921875" style="7" customWidth="1"/>
    <col min="9995" max="9995" width="0" style="7" hidden="1" customWidth="1"/>
    <col min="9996" max="9996" width="10.69921875" style="7"/>
    <col min="9997" max="9997" width="19.59765625" style="7" bestFit="1" customWidth="1"/>
    <col min="9998" max="9998" width="13.3984375" style="7" bestFit="1" customWidth="1"/>
    <col min="9999" max="10240" width="10.69921875" style="7"/>
    <col min="10241" max="10241" width="58.69921875" style="7" customWidth="1"/>
    <col min="10242" max="10242" width="9.09765625" style="7" customWidth="1"/>
    <col min="10243" max="10243" width="1.296875" style="7" customWidth="1"/>
    <col min="10244" max="10244" width="15.69921875" style="7" customWidth="1"/>
    <col min="10245" max="10245" width="1.296875" style="7" customWidth="1"/>
    <col min="10246" max="10246" width="15.69921875" style="7" customWidth="1"/>
    <col min="10247" max="10247" width="1.296875" style="7" customWidth="1"/>
    <col min="10248" max="10248" width="15.69921875" style="7" customWidth="1"/>
    <col min="10249" max="10249" width="1.296875" style="7" customWidth="1"/>
    <col min="10250" max="10250" width="15.69921875" style="7" customWidth="1"/>
    <col min="10251" max="10251" width="0" style="7" hidden="1" customWidth="1"/>
    <col min="10252" max="10252" width="10.69921875" style="7"/>
    <col min="10253" max="10253" width="19.59765625" style="7" bestFit="1" customWidth="1"/>
    <col min="10254" max="10254" width="13.3984375" style="7" bestFit="1" customWidth="1"/>
    <col min="10255" max="10496" width="10.69921875" style="7"/>
    <col min="10497" max="10497" width="58.69921875" style="7" customWidth="1"/>
    <col min="10498" max="10498" width="9.09765625" style="7" customWidth="1"/>
    <col min="10499" max="10499" width="1.296875" style="7" customWidth="1"/>
    <col min="10500" max="10500" width="15.69921875" style="7" customWidth="1"/>
    <col min="10501" max="10501" width="1.296875" style="7" customWidth="1"/>
    <col min="10502" max="10502" width="15.69921875" style="7" customWidth="1"/>
    <col min="10503" max="10503" width="1.296875" style="7" customWidth="1"/>
    <col min="10504" max="10504" width="15.69921875" style="7" customWidth="1"/>
    <col min="10505" max="10505" width="1.296875" style="7" customWidth="1"/>
    <col min="10506" max="10506" width="15.69921875" style="7" customWidth="1"/>
    <col min="10507" max="10507" width="0" style="7" hidden="1" customWidth="1"/>
    <col min="10508" max="10508" width="10.69921875" style="7"/>
    <col min="10509" max="10509" width="19.59765625" style="7" bestFit="1" customWidth="1"/>
    <col min="10510" max="10510" width="13.3984375" style="7" bestFit="1" customWidth="1"/>
    <col min="10511" max="10752" width="10.69921875" style="7"/>
    <col min="10753" max="10753" width="58.69921875" style="7" customWidth="1"/>
    <col min="10754" max="10754" width="9.09765625" style="7" customWidth="1"/>
    <col min="10755" max="10755" width="1.296875" style="7" customWidth="1"/>
    <col min="10756" max="10756" width="15.69921875" style="7" customWidth="1"/>
    <col min="10757" max="10757" width="1.296875" style="7" customWidth="1"/>
    <col min="10758" max="10758" width="15.69921875" style="7" customWidth="1"/>
    <col min="10759" max="10759" width="1.296875" style="7" customWidth="1"/>
    <col min="10760" max="10760" width="15.69921875" style="7" customWidth="1"/>
    <col min="10761" max="10761" width="1.296875" style="7" customWidth="1"/>
    <col min="10762" max="10762" width="15.69921875" style="7" customWidth="1"/>
    <col min="10763" max="10763" width="0" style="7" hidden="1" customWidth="1"/>
    <col min="10764" max="10764" width="10.69921875" style="7"/>
    <col min="10765" max="10765" width="19.59765625" style="7" bestFit="1" customWidth="1"/>
    <col min="10766" max="10766" width="13.3984375" style="7" bestFit="1" customWidth="1"/>
    <col min="10767" max="11008" width="10.69921875" style="7"/>
    <col min="11009" max="11009" width="58.69921875" style="7" customWidth="1"/>
    <col min="11010" max="11010" width="9.09765625" style="7" customWidth="1"/>
    <col min="11011" max="11011" width="1.296875" style="7" customWidth="1"/>
    <col min="11012" max="11012" width="15.69921875" style="7" customWidth="1"/>
    <col min="11013" max="11013" width="1.296875" style="7" customWidth="1"/>
    <col min="11014" max="11014" width="15.69921875" style="7" customWidth="1"/>
    <col min="11015" max="11015" width="1.296875" style="7" customWidth="1"/>
    <col min="11016" max="11016" width="15.69921875" style="7" customWidth="1"/>
    <col min="11017" max="11017" width="1.296875" style="7" customWidth="1"/>
    <col min="11018" max="11018" width="15.69921875" style="7" customWidth="1"/>
    <col min="11019" max="11019" width="0" style="7" hidden="1" customWidth="1"/>
    <col min="11020" max="11020" width="10.69921875" style="7"/>
    <col min="11021" max="11021" width="19.59765625" style="7" bestFit="1" customWidth="1"/>
    <col min="11022" max="11022" width="13.3984375" style="7" bestFit="1" customWidth="1"/>
    <col min="11023" max="11264" width="10.69921875" style="7"/>
    <col min="11265" max="11265" width="58.69921875" style="7" customWidth="1"/>
    <col min="11266" max="11266" width="9.09765625" style="7" customWidth="1"/>
    <col min="11267" max="11267" width="1.296875" style="7" customWidth="1"/>
    <col min="11268" max="11268" width="15.69921875" style="7" customWidth="1"/>
    <col min="11269" max="11269" width="1.296875" style="7" customWidth="1"/>
    <col min="11270" max="11270" width="15.69921875" style="7" customWidth="1"/>
    <col min="11271" max="11271" width="1.296875" style="7" customWidth="1"/>
    <col min="11272" max="11272" width="15.69921875" style="7" customWidth="1"/>
    <col min="11273" max="11273" width="1.296875" style="7" customWidth="1"/>
    <col min="11274" max="11274" width="15.69921875" style="7" customWidth="1"/>
    <col min="11275" max="11275" width="0" style="7" hidden="1" customWidth="1"/>
    <col min="11276" max="11276" width="10.69921875" style="7"/>
    <col min="11277" max="11277" width="19.59765625" style="7" bestFit="1" customWidth="1"/>
    <col min="11278" max="11278" width="13.3984375" style="7" bestFit="1" customWidth="1"/>
    <col min="11279" max="11520" width="10.69921875" style="7"/>
    <col min="11521" max="11521" width="58.69921875" style="7" customWidth="1"/>
    <col min="11522" max="11522" width="9.09765625" style="7" customWidth="1"/>
    <col min="11523" max="11523" width="1.296875" style="7" customWidth="1"/>
    <col min="11524" max="11524" width="15.69921875" style="7" customWidth="1"/>
    <col min="11525" max="11525" width="1.296875" style="7" customWidth="1"/>
    <col min="11526" max="11526" width="15.69921875" style="7" customWidth="1"/>
    <col min="11527" max="11527" width="1.296875" style="7" customWidth="1"/>
    <col min="11528" max="11528" width="15.69921875" style="7" customWidth="1"/>
    <col min="11529" max="11529" width="1.296875" style="7" customWidth="1"/>
    <col min="11530" max="11530" width="15.69921875" style="7" customWidth="1"/>
    <col min="11531" max="11531" width="0" style="7" hidden="1" customWidth="1"/>
    <col min="11532" max="11532" width="10.69921875" style="7"/>
    <col min="11533" max="11533" width="19.59765625" style="7" bestFit="1" customWidth="1"/>
    <col min="11534" max="11534" width="13.3984375" style="7" bestFit="1" customWidth="1"/>
    <col min="11535" max="11776" width="10.69921875" style="7"/>
    <col min="11777" max="11777" width="58.69921875" style="7" customWidth="1"/>
    <col min="11778" max="11778" width="9.09765625" style="7" customWidth="1"/>
    <col min="11779" max="11779" width="1.296875" style="7" customWidth="1"/>
    <col min="11780" max="11780" width="15.69921875" style="7" customWidth="1"/>
    <col min="11781" max="11781" width="1.296875" style="7" customWidth="1"/>
    <col min="11782" max="11782" width="15.69921875" style="7" customWidth="1"/>
    <col min="11783" max="11783" width="1.296875" style="7" customWidth="1"/>
    <col min="11784" max="11784" width="15.69921875" style="7" customWidth="1"/>
    <col min="11785" max="11785" width="1.296875" style="7" customWidth="1"/>
    <col min="11786" max="11786" width="15.69921875" style="7" customWidth="1"/>
    <col min="11787" max="11787" width="0" style="7" hidden="1" customWidth="1"/>
    <col min="11788" max="11788" width="10.69921875" style="7"/>
    <col min="11789" max="11789" width="19.59765625" style="7" bestFit="1" customWidth="1"/>
    <col min="11790" max="11790" width="13.3984375" style="7" bestFit="1" customWidth="1"/>
    <col min="11791" max="12032" width="10.69921875" style="7"/>
    <col min="12033" max="12033" width="58.69921875" style="7" customWidth="1"/>
    <col min="12034" max="12034" width="9.09765625" style="7" customWidth="1"/>
    <col min="12035" max="12035" width="1.296875" style="7" customWidth="1"/>
    <col min="12036" max="12036" width="15.69921875" style="7" customWidth="1"/>
    <col min="12037" max="12037" width="1.296875" style="7" customWidth="1"/>
    <col min="12038" max="12038" width="15.69921875" style="7" customWidth="1"/>
    <col min="12039" max="12039" width="1.296875" style="7" customWidth="1"/>
    <col min="12040" max="12040" width="15.69921875" style="7" customWidth="1"/>
    <col min="12041" max="12041" width="1.296875" style="7" customWidth="1"/>
    <col min="12042" max="12042" width="15.69921875" style="7" customWidth="1"/>
    <col min="12043" max="12043" width="0" style="7" hidden="1" customWidth="1"/>
    <col min="12044" max="12044" width="10.69921875" style="7"/>
    <col min="12045" max="12045" width="19.59765625" style="7" bestFit="1" customWidth="1"/>
    <col min="12046" max="12046" width="13.3984375" style="7" bestFit="1" customWidth="1"/>
    <col min="12047" max="12288" width="10.69921875" style="7"/>
    <col min="12289" max="12289" width="58.69921875" style="7" customWidth="1"/>
    <col min="12290" max="12290" width="9.09765625" style="7" customWidth="1"/>
    <col min="12291" max="12291" width="1.296875" style="7" customWidth="1"/>
    <col min="12292" max="12292" width="15.69921875" style="7" customWidth="1"/>
    <col min="12293" max="12293" width="1.296875" style="7" customWidth="1"/>
    <col min="12294" max="12294" width="15.69921875" style="7" customWidth="1"/>
    <col min="12295" max="12295" width="1.296875" style="7" customWidth="1"/>
    <col min="12296" max="12296" width="15.69921875" style="7" customWidth="1"/>
    <col min="12297" max="12297" width="1.296875" style="7" customWidth="1"/>
    <col min="12298" max="12298" width="15.69921875" style="7" customWidth="1"/>
    <col min="12299" max="12299" width="0" style="7" hidden="1" customWidth="1"/>
    <col min="12300" max="12300" width="10.69921875" style="7"/>
    <col min="12301" max="12301" width="19.59765625" style="7" bestFit="1" customWidth="1"/>
    <col min="12302" max="12302" width="13.3984375" style="7" bestFit="1" customWidth="1"/>
    <col min="12303" max="12544" width="10.69921875" style="7"/>
    <col min="12545" max="12545" width="58.69921875" style="7" customWidth="1"/>
    <col min="12546" max="12546" width="9.09765625" style="7" customWidth="1"/>
    <col min="12547" max="12547" width="1.296875" style="7" customWidth="1"/>
    <col min="12548" max="12548" width="15.69921875" style="7" customWidth="1"/>
    <col min="12549" max="12549" width="1.296875" style="7" customWidth="1"/>
    <col min="12550" max="12550" width="15.69921875" style="7" customWidth="1"/>
    <col min="12551" max="12551" width="1.296875" style="7" customWidth="1"/>
    <col min="12552" max="12552" width="15.69921875" style="7" customWidth="1"/>
    <col min="12553" max="12553" width="1.296875" style="7" customWidth="1"/>
    <col min="12554" max="12554" width="15.69921875" style="7" customWidth="1"/>
    <col min="12555" max="12555" width="0" style="7" hidden="1" customWidth="1"/>
    <col min="12556" max="12556" width="10.69921875" style="7"/>
    <col min="12557" max="12557" width="19.59765625" style="7" bestFit="1" customWidth="1"/>
    <col min="12558" max="12558" width="13.3984375" style="7" bestFit="1" customWidth="1"/>
    <col min="12559" max="12800" width="10.69921875" style="7"/>
    <col min="12801" max="12801" width="58.69921875" style="7" customWidth="1"/>
    <col min="12802" max="12802" width="9.09765625" style="7" customWidth="1"/>
    <col min="12803" max="12803" width="1.296875" style="7" customWidth="1"/>
    <col min="12804" max="12804" width="15.69921875" style="7" customWidth="1"/>
    <col min="12805" max="12805" width="1.296875" style="7" customWidth="1"/>
    <col min="12806" max="12806" width="15.69921875" style="7" customWidth="1"/>
    <col min="12807" max="12807" width="1.296875" style="7" customWidth="1"/>
    <col min="12808" max="12808" width="15.69921875" style="7" customWidth="1"/>
    <col min="12809" max="12809" width="1.296875" style="7" customWidth="1"/>
    <col min="12810" max="12810" width="15.69921875" style="7" customWidth="1"/>
    <col min="12811" max="12811" width="0" style="7" hidden="1" customWidth="1"/>
    <col min="12812" max="12812" width="10.69921875" style="7"/>
    <col min="12813" max="12813" width="19.59765625" style="7" bestFit="1" customWidth="1"/>
    <col min="12814" max="12814" width="13.3984375" style="7" bestFit="1" customWidth="1"/>
    <col min="12815" max="13056" width="10.69921875" style="7"/>
    <col min="13057" max="13057" width="58.69921875" style="7" customWidth="1"/>
    <col min="13058" max="13058" width="9.09765625" style="7" customWidth="1"/>
    <col min="13059" max="13059" width="1.296875" style="7" customWidth="1"/>
    <col min="13060" max="13060" width="15.69921875" style="7" customWidth="1"/>
    <col min="13061" max="13061" width="1.296875" style="7" customWidth="1"/>
    <col min="13062" max="13062" width="15.69921875" style="7" customWidth="1"/>
    <col min="13063" max="13063" width="1.296875" style="7" customWidth="1"/>
    <col min="13064" max="13064" width="15.69921875" style="7" customWidth="1"/>
    <col min="13065" max="13065" width="1.296875" style="7" customWidth="1"/>
    <col min="13066" max="13066" width="15.69921875" style="7" customWidth="1"/>
    <col min="13067" max="13067" width="0" style="7" hidden="1" customWidth="1"/>
    <col min="13068" max="13068" width="10.69921875" style="7"/>
    <col min="13069" max="13069" width="19.59765625" style="7" bestFit="1" customWidth="1"/>
    <col min="13070" max="13070" width="13.3984375" style="7" bestFit="1" customWidth="1"/>
    <col min="13071" max="13312" width="10.69921875" style="7"/>
    <col min="13313" max="13313" width="58.69921875" style="7" customWidth="1"/>
    <col min="13314" max="13314" width="9.09765625" style="7" customWidth="1"/>
    <col min="13315" max="13315" width="1.296875" style="7" customWidth="1"/>
    <col min="13316" max="13316" width="15.69921875" style="7" customWidth="1"/>
    <col min="13317" max="13317" width="1.296875" style="7" customWidth="1"/>
    <col min="13318" max="13318" width="15.69921875" style="7" customWidth="1"/>
    <col min="13319" max="13319" width="1.296875" style="7" customWidth="1"/>
    <col min="13320" max="13320" width="15.69921875" style="7" customWidth="1"/>
    <col min="13321" max="13321" width="1.296875" style="7" customWidth="1"/>
    <col min="13322" max="13322" width="15.69921875" style="7" customWidth="1"/>
    <col min="13323" max="13323" width="0" style="7" hidden="1" customWidth="1"/>
    <col min="13324" max="13324" width="10.69921875" style="7"/>
    <col min="13325" max="13325" width="19.59765625" style="7" bestFit="1" customWidth="1"/>
    <col min="13326" max="13326" width="13.3984375" style="7" bestFit="1" customWidth="1"/>
    <col min="13327" max="13568" width="10.69921875" style="7"/>
    <col min="13569" max="13569" width="58.69921875" style="7" customWidth="1"/>
    <col min="13570" max="13570" width="9.09765625" style="7" customWidth="1"/>
    <col min="13571" max="13571" width="1.296875" style="7" customWidth="1"/>
    <col min="13572" max="13572" width="15.69921875" style="7" customWidth="1"/>
    <col min="13573" max="13573" width="1.296875" style="7" customWidth="1"/>
    <col min="13574" max="13574" width="15.69921875" style="7" customWidth="1"/>
    <col min="13575" max="13575" width="1.296875" style="7" customWidth="1"/>
    <col min="13576" max="13576" width="15.69921875" style="7" customWidth="1"/>
    <col min="13577" max="13577" width="1.296875" style="7" customWidth="1"/>
    <col min="13578" max="13578" width="15.69921875" style="7" customWidth="1"/>
    <col min="13579" max="13579" width="0" style="7" hidden="1" customWidth="1"/>
    <col min="13580" max="13580" width="10.69921875" style="7"/>
    <col min="13581" max="13581" width="19.59765625" style="7" bestFit="1" customWidth="1"/>
    <col min="13582" max="13582" width="13.3984375" style="7" bestFit="1" customWidth="1"/>
    <col min="13583" max="13824" width="10.69921875" style="7"/>
    <col min="13825" max="13825" width="58.69921875" style="7" customWidth="1"/>
    <col min="13826" max="13826" width="9.09765625" style="7" customWidth="1"/>
    <col min="13827" max="13827" width="1.296875" style="7" customWidth="1"/>
    <col min="13828" max="13828" width="15.69921875" style="7" customWidth="1"/>
    <col min="13829" max="13829" width="1.296875" style="7" customWidth="1"/>
    <col min="13830" max="13830" width="15.69921875" style="7" customWidth="1"/>
    <col min="13831" max="13831" width="1.296875" style="7" customWidth="1"/>
    <col min="13832" max="13832" width="15.69921875" style="7" customWidth="1"/>
    <col min="13833" max="13833" width="1.296875" style="7" customWidth="1"/>
    <col min="13834" max="13834" width="15.69921875" style="7" customWidth="1"/>
    <col min="13835" max="13835" width="0" style="7" hidden="1" customWidth="1"/>
    <col min="13836" max="13836" width="10.69921875" style="7"/>
    <col min="13837" max="13837" width="19.59765625" style="7" bestFit="1" customWidth="1"/>
    <col min="13838" max="13838" width="13.3984375" style="7" bestFit="1" customWidth="1"/>
    <col min="13839" max="14080" width="10.69921875" style="7"/>
    <col min="14081" max="14081" width="58.69921875" style="7" customWidth="1"/>
    <col min="14082" max="14082" width="9.09765625" style="7" customWidth="1"/>
    <col min="14083" max="14083" width="1.296875" style="7" customWidth="1"/>
    <col min="14084" max="14084" width="15.69921875" style="7" customWidth="1"/>
    <col min="14085" max="14085" width="1.296875" style="7" customWidth="1"/>
    <col min="14086" max="14086" width="15.69921875" style="7" customWidth="1"/>
    <col min="14087" max="14087" width="1.296875" style="7" customWidth="1"/>
    <col min="14088" max="14088" width="15.69921875" style="7" customWidth="1"/>
    <col min="14089" max="14089" width="1.296875" style="7" customWidth="1"/>
    <col min="14090" max="14090" width="15.69921875" style="7" customWidth="1"/>
    <col min="14091" max="14091" width="0" style="7" hidden="1" customWidth="1"/>
    <col min="14092" max="14092" width="10.69921875" style="7"/>
    <col min="14093" max="14093" width="19.59765625" style="7" bestFit="1" customWidth="1"/>
    <col min="14094" max="14094" width="13.3984375" style="7" bestFit="1" customWidth="1"/>
    <col min="14095" max="14336" width="10.69921875" style="7"/>
    <col min="14337" max="14337" width="58.69921875" style="7" customWidth="1"/>
    <col min="14338" max="14338" width="9.09765625" style="7" customWidth="1"/>
    <col min="14339" max="14339" width="1.296875" style="7" customWidth="1"/>
    <col min="14340" max="14340" width="15.69921875" style="7" customWidth="1"/>
    <col min="14341" max="14341" width="1.296875" style="7" customWidth="1"/>
    <col min="14342" max="14342" width="15.69921875" style="7" customWidth="1"/>
    <col min="14343" max="14343" width="1.296875" style="7" customWidth="1"/>
    <col min="14344" max="14344" width="15.69921875" style="7" customWidth="1"/>
    <col min="14345" max="14345" width="1.296875" style="7" customWidth="1"/>
    <col min="14346" max="14346" width="15.69921875" style="7" customWidth="1"/>
    <col min="14347" max="14347" width="0" style="7" hidden="1" customWidth="1"/>
    <col min="14348" max="14348" width="10.69921875" style="7"/>
    <col min="14349" max="14349" width="19.59765625" style="7" bestFit="1" customWidth="1"/>
    <col min="14350" max="14350" width="13.3984375" style="7" bestFit="1" customWidth="1"/>
    <col min="14351" max="14592" width="10.69921875" style="7"/>
    <col min="14593" max="14593" width="58.69921875" style="7" customWidth="1"/>
    <col min="14594" max="14594" width="9.09765625" style="7" customWidth="1"/>
    <col min="14595" max="14595" width="1.296875" style="7" customWidth="1"/>
    <col min="14596" max="14596" width="15.69921875" style="7" customWidth="1"/>
    <col min="14597" max="14597" width="1.296875" style="7" customWidth="1"/>
    <col min="14598" max="14598" width="15.69921875" style="7" customWidth="1"/>
    <col min="14599" max="14599" width="1.296875" style="7" customWidth="1"/>
    <col min="14600" max="14600" width="15.69921875" style="7" customWidth="1"/>
    <col min="14601" max="14601" width="1.296875" style="7" customWidth="1"/>
    <col min="14602" max="14602" width="15.69921875" style="7" customWidth="1"/>
    <col min="14603" max="14603" width="0" style="7" hidden="1" customWidth="1"/>
    <col min="14604" max="14604" width="10.69921875" style="7"/>
    <col min="14605" max="14605" width="19.59765625" style="7" bestFit="1" customWidth="1"/>
    <col min="14606" max="14606" width="13.3984375" style="7" bestFit="1" customWidth="1"/>
    <col min="14607" max="14848" width="10.69921875" style="7"/>
    <col min="14849" max="14849" width="58.69921875" style="7" customWidth="1"/>
    <col min="14850" max="14850" width="9.09765625" style="7" customWidth="1"/>
    <col min="14851" max="14851" width="1.296875" style="7" customWidth="1"/>
    <col min="14852" max="14852" width="15.69921875" style="7" customWidth="1"/>
    <col min="14853" max="14853" width="1.296875" style="7" customWidth="1"/>
    <col min="14854" max="14854" width="15.69921875" style="7" customWidth="1"/>
    <col min="14855" max="14855" width="1.296875" style="7" customWidth="1"/>
    <col min="14856" max="14856" width="15.69921875" style="7" customWidth="1"/>
    <col min="14857" max="14857" width="1.296875" style="7" customWidth="1"/>
    <col min="14858" max="14858" width="15.69921875" style="7" customWidth="1"/>
    <col min="14859" max="14859" width="0" style="7" hidden="1" customWidth="1"/>
    <col min="14860" max="14860" width="10.69921875" style="7"/>
    <col min="14861" max="14861" width="19.59765625" style="7" bestFit="1" customWidth="1"/>
    <col min="14862" max="14862" width="13.3984375" style="7" bestFit="1" customWidth="1"/>
    <col min="14863" max="15104" width="10.69921875" style="7"/>
    <col min="15105" max="15105" width="58.69921875" style="7" customWidth="1"/>
    <col min="15106" max="15106" width="9.09765625" style="7" customWidth="1"/>
    <col min="15107" max="15107" width="1.296875" style="7" customWidth="1"/>
    <col min="15108" max="15108" width="15.69921875" style="7" customWidth="1"/>
    <col min="15109" max="15109" width="1.296875" style="7" customWidth="1"/>
    <col min="15110" max="15110" width="15.69921875" style="7" customWidth="1"/>
    <col min="15111" max="15111" width="1.296875" style="7" customWidth="1"/>
    <col min="15112" max="15112" width="15.69921875" style="7" customWidth="1"/>
    <col min="15113" max="15113" width="1.296875" style="7" customWidth="1"/>
    <col min="15114" max="15114" width="15.69921875" style="7" customWidth="1"/>
    <col min="15115" max="15115" width="0" style="7" hidden="1" customWidth="1"/>
    <col min="15116" max="15116" width="10.69921875" style="7"/>
    <col min="15117" max="15117" width="19.59765625" style="7" bestFit="1" customWidth="1"/>
    <col min="15118" max="15118" width="13.3984375" style="7" bestFit="1" customWidth="1"/>
    <col min="15119" max="15360" width="10.69921875" style="7"/>
    <col min="15361" max="15361" width="58.69921875" style="7" customWidth="1"/>
    <col min="15362" max="15362" width="9.09765625" style="7" customWidth="1"/>
    <col min="15363" max="15363" width="1.296875" style="7" customWidth="1"/>
    <col min="15364" max="15364" width="15.69921875" style="7" customWidth="1"/>
    <col min="15365" max="15365" width="1.296875" style="7" customWidth="1"/>
    <col min="15366" max="15366" width="15.69921875" style="7" customWidth="1"/>
    <col min="15367" max="15367" width="1.296875" style="7" customWidth="1"/>
    <col min="15368" max="15368" width="15.69921875" style="7" customWidth="1"/>
    <col min="15369" max="15369" width="1.296875" style="7" customWidth="1"/>
    <col min="15370" max="15370" width="15.69921875" style="7" customWidth="1"/>
    <col min="15371" max="15371" width="0" style="7" hidden="1" customWidth="1"/>
    <col min="15372" max="15372" width="10.69921875" style="7"/>
    <col min="15373" max="15373" width="19.59765625" style="7" bestFit="1" customWidth="1"/>
    <col min="15374" max="15374" width="13.3984375" style="7" bestFit="1" customWidth="1"/>
    <col min="15375" max="15616" width="10.69921875" style="7"/>
    <col min="15617" max="15617" width="58.69921875" style="7" customWidth="1"/>
    <col min="15618" max="15618" width="9.09765625" style="7" customWidth="1"/>
    <col min="15619" max="15619" width="1.296875" style="7" customWidth="1"/>
    <col min="15620" max="15620" width="15.69921875" style="7" customWidth="1"/>
    <col min="15621" max="15621" width="1.296875" style="7" customWidth="1"/>
    <col min="15622" max="15622" width="15.69921875" style="7" customWidth="1"/>
    <col min="15623" max="15623" width="1.296875" style="7" customWidth="1"/>
    <col min="15624" max="15624" width="15.69921875" style="7" customWidth="1"/>
    <col min="15625" max="15625" width="1.296875" style="7" customWidth="1"/>
    <col min="15626" max="15626" width="15.69921875" style="7" customWidth="1"/>
    <col min="15627" max="15627" width="0" style="7" hidden="1" customWidth="1"/>
    <col min="15628" max="15628" width="10.69921875" style="7"/>
    <col min="15629" max="15629" width="19.59765625" style="7" bestFit="1" customWidth="1"/>
    <col min="15630" max="15630" width="13.3984375" style="7" bestFit="1" customWidth="1"/>
    <col min="15631" max="15872" width="10.69921875" style="7"/>
    <col min="15873" max="15873" width="58.69921875" style="7" customWidth="1"/>
    <col min="15874" max="15874" width="9.09765625" style="7" customWidth="1"/>
    <col min="15875" max="15875" width="1.296875" style="7" customWidth="1"/>
    <col min="15876" max="15876" width="15.69921875" style="7" customWidth="1"/>
    <col min="15877" max="15877" width="1.296875" style="7" customWidth="1"/>
    <col min="15878" max="15878" width="15.69921875" style="7" customWidth="1"/>
    <col min="15879" max="15879" width="1.296875" style="7" customWidth="1"/>
    <col min="15880" max="15880" width="15.69921875" style="7" customWidth="1"/>
    <col min="15881" max="15881" width="1.296875" style="7" customWidth="1"/>
    <col min="15882" max="15882" width="15.69921875" style="7" customWidth="1"/>
    <col min="15883" max="15883" width="0" style="7" hidden="1" customWidth="1"/>
    <col min="15884" max="15884" width="10.69921875" style="7"/>
    <col min="15885" max="15885" width="19.59765625" style="7" bestFit="1" customWidth="1"/>
    <col min="15886" max="15886" width="13.3984375" style="7" bestFit="1" customWidth="1"/>
    <col min="15887" max="16128" width="10.69921875" style="7"/>
    <col min="16129" max="16129" width="58.69921875" style="7" customWidth="1"/>
    <col min="16130" max="16130" width="9.09765625" style="7" customWidth="1"/>
    <col min="16131" max="16131" width="1.296875" style="7" customWidth="1"/>
    <col min="16132" max="16132" width="15.69921875" style="7" customWidth="1"/>
    <col min="16133" max="16133" width="1.296875" style="7" customWidth="1"/>
    <col min="16134" max="16134" width="15.69921875" style="7" customWidth="1"/>
    <col min="16135" max="16135" width="1.296875" style="7" customWidth="1"/>
    <col min="16136" max="16136" width="15.69921875" style="7" customWidth="1"/>
    <col min="16137" max="16137" width="1.296875" style="7" customWidth="1"/>
    <col min="16138" max="16138" width="15.69921875" style="7" customWidth="1"/>
    <col min="16139" max="16139" width="0" style="7" hidden="1" customWidth="1"/>
    <col min="16140" max="16140" width="10.69921875" style="7"/>
    <col min="16141" max="16141" width="19.59765625" style="7" bestFit="1" customWidth="1"/>
    <col min="16142" max="16142" width="13.3984375" style="7" bestFit="1" customWidth="1"/>
    <col min="16143" max="16384" width="10.69921875" style="7"/>
  </cols>
  <sheetData>
    <row r="1" spans="1:14" ht="23.25" customHeight="1">
      <c r="J1" s="82" t="s">
        <v>0</v>
      </c>
    </row>
    <row r="2" spans="1:14" s="10" customFormat="1" ht="23.2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M2" s="85"/>
      <c r="N2" s="86"/>
    </row>
    <row r="3" spans="1:14" s="10" customFormat="1" ht="23.25" customHeight="1">
      <c r="A3" s="196" t="s">
        <v>2</v>
      </c>
      <c r="B3" s="196"/>
      <c r="C3" s="196"/>
      <c r="D3" s="196"/>
      <c r="E3" s="196"/>
      <c r="F3" s="196"/>
      <c r="G3" s="196"/>
      <c r="H3" s="196"/>
      <c r="I3" s="196"/>
      <c r="J3" s="196"/>
      <c r="M3" s="85"/>
      <c r="N3" s="86"/>
    </row>
    <row r="4" spans="1:14" s="10" customFormat="1" ht="23.25" customHeight="1">
      <c r="A4" s="196" t="s">
        <v>246</v>
      </c>
      <c r="B4" s="196"/>
      <c r="C4" s="196"/>
      <c r="D4" s="196"/>
      <c r="E4" s="196"/>
      <c r="F4" s="196"/>
      <c r="G4" s="196"/>
      <c r="H4" s="196"/>
      <c r="I4" s="196"/>
      <c r="J4" s="196"/>
      <c r="M4" s="85"/>
      <c r="N4" s="86"/>
    </row>
    <row r="5" spans="1:14" ht="23.25" customHeight="1">
      <c r="B5" s="119"/>
      <c r="C5" s="120"/>
      <c r="D5" s="119"/>
      <c r="E5" s="120"/>
      <c r="F5" s="119"/>
      <c r="G5" s="119"/>
      <c r="H5" s="119"/>
      <c r="I5" s="119"/>
      <c r="J5" s="121" t="s">
        <v>3</v>
      </c>
    </row>
    <row r="6" spans="1:14" s="10" customFormat="1" ht="23.25" customHeight="1">
      <c r="B6" s="122"/>
      <c r="C6" s="123"/>
      <c r="D6" s="124"/>
      <c r="E6" s="124" t="s">
        <v>4</v>
      </c>
      <c r="F6" s="124"/>
      <c r="G6" s="122"/>
      <c r="H6" s="125"/>
      <c r="I6" s="126" t="s">
        <v>5</v>
      </c>
      <c r="J6" s="125"/>
      <c r="K6" s="87"/>
      <c r="M6" s="85"/>
      <c r="N6" s="86"/>
    </row>
    <row r="7" spans="1:14" s="10" customFormat="1" ht="23.25" customHeight="1">
      <c r="B7" s="122"/>
      <c r="C7" s="123"/>
      <c r="D7" s="205" t="s">
        <v>249</v>
      </c>
      <c r="E7" s="205"/>
      <c r="F7" s="205"/>
      <c r="G7" s="119"/>
      <c r="H7" s="205" t="s">
        <v>249</v>
      </c>
      <c r="I7" s="205"/>
      <c r="J7" s="205"/>
      <c r="K7" s="87"/>
      <c r="M7" s="85"/>
      <c r="N7" s="86"/>
    </row>
    <row r="8" spans="1:14" s="10" customFormat="1" ht="23.25" customHeight="1">
      <c r="B8" s="122"/>
      <c r="C8" s="123"/>
      <c r="D8" s="206" t="s">
        <v>248</v>
      </c>
      <c r="E8" s="206"/>
      <c r="F8" s="206"/>
      <c r="G8" s="119"/>
      <c r="H8" s="206" t="s">
        <v>248</v>
      </c>
      <c r="I8" s="206"/>
      <c r="J8" s="206"/>
      <c r="K8" s="87"/>
      <c r="M8" s="85"/>
      <c r="N8" s="86"/>
    </row>
    <row r="9" spans="1:14" ht="23.25" customHeight="1">
      <c r="B9" s="127" t="s">
        <v>7</v>
      </c>
      <c r="C9" s="128"/>
      <c r="D9" s="129">
        <v>2566</v>
      </c>
      <c r="E9" s="130"/>
      <c r="F9" s="129">
        <v>2565</v>
      </c>
      <c r="G9" s="131"/>
      <c r="H9" s="129">
        <f>+D9</f>
        <v>2566</v>
      </c>
      <c r="I9" s="130"/>
      <c r="J9" s="129">
        <f>+F9</f>
        <v>2565</v>
      </c>
    </row>
    <row r="10" spans="1:14" ht="23.25" customHeight="1">
      <c r="A10" s="122" t="s">
        <v>8</v>
      </c>
      <c r="B10" s="119"/>
      <c r="C10" s="119"/>
      <c r="D10" s="119"/>
      <c r="E10" s="119"/>
      <c r="F10" s="119"/>
      <c r="G10" s="119"/>
      <c r="H10" s="119"/>
      <c r="I10" s="119"/>
      <c r="J10" s="119"/>
    </row>
    <row r="11" spans="1:14" ht="23.25" customHeight="1">
      <c r="A11" s="119" t="s">
        <v>9</v>
      </c>
      <c r="B11" s="101">
        <v>16</v>
      </c>
      <c r="D11" s="132">
        <v>19752365</v>
      </c>
      <c r="E11" s="119"/>
      <c r="F11" s="132">
        <v>42333070</v>
      </c>
      <c r="G11" s="132"/>
      <c r="H11" s="132">
        <v>1929720</v>
      </c>
      <c r="I11" s="132"/>
      <c r="J11" s="132">
        <v>3390500</v>
      </c>
      <c r="K11" s="9" t="s">
        <v>10</v>
      </c>
    </row>
    <row r="12" spans="1:14" ht="23.25" customHeight="1">
      <c r="A12" s="119" t="s">
        <v>11</v>
      </c>
      <c r="B12" s="101"/>
      <c r="D12" s="132"/>
      <c r="E12" s="119"/>
      <c r="F12" s="132"/>
      <c r="G12" s="132"/>
      <c r="H12" s="132"/>
      <c r="I12" s="132"/>
      <c r="J12" s="132"/>
    </row>
    <row r="13" spans="1:14" ht="23.25" customHeight="1">
      <c r="A13" s="119" t="s">
        <v>186</v>
      </c>
      <c r="B13" s="101"/>
      <c r="D13" s="179">
        <v>102751</v>
      </c>
      <c r="E13" s="119"/>
      <c r="F13" s="158">
        <v>0</v>
      </c>
      <c r="G13" s="132"/>
      <c r="H13" s="133">
        <v>0</v>
      </c>
      <c r="I13" s="132"/>
      <c r="J13" s="133">
        <v>0</v>
      </c>
    </row>
    <row r="14" spans="1:14" ht="23.25" customHeight="1">
      <c r="A14" s="119" t="s">
        <v>187</v>
      </c>
      <c r="B14" s="101" t="s">
        <v>217</v>
      </c>
      <c r="D14" s="134">
        <v>0</v>
      </c>
      <c r="E14" s="119"/>
      <c r="F14" s="134">
        <v>0</v>
      </c>
      <c r="G14" s="132"/>
      <c r="H14" s="99">
        <v>2470760</v>
      </c>
      <c r="I14" s="132"/>
      <c r="J14" s="99">
        <v>12094756</v>
      </c>
    </row>
    <row r="15" spans="1:14" ht="23.25" customHeight="1">
      <c r="A15" s="119" t="s">
        <v>188</v>
      </c>
      <c r="B15" s="97">
        <v>9.1999999999999993</v>
      </c>
      <c r="D15" s="132">
        <v>149199</v>
      </c>
      <c r="E15" s="119"/>
      <c r="F15" s="132">
        <v>826780</v>
      </c>
      <c r="G15" s="132"/>
      <c r="H15" s="133">
        <v>77204</v>
      </c>
      <c r="I15" s="132"/>
      <c r="J15" s="134">
        <v>0</v>
      </c>
    </row>
    <row r="16" spans="1:14" ht="23.25" hidden="1" customHeight="1">
      <c r="A16" s="119" t="s">
        <v>198</v>
      </c>
      <c r="B16" s="97">
        <v>6</v>
      </c>
      <c r="D16" s="134"/>
      <c r="E16" s="119"/>
      <c r="F16" s="134"/>
      <c r="G16" s="132"/>
      <c r="H16" s="134"/>
      <c r="I16" s="132"/>
      <c r="J16" s="134"/>
    </row>
    <row r="17" spans="1:13" ht="23.25" customHeight="1">
      <c r="A17" s="119" t="s">
        <v>189</v>
      </c>
      <c r="B17" s="101">
        <v>16</v>
      </c>
      <c r="D17" s="132">
        <v>383255</v>
      </c>
      <c r="E17" s="119"/>
      <c r="F17" s="132">
        <v>48316</v>
      </c>
      <c r="G17" s="132"/>
      <c r="H17" s="132">
        <v>122797</v>
      </c>
      <c r="I17" s="132"/>
      <c r="J17" s="132">
        <v>18564</v>
      </c>
    </row>
    <row r="18" spans="1:13" ht="23.25" hidden="1" customHeight="1">
      <c r="A18" s="119" t="s">
        <v>190</v>
      </c>
      <c r="B18" s="101">
        <v>5</v>
      </c>
      <c r="D18" s="134"/>
      <c r="E18" s="119"/>
      <c r="F18" s="134"/>
      <c r="G18" s="132"/>
      <c r="H18" s="134"/>
      <c r="I18" s="132"/>
      <c r="J18" s="134"/>
    </row>
    <row r="19" spans="1:13" ht="23.25" customHeight="1">
      <c r="A19" s="119" t="s">
        <v>191</v>
      </c>
      <c r="B19" s="101">
        <v>16</v>
      </c>
      <c r="D19" s="132">
        <v>23018</v>
      </c>
      <c r="E19" s="119"/>
      <c r="F19" s="132">
        <v>20647</v>
      </c>
      <c r="G19" s="132"/>
      <c r="H19" s="132">
        <v>5977</v>
      </c>
      <c r="I19" s="132"/>
      <c r="J19" s="132">
        <v>55</v>
      </c>
    </row>
    <row r="20" spans="1:13" ht="23.25" customHeight="1">
      <c r="A20" s="122" t="s">
        <v>12</v>
      </c>
      <c r="B20" s="101"/>
      <c r="D20" s="135">
        <f>SUM(D11:D19)</f>
        <v>20410588</v>
      </c>
      <c r="E20" s="119"/>
      <c r="F20" s="135">
        <f>SUM(F11:F19)</f>
        <v>43228813</v>
      </c>
      <c r="G20" s="132"/>
      <c r="H20" s="135">
        <f>SUM(H11:H19)</f>
        <v>4606458</v>
      </c>
      <c r="I20" s="132"/>
      <c r="J20" s="135">
        <f>SUM(J11:K19)</f>
        <v>15503875</v>
      </c>
      <c r="M20" s="103"/>
    </row>
    <row r="21" spans="1:13" ht="23.25" customHeight="1">
      <c r="A21" s="122" t="s">
        <v>13</v>
      </c>
      <c r="B21" s="101"/>
      <c r="D21" s="132"/>
      <c r="E21" s="119"/>
      <c r="F21" s="132"/>
      <c r="G21" s="132"/>
      <c r="H21" s="132"/>
      <c r="I21" s="132"/>
      <c r="J21" s="132"/>
    </row>
    <row r="22" spans="1:13" ht="23.25" customHeight="1">
      <c r="A22" s="119" t="s">
        <v>14</v>
      </c>
      <c r="B22" s="101">
        <v>16</v>
      </c>
      <c r="D22" s="132">
        <v>16878775</v>
      </c>
      <c r="E22" s="119"/>
      <c r="F22" s="132">
        <v>19652488</v>
      </c>
      <c r="G22" s="132"/>
      <c r="H22" s="132">
        <v>756924</v>
      </c>
      <c r="I22" s="132"/>
      <c r="J22" s="132">
        <v>874267</v>
      </c>
      <c r="K22" s="9" t="s">
        <v>15</v>
      </c>
    </row>
    <row r="23" spans="1:13" ht="23.25" customHeight="1">
      <c r="A23" s="119" t="s">
        <v>16</v>
      </c>
      <c r="B23" s="101">
        <v>16</v>
      </c>
      <c r="D23" s="132">
        <v>1113198</v>
      </c>
      <c r="E23" s="119"/>
      <c r="F23" s="132">
        <v>1505810</v>
      </c>
      <c r="G23" s="132"/>
      <c r="H23" s="132">
        <v>247531</v>
      </c>
      <c r="I23" s="132"/>
      <c r="J23" s="132">
        <v>433339</v>
      </c>
      <c r="K23" s="9" t="s">
        <v>17</v>
      </c>
    </row>
    <row r="24" spans="1:13" ht="23.25" hidden="1" customHeight="1">
      <c r="A24" s="119" t="s">
        <v>18</v>
      </c>
      <c r="B24" s="101"/>
      <c r="D24" s="132"/>
      <c r="E24" s="119"/>
      <c r="F24" s="132"/>
    </row>
    <row r="25" spans="1:13" ht="23.25" customHeight="1">
      <c r="A25" s="119" t="s">
        <v>216</v>
      </c>
      <c r="B25" s="101"/>
      <c r="D25" s="133">
        <v>0</v>
      </c>
      <c r="E25" s="119"/>
      <c r="F25" s="133">
        <v>80919</v>
      </c>
      <c r="G25" s="132"/>
      <c r="H25" s="133">
        <v>145467</v>
      </c>
      <c r="I25" s="132"/>
      <c r="J25" s="133">
        <v>73656</v>
      </c>
    </row>
    <row r="26" spans="1:13" ht="23.25" hidden="1" customHeight="1">
      <c r="A26" s="119" t="s">
        <v>199</v>
      </c>
      <c r="B26" s="101"/>
      <c r="D26" s="134"/>
      <c r="E26" s="119"/>
      <c r="F26" s="134"/>
      <c r="G26" s="132"/>
      <c r="H26" s="133">
        <v>0</v>
      </c>
      <c r="I26" s="132"/>
      <c r="J26" s="133">
        <v>0</v>
      </c>
    </row>
    <row r="27" spans="1:13" ht="23.25" hidden="1" customHeight="1">
      <c r="A27" s="119" t="s">
        <v>192</v>
      </c>
      <c r="B27" s="97"/>
      <c r="D27" s="136">
        <v>0</v>
      </c>
      <c r="E27" s="119"/>
      <c r="F27" s="136">
        <v>0</v>
      </c>
      <c r="G27" s="132"/>
      <c r="H27" s="134">
        <v>0</v>
      </c>
      <c r="I27" s="132"/>
      <c r="J27" s="134">
        <v>0</v>
      </c>
    </row>
    <row r="28" spans="1:13" ht="23.25" customHeight="1">
      <c r="A28" s="122" t="s">
        <v>19</v>
      </c>
      <c r="B28" s="101"/>
      <c r="D28" s="135">
        <f>SUM(D22:D27)</f>
        <v>17991973</v>
      </c>
      <c r="E28" s="119"/>
      <c r="F28" s="135">
        <f>SUM(F22:F27)</f>
        <v>21239217</v>
      </c>
      <c r="G28" s="132"/>
      <c r="H28" s="135">
        <f>SUM(H22:H27)</f>
        <v>1149922</v>
      </c>
      <c r="I28" s="132"/>
      <c r="J28" s="135">
        <f>SUM(J22:J27)</f>
        <v>1381262</v>
      </c>
    </row>
    <row r="29" spans="1:13" ht="23.25" customHeight="1">
      <c r="A29" s="2" t="s">
        <v>20</v>
      </c>
      <c r="B29" s="101"/>
      <c r="D29" s="132">
        <f>+D20-D28</f>
        <v>2418615</v>
      </c>
      <c r="E29" s="119"/>
      <c r="F29" s="132">
        <f>+F20-F28</f>
        <v>21989596</v>
      </c>
      <c r="G29" s="132"/>
      <c r="H29" s="132">
        <f>+H20-H28</f>
        <v>3456536</v>
      </c>
      <c r="I29" s="132"/>
      <c r="J29" s="132">
        <f>+J20-J28</f>
        <v>14122613</v>
      </c>
    </row>
    <row r="30" spans="1:13" ht="23.25" customHeight="1">
      <c r="A30" s="137" t="s">
        <v>21</v>
      </c>
      <c r="B30" s="101"/>
      <c r="D30" s="132">
        <v>-274505</v>
      </c>
      <c r="E30" s="119"/>
      <c r="F30" s="132">
        <v>-168297</v>
      </c>
      <c r="G30" s="132"/>
      <c r="H30" s="132">
        <v>-5837</v>
      </c>
      <c r="I30" s="132"/>
      <c r="J30" s="132">
        <v>-5508</v>
      </c>
    </row>
    <row r="31" spans="1:13" ht="23.25" customHeight="1">
      <c r="A31" s="7" t="s">
        <v>22</v>
      </c>
      <c r="B31" s="101">
        <v>5</v>
      </c>
      <c r="D31" s="132">
        <v>-43392</v>
      </c>
      <c r="E31" s="119"/>
      <c r="F31" s="132">
        <v>107368</v>
      </c>
      <c r="G31" s="132"/>
      <c r="H31" s="132">
        <v>-43392</v>
      </c>
      <c r="I31" s="132"/>
      <c r="J31" s="132">
        <v>107368</v>
      </c>
    </row>
    <row r="32" spans="1:13" ht="23.25" customHeight="1">
      <c r="A32" s="7" t="s">
        <v>23</v>
      </c>
      <c r="B32" s="101"/>
      <c r="D32" s="132"/>
      <c r="E32" s="119"/>
      <c r="F32" s="132"/>
      <c r="G32" s="132"/>
      <c r="H32" s="133"/>
      <c r="I32" s="132"/>
      <c r="J32" s="133"/>
    </row>
    <row r="33" spans="1:10" ht="23.25" customHeight="1">
      <c r="A33" s="7" t="s">
        <v>24</v>
      </c>
      <c r="B33" s="101"/>
      <c r="D33" s="132">
        <v>-4716</v>
      </c>
      <c r="E33" s="119"/>
      <c r="F33" s="132">
        <v>-6208</v>
      </c>
      <c r="G33" s="132"/>
      <c r="H33" s="134">
        <v>0</v>
      </c>
      <c r="I33" s="132"/>
      <c r="J33" s="134">
        <v>0</v>
      </c>
    </row>
    <row r="34" spans="1:10" ht="23.25" customHeight="1">
      <c r="A34" s="7" t="s">
        <v>25</v>
      </c>
      <c r="B34" s="101">
        <v>7.1</v>
      </c>
      <c r="D34" s="132">
        <v>32893</v>
      </c>
      <c r="E34" s="119"/>
      <c r="F34" s="132">
        <v>48022</v>
      </c>
      <c r="G34" s="132"/>
      <c r="H34" s="134">
        <v>0</v>
      </c>
      <c r="I34" s="134"/>
      <c r="J34" s="134">
        <v>0</v>
      </c>
    </row>
    <row r="35" spans="1:10" ht="23.25" customHeight="1">
      <c r="A35" s="7" t="s">
        <v>26</v>
      </c>
      <c r="B35" s="101">
        <v>7.2</v>
      </c>
      <c r="D35" s="138">
        <v>33122</v>
      </c>
      <c r="E35" s="119"/>
      <c r="F35" s="138">
        <v>62644</v>
      </c>
      <c r="G35" s="132"/>
      <c r="H35" s="134">
        <v>0</v>
      </c>
      <c r="I35" s="134"/>
      <c r="J35" s="134">
        <v>0</v>
      </c>
    </row>
    <row r="36" spans="1:10" ht="23.25" customHeight="1">
      <c r="A36" s="122" t="s">
        <v>27</v>
      </c>
      <c r="B36" s="101"/>
      <c r="D36" s="139">
        <f>SUM(D29:D35)</f>
        <v>2162017</v>
      </c>
      <c r="E36" s="119"/>
      <c r="F36" s="139">
        <f>SUM(F29:F35)</f>
        <v>22033125</v>
      </c>
      <c r="G36" s="132"/>
      <c r="H36" s="139">
        <f>SUM(H29:H35)</f>
        <v>3407307</v>
      </c>
      <c r="I36" s="132"/>
      <c r="J36" s="139">
        <f>SUM(J29:J35)</f>
        <v>14224473</v>
      </c>
    </row>
    <row r="37" spans="1:10" ht="23.25" customHeight="1">
      <c r="A37" s="119" t="s">
        <v>174</v>
      </c>
      <c r="B37" s="77">
        <v>17</v>
      </c>
      <c r="D37" s="138">
        <v>-88216</v>
      </c>
      <c r="E37" s="119"/>
      <c r="F37" s="138">
        <v>-19861</v>
      </c>
      <c r="G37" s="132"/>
      <c r="H37" s="138">
        <v>-13881</v>
      </c>
      <c r="I37" s="132"/>
      <c r="J37" s="134">
        <v>0</v>
      </c>
    </row>
    <row r="38" spans="1:10" ht="23.25" customHeight="1" thickBot="1">
      <c r="A38" s="122" t="s">
        <v>29</v>
      </c>
      <c r="B38" s="77">
        <v>21</v>
      </c>
      <c r="D38" s="140">
        <f>SUM(D36:D37)</f>
        <v>2073801</v>
      </c>
      <c r="E38" s="119"/>
      <c r="F38" s="140">
        <f>SUM(F36:F37)</f>
        <v>22013264</v>
      </c>
      <c r="G38" s="132"/>
      <c r="H38" s="140">
        <f>SUM(H36:H37)</f>
        <v>3393426</v>
      </c>
      <c r="I38" s="132"/>
      <c r="J38" s="140">
        <f>SUM(J36:J37)</f>
        <v>14224473</v>
      </c>
    </row>
    <row r="39" spans="1:10" ht="5.25" customHeight="1" thickTop="1">
      <c r="A39" s="122"/>
      <c r="B39" s="101"/>
      <c r="D39" s="132"/>
      <c r="E39" s="119"/>
      <c r="F39" s="132"/>
      <c r="G39" s="132"/>
      <c r="H39" s="132"/>
      <c r="I39" s="132"/>
      <c r="J39" s="132"/>
    </row>
    <row r="40" spans="1:10" ht="23.25" customHeight="1">
      <c r="A40" s="122" t="s">
        <v>30</v>
      </c>
      <c r="B40" s="101"/>
      <c r="D40" s="132"/>
      <c r="E40" s="119"/>
      <c r="F40" s="132"/>
      <c r="G40" s="132"/>
      <c r="H40" s="132"/>
      <c r="I40" s="132"/>
      <c r="J40" s="132"/>
    </row>
    <row r="41" spans="1:10" ht="23.25" customHeight="1">
      <c r="A41" s="119" t="s">
        <v>193</v>
      </c>
      <c r="B41" s="101"/>
      <c r="D41" s="132">
        <v>2073576</v>
      </c>
      <c r="E41" s="119"/>
      <c r="F41" s="132">
        <v>22008770</v>
      </c>
      <c r="G41" s="132"/>
      <c r="H41" s="132">
        <f>+H38</f>
        <v>3393426</v>
      </c>
      <c r="I41" s="132"/>
      <c r="J41" s="132">
        <f>+J38</f>
        <v>14224473</v>
      </c>
    </row>
    <row r="42" spans="1:10" ht="23.25" customHeight="1">
      <c r="A42" s="137" t="s">
        <v>194</v>
      </c>
      <c r="B42" s="101"/>
      <c r="D42" s="138">
        <v>225</v>
      </c>
      <c r="E42" s="119"/>
      <c r="F42" s="138">
        <v>4494</v>
      </c>
      <c r="G42" s="132"/>
      <c r="H42" s="141">
        <v>0</v>
      </c>
      <c r="I42" s="132"/>
      <c r="J42" s="141">
        <v>0</v>
      </c>
    </row>
    <row r="43" spans="1:10" ht="23.25" customHeight="1" thickBot="1">
      <c r="A43" s="122"/>
      <c r="B43" s="142"/>
      <c r="C43" s="119"/>
      <c r="D43" s="143">
        <f>SUM(D41:D42)</f>
        <v>2073801</v>
      </c>
      <c r="E43" s="119"/>
      <c r="F43" s="143">
        <f>SUM(F41:F42)</f>
        <v>22013264</v>
      </c>
      <c r="G43" s="132"/>
      <c r="H43" s="143">
        <f>SUM(H41:H42)</f>
        <v>3393426</v>
      </c>
      <c r="I43" s="132"/>
      <c r="J43" s="143">
        <f>SUM(J41:J42)</f>
        <v>14224473</v>
      </c>
    </row>
    <row r="44" spans="1:10" ht="4.5" customHeight="1" thickTop="1">
      <c r="A44" s="122"/>
      <c r="B44" s="142"/>
      <c r="C44" s="119"/>
      <c r="D44" s="132"/>
      <c r="E44" s="119"/>
      <c r="F44" s="132"/>
      <c r="G44" s="132"/>
      <c r="H44" s="132"/>
      <c r="I44" s="132"/>
      <c r="J44" s="144"/>
    </row>
    <row r="45" spans="1:10" ht="23.25" customHeight="1">
      <c r="A45" s="122" t="s">
        <v>31</v>
      </c>
      <c r="B45" s="142"/>
      <c r="C45" s="119"/>
      <c r="D45" s="119"/>
      <c r="E45" s="119"/>
      <c r="F45" s="119"/>
      <c r="G45" s="119"/>
      <c r="H45" s="119"/>
      <c r="I45" s="119"/>
      <c r="J45" s="119"/>
    </row>
    <row r="46" spans="1:10" ht="23.25" customHeight="1" thickBot="1">
      <c r="A46" s="119" t="s">
        <v>209</v>
      </c>
      <c r="B46" s="142"/>
      <c r="C46" s="119"/>
      <c r="D46" s="161">
        <f>ROUND(D41/D48,3)</f>
        <v>2.5019999999999998</v>
      </c>
      <c r="E46" s="119"/>
      <c r="F46" s="161">
        <f>ROUND(F41/F48,3)</f>
        <v>26.556999999999999</v>
      </c>
      <c r="G46" s="145"/>
      <c r="H46" s="161">
        <f>ROUND(H41/H48,3)</f>
        <v>4.0949999999999998</v>
      </c>
      <c r="I46" s="145"/>
      <c r="J46" s="161">
        <f>ROUND(J41/J48,3)</f>
        <v>17.164000000000001</v>
      </c>
    </row>
    <row r="47" spans="1:10" ht="7.5" customHeight="1" thickTop="1">
      <c r="A47" s="119"/>
      <c r="B47" s="142"/>
      <c r="C47" s="119"/>
      <c r="D47" s="145"/>
      <c r="E47" s="119"/>
      <c r="F47" s="145"/>
      <c r="G47" s="145"/>
      <c r="H47" s="145"/>
      <c r="I47" s="145"/>
      <c r="J47" s="145"/>
    </row>
    <row r="48" spans="1:10" ht="23.25" customHeight="1" thickBot="1">
      <c r="A48" s="122" t="s">
        <v>32</v>
      </c>
      <c r="B48" s="146"/>
      <c r="C48" s="119"/>
      <c r="D48" s="143">
        <v>828750</v>
      </c>
      <c r="E48" s="119"/>
      <c r="F48" s="143">
        <v>828750</v>
      </c>
      <c r="G48" s="119"/>
      <c r="H48" s="143">
        <v>828750</v>
      </c>
      <c r="I48" s="119"/>
      <c r="J48" s="143">
        <v>828750</v>
      </c>
    </row>
    <row r="49" spans="1:10" ht="5.25" customHeight="1" thickTop="1">
      <c r="A49" s="119"/>
      <c r="B49" s="146"/>
      <c r="C49" s="119"/>
      <c r="D49" s="132"/>
      <c r="E49" s="119"/>
      <c r="F49" s="132"/>
      <c r="G49" s="119"/>
      <c r="H49" s="132"/>
      <c r="I49" s="119"/>
      <c r="J49" s="132"/>
    </row>
    <row r="50" spans="1:10" ht="21" customHeight="1">
      <c r="A50" s="119"/>
      <c r="B50" s="146"/>
      <c r="C50" s="119"/>
      <c r="D50" s="132"/>
      <c r="E50" s="119"/>
      <c r="F50" s="132"/>
      <c r="G50" s="119"/>
      <c r="H50" s="132"/>
      <c r="I50" s="119"/>
      <c r="J50" s="132"/>
    </row>
    <row r="51" spans="1:10" ht="22.5" customHeight="1">
      <c r="A51" s="119"/>
      <c r="B51" s="146"/>
      <c r="C51" s="119"/>
      <c r="D51" s="132"/>
      <c r="E51" s="119"/>
      <c r="F51" s="132"/>
      <c r="G51" s="119"/>
      <c r="H51" s="132"/>
      <c r="I51" s="119"/>
      <c r="J51" s="132"/>
    </row>
    <row r="52" spans="1:10" ht="22.5" customHeight="1">
      <c r="A52" s="119"/>
      <c r="B52" s="146"/>
      <c r="C52" s="119"/>
      <c r="D52" s="132"/>
      <c r="E52" s="119"/>
      <c r="F52" s="132"/>
      <c r="G52" s="119"/>
      <c r="H52" s="132"/>
      <c r="I52" s="119"/>
      <c r="J52" s="132"/>
    </row>
    <row r="53" spans="1:10" ht="34" customHeight="1">
      <c r="A53" s="119"/>
      <c r="B53" s="146"/>
      <c r="C53" s="119"/>
      <c r="D53" s="132"/>
      <c r="E53" s="119"/>
      <c r="F53" s="132"/>
      <c r="G53" s="119"/>
      <c r="H53" s="132"/>
      <c r="I53" s="119"/>
      <c r="J53" s="132"/>
    </row>
    <row r="54" spans="1:10" ht="23.25" customHeight="1">
      <c r="A54" s="204" t="s">
        <v>33</v>
      </c>
      <c r="B54" s="204"/>
      <c r="C54" s="204"/>
      <c r="D54" s="204"/>
      <c r="E54" s="204"/>
      <c r="F54" s="204"/>
      <c r="G54" s="119"/>
      <c r="H54" s="132"/>
      <c r="I54" s="119"/>
      <c r="J54" s="132"/>
    </row>
    <row r="56" spans="1:10" ht="23.25" customHeight="1">
      <c r="J56" s="112" t="s">
        <v>212</v>
      </c>
    </row>
    <row r="61" spans="1:10" ht="23.25" customHeight="1">
      <c r="H61" s="119"/>
    </row>
  </sheetData>
  <mergeCells count="8">
    <mergeCell ref="A54:F54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31496062992125984" footer="0.31496062992125984"/>
  <pageSetup paperSize="9" scale="73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87"/>
  <sheetViews>
    <sheetView view="pageBreakPreview" topLeftCell="A7" zoomScale="90" zoomScaleNormal="100" zoomScaleSheetLayoutView="90" workbookViewId="0">
      <selection activeCell="J12" sqref="J12"/>
    </sheetView>
  </sheetViews>
  <sheetFormatPr defaultColWidth="10.69921875" defaultRowHeight="25.5" customHeight="1"/>
  <cols>
    <col min="1" max="2" width="3.8984375" style="7" customWidth="1"/>
    <col min="3" max="3" width="48" style="7" customWidth="1"/>
    <col min="4" max="4" width="9.59765625" style="7" customWidth="1"/>
    <col min="5" max="5" width="8.296875" style="7" customWidth="1"/>
    <col min="6" max="6" width="13.296875" style="7" customWidth="1"/>
    <col min="7" max="7" width="1.296875" style="7" customWidth="1"/>
    <col min="8" max="8" width="13.296875" style="7" customWidth="1"/>
    <col min="9" max="9" width="1.296875" style="7" customWidth="1"/>
    <col min="10" max="10" width="13.296875" style="7" customWidth="1"/>
    <col min="11" max="11" width="1.296875" style="7" customWidth="1"/>
    <col min="12" max="12" width="13.296875" style="7" customWidth="1"/>
    <col min="13" max="13" width="10.69921875" style="7" customWidth="1"/>
    <col min="14" max="14" width="19.59765625" style="83" bestFit="1" customWidth="1"/>
    <col min="15" max="15" width="13.3984375" style="84" bestFit="1" customWidth="1"/>
    <col min="16" max="256" width="10.69921875" style="7"/>
    <col min="257" max="258" width="3.8984375" style="7" customWidth="1"/>
    <col min="259" max="259" width="48" style="7" customWidth="1"/>
    <col min="260" max="260" width="9.59765625" style="7" customWidth="1"/>
    <col min="261" max="261" width="8.296875" style="7" customWidth="1"/>
    <col min="262" max="262" width="13.296875" style="7" customWidth="1"/>
    <col min="263" max="263" width="1.296875" style="7" customWidth="1"/>
    <col min="264" max="264" width="13.296875" style="7" customWidth="1"/>
    <col min="265" max="265" width="1.296875" style="7" customWidth="1"/>
    <col min="266" max="266" width="13.296875" style="7" customWidth="1"/>
    <col min="267" max="267" width="1.296875" style="7" customWidth="1"/>
    <col min="268" max="268" width="13.296875" style="7" customWidth="1"/>
    <col min="269" max="269" width="10.69921875" style="7"/>
    <col min="270" max="270" width="19.59765625" style="7" bestFit="1" customWidth="1"/>
    <col min="271" max="271" width="13.3984375" style="7" bestFit="1" customWidth="1"/>
    <col min="272" max="512" width="10.69921875" style="7"/>
    <col min="513" max="514" width="3.8984375" style="7" customWidth="1"/>
    <col min="515" max="515" width="48" style="7" customWidth="1"/>
    <col min="516" max="516" width="9.59765625" style="7" customWidth="1"/>
    <col min="517" max="517" width="8.296875" style="7" customWidth="1"/>
    <col min="518" max="518" width="13.296875" style="7" customWidth="1"/>
    <col min="519" max="519" width="1.296875" style="7" customWidth="1"/>
    <col min="520" max="520" width="13.296875" style="7" customWidth="1"/>
    <col min="521" max="521" width="1.296875" style="7" customWidth="1"/>
    <col min="522" max="522" width="13.296875" style="7" customWidth="1"/>
    <col min="523" max="523" width="1.296875" style="7" customWidth="1"/>
    <col min="524" max="524" width="13.296875" style="7" customWidth="1"/>
    <col min="525" max="525" width="10.69921875" style="7"/>
    <col min="526" max="526" width="19.59765625" style="7" bestFit="1" customWidth="1"/>
    <col min="527" max="527" width="13.3984375" style="7" bestFit="1" customWidth="1"/>
    <col min="528" max="768" width="10.69921875" style="7"/>
    <col min="769" max="770" width="3.8984375" style="7" customWidth="1"/>
    <col min="771" max="771" width="48" style="7" customWidth="1"/>
    <col min="772" max="772" width="9.59765625" style="7" customWidth="1"/>
    <col min="773" max="773" width="8.296875" style="7" customWidth="1"/>
    <col min="774" max="774" width="13.296875" style="7" customWidth="1"/>
    <col min="775" max="775" width="1.296875" style="7" customWidth="1"/>
    <col min="776" max="776" width="13.296875" style="7" customWidth="1"/>
    <col min="777" max="777" width="1.296875" style="7" customWidth="1"/>
    <col min="778" max="778" width="13.296875" style="7" customWidth="1"/>
    <col min="779" max="779" width="1.296875" style="7" customWidth="1"/>
    <col min="780" max="780" width="13.296875" style="7" customWidth="1"/>
    <col min="781" max="781" width="10.69921875" style="7"/>
    <col min="782" max="782" width="19.59765625" style="7" bestFit="1" customWidth="1"/>
    <col min="783" max="783" width="13.3984375" style="7" bestFit="1" customWidth="1"/>
    <col min="784" max="1024" width="10.69921875" style="7"/>
    <col min="1025" max="1026" width="3.8984375" style="7" customWidth="1"/>
    <col min="1027" max="1027" width="48" style="7" customWidth="1"/>
    <col min="1028" max="1028" width="9.59765625" style="7" customWidth="1"/>
    <col min="1029" max="1029" width="8.296875" style="7" customWidth="1"/>
    <col min="1030" max="1030" width="13.296875" style="7" customWidth="1"/>
    <col min="1031" max="1031" width="1.296875" style="7" customWidth="1"/>
    <col min="1032" max="1032" width="13.296875" style="7" customWidth="1"/>
    <col min="1033" max="1033" width="1.296875" style="7" customWidth="1"/>
    <col min="1034" max="1034" width="13.296875" style="7" customWidth="1"/>
    <col min="1035" max="1035" width="1.296875" style="7" customWidth="1"/>
    <col min="1036" max="1036" width="13.296875" style="7" customWidth="1"/>
    <col min="1037" max="1037" width="10.69921875" style="7"/>
    <col min="1038" max="1038" width="19.59765625" style="7" bestFit="1" customWidth="1"/>
    <col min="1039" max="1039" width="13.3984375" style="7" bestFit="1" customWidth="1"/>
    <col min="1040" max="1280" width="10.69921875" style="7"/>
    <col min="1281" max="1282" width="3.8984375" style="7" customWidth="1"/>
    <col min="1283" max="1283" width="48" style="7" customWidth="1"/>
    <col min="1284" max="1284" width="9.59765625" style="7" customWidth="1"/>
    <col min="1285" max="1285" width="8.296875" style="7" customWidth="1"/>
    <col min="1286" max="1286" width="13.296875" style="7" customWidth="1"/>
    <col min="1287" max="1287" width="1.296875" style="7" customWidth="1"/>
    <col min="1288" max="1288" width="13.296875" style="7" customWidth="1"/>
    <col min="1289" max="1289" width="1.296875" style="7" customWidth="1"/>
    <col min="1290" max="1290" width="13.296875" style="7" customWidth="1"/>
    <col min="1291" max="1291" width="1.296875" style="7" customWidth="1"/>
    <col min="1292" max="1292" width="13.296875" style="7" customWidth="1"/>
    <col min="1293" max="1293" width="10.69921875" style="7"/>
    <col min="1294" max="1294" width="19.59765625" style="7" bestFit="1" customWidth="1"/>
    <col min="1295" max="1295" width="13.3984375" style="7" bestFit="1" customWidth="1"/>
    <col min="1296" max="1536" width="10.69921875" style="7"/>
    <col min="1537" max="1538" width="3.8984375" style="7" customWidth="1"/>
    <col min="1539" max="1539" width="48" style="7" customWidth="1"/>
    <col min="1540" max="1540" width="9.59765625" style="7" customWidth="1"/>
    <col min="1541" max="1541" width="8.296875" style="7" customWidth="1"/>
    <col min="1542" max="1542" width="13.296875" style="7" customWidth="1"/>
    <col min="1543" max="1543" width="1.296875" style="7" customWidth="1"/>
    <col min="1544" max="1544" width="13.296875" style="7" customWidth="1"/>
    <col min="1545" max="1545" width="1.296875" style="7" customWidth="1"/>
    <col min="1546" max="1546" width="13.296875" style="7" customWidth="1"/>
    <col min="1547" max="1547" width="1.296875" style="7" customWidth="1"/>
    <col min="1548" max="1548" width="13.296875" style="7" customWidth="1"/>
    <col min="1549" max="1549" width="10.69921875" style="7"/>
    <col min="1550" max="1550" width="19.59765625" style="7" bestFit="1" customWidth="1"/>
    <col min="1551" max="1551" width="13.3984375" style="7" bestFit="1" customWidth="1"/>
    <col min="1552" max="1792" width="10.69921875" style="7"/>
    <col min="1793" max="1794" width="3.8984375" style="7" customWidth="1"/>
    <col min="1795" max="1795" width="48" style="7" customWidth="1"/>
    <col min="1796" max="1796" width="9.59765625" style="7" customWidth="1"/>
    <col min="1797" max="1797" width="8.296875" style="7" customWidth="1"/>
    <col min="1798" max="1798" width="13.296875" style="7" customWidth="1"/>
    <col min="1799" max="1799" width="1.296875" style="7" customWidth="1"/>
    <col min="1800" max="1800" width="13.296875" style="7" customWidth="1"/>
    <col min="1801" max="1801" width="1.296875" style="7" customWidth="1"/>
    <col min="1802" max="1802" width="13.296875" style="7" customWidth="1"/>
    <col min="1803" max="1803" width="1.296875" style="7" customWidth="1"/>
    <col min="1804" max="1804" width="13.296875" style="7" customWidth="1"/>
    <col min="1805" max="1805" width="10.69921875" style="7"/>
    <col min="1806" max="1806" width="19.59765625" style="7" bestFit="1" customWidth="1"/>
    <col min="1807" max="1807" width="13.3984375" style="7" bestFit="1" customWidth="1"/>
    <col min="1808" max="2048" width="10.69921875" style="7"/>
    <col min="2049" max="2050" width="3.8984375" style="7" customWidth="1"/>
    <col min="2051" max="2051" width="48" style="7" customWidth="1"/>
    <col min="2052" max="2052" width="9.59765625" style="7" customWidth="1"/>
    <col min="2053" max="2053" width="8.296875" style="7" customWidth="1"/>
    <col min="2054" max="2054" width="13.296875" style="7" customWidth="1"/>
    <col min="2055" max="2055" width="1.296875" style="7" customWidth="1"/>
    <col min="2056" max="2056" width="13.296875" style="7" customWidth="1"/>
    <col min="2057" max="2057" width="1.296875" style="7" customWidth="1"/>
    <col min="2058" max="2058" width="13.296875" style="7" customWidth="1"/>
    <col min="2059" max="2059" width="1.296875" style="7" customWidth="1"/>
    <col min="2060" max="2060" width="13.296875" style="7" customWidth="1"/>
    <col min="2061" max="2061" width="10.69921875" style="7"/>
    <col min="2062" max="2062" width="19.59765625" style="7" bestFit="1" customWidth="1"/>
    <col min="2063" max="2063" width="13.3984375" style="7" bestFit="1" customWidth="1"/>
    <col min="2064" max="2304" width="10.69921875" style="7"/>
    <col min="2305" max="2306" width="3.8984375" style="7" customWidth="1"/>
    <col min="2307" max="2307" width="48" style="7" customWidth="1"/>
    <col min="2308" max="2308" width="9.59765625" style="7" customWidth="1"/>
    <col min="2309" max="2309" width="8.296875" style="7" customWidth="1"/>
    <col min="2310" max="2310" width="13.296875" style="7" customWidth="1"/>
    <col min="2311" max="2311" width="1.296875" style="7" customWidth="1"/>
    <col min="2312" max="2312" width="13.296875" style="7" customWidth="1"/>
    <col min="2313" max="2313" width="1.296875" style="7" customWidth="1"/>
    <col min="2314" max="2314" width="13.296875" style="7" customWidth="1"/>
    <col min="2315" max="2315" width="1.296875" style="7" customWidth="1"/>
    <col min="2316" max="2316" width="13.296875" style="7" customWidth="1"/>
    <col min="2317" max="2317" width="10.69921875" style="7"/>
    <col min="2318" max="2318" width="19.59765625" style="7" bestFit="1" customWidth="1"/>
    <col min="2319" max="2319" width="13.3984375" style="7" bestFit="1" customWidth="1"/>
    <col min="2320" max="2560" width="10.69921875" style="7"/>
    <col min="2561" max="2562" width="3.8984375" style="7" customWidth="1"/>
    <col min="2563" max="2563" width="48" style="7" customWidth="1"/>
    <col min="2564" max="2564" width="9.59765625" style="7" customWidth="1"/>
    <col min="2565" max="2565" width="8.296875" style="7" customWidth="1"/>
    <col min="2566" max="2566" width="13.296875" style="7" customWidth="1"/>
    <col min="2567" max="2567" width="1.296875" style="7" customWidth="1"/>
    <col min="2568" max="2568" width="13.296875" style="7" customWidth="1"/>
    <col min="2569" max="2569" width="1.296875" style="7" customWidth="1"/>
    <col min="2570" max="2570" width="13.296875" style="7" customWidth="1"/>
    <col min="2571" max="2571" width="1.296875" style="7" customWidth="1"/>
    <col min="2572" max="2572" width="13.296875" style="7" customWidth="1"/>
    <col min="2573" max="2573" width="10.69921875" style="7"/>
    <col min="2574" max="2574" width="19.59765625" style="7" bestFit="1" customWidth="1"/>
    <col min="2575" max="2575" width="13.3984375" style="7" bestFit="1" customWidth="1"/>
    <col min="2576" max="2816" width="10.69921875" style="7"/>
    <col min="2817" max="2818" width="3.8984375" style="7" customWidth="1"/>
    <col min="2819" max="2819" width="48" style="7" customWidth="1"/>
    <col min="2820" max="2820" width="9.59765625" style="7" customWidth="1"/>
    <col min="2821" max="2821" width="8.296875" style="7" customWidth="1"/>
    <col min="2822" max="2822" width="13.296875" style="7" customWidth="1"/>
    <col min="2823" max="2823" width="1.296875" style="7" customWidth="1"/>
    <col min="2824" max="2824" width="13.296875" style="7" customWidth="1"/>
    <col min="2825" max="2825" width="1.296875" style="7" customWidth="1"/>
    <col min="2826" max="2826" width="13.296875" style="7" customWidth="1"/>
    <col min="2827" max="2827" width="1.296875" style="7" customWidth="1"/>
    <col min="2828" max="2828" width="13.296875" style="7" customWidth="1"/>
    <col min="2829" max="2829" width="10.69921875" style="7"/>
    <col min="2830" max="2830" width="19.59765625" style="7" bestFit="1" customWidth="1"/>
    <col min="2831" max="2831" width="13.3984375" style="7" bestFit="1" customWidth="1"/>
    <col min="2832" max="3072" width="10.69921875" style="7"/>
    <col min="3073" max="3074" width="3.8984375" style="7" customWidth="1"/>
    <col min="3075" max="3075" width="48" style="7" customWidth="1"/>
    <col min="3076" max="3076" width="9.59765625" style="7" customWidth="1"/>
    <col min="3077" max="3077" width="8.296875" style="7" customWidth="1"/>
    <col min="3078" max="3078" width="13.296875" style="7" customWidth="1"/>
    <col min="3079" max="3079" width="1.296875" style="7" customWidth="1"/>
    <col min="3080" max="3080" width="13.296875" style="7" customWidth="1"/>
    <col min="3081" max="3081" width="1.296875" style="7" customWidth="1"/>
    <col min="3082" max="3082" width="13.296875" style="7" customWidth="1"/>
    <col min="3083" max="3083" width="1.296875" style="7" customWidth="1"/>
    <col min="3084" max="3084" width="13.296875" style="7" customWidth="1"/>
    <col min="3085" max="3085" width="10.69921875" style="7"/>
    <col min="3086" max="3086" width="19.59765625" style="7" bestFit="1" customWidth="1"/>
    <col min="3087" max="3087" width="13.3984375" style="7" bestFit="1" customWidth="1"/>
    <col min="3088" max="3328" width="10.69921875" style="7"/>
    <col min="3329" max="3330" width="3.8984375" style="7" customWidth="1"/>
    <col min="3331" max="3331" width="48" style="7" customWidth="1"/>
    <col min="3332" max="3332" width="9.59765625" style="7" customWidth="1"/>
    <col min="3333" max="3333" width="8.296875" style="7" customWidth="1"/>
    <col min="3334" max="3334" width="13.296875" style="7" customWidth="1"/>
    <col min="3335" max="3335" width="1.296875" style="7" customWidth="1"/>
    <col min="3336" max="3336" width="13.296875" style="7" customWidth="1"/>
    <col min="3337" max="3337" width="1.296875" style="7" customWidth="1"/>
    <col min="3338" max="3338" width="13.296875" style="7" customWidth="1"/>
    <col min="3339" max="3339" width="1.296875" style="7" customWidth="1"/>
    <col min="3340" max="3340" width="13.296875" style="7" customWidth="1"/>
    <col min="3341" max="3341" width="10.69921875" style="7"/>
    <col min="3342" max="3342" width="19.59765625" style="7" bestFit="1" customWidth="1"/>
    <col min="3343" max="3343" width="13.3984375" style="7" bestFit="1" customWidth="1"/>
    <col min="3344" max="3584" width="10.69921875" style="7"/>
    <col min="3585" max="3586" width="3.8984375" style="7" customWidth="1"/>
    <col min="3587" max="3587" width="48" style="7" customWidth="1"/>
    <col min="3588" max="3588" width="9.59765625" style="7" customWidth="1"/>
    <col min="3589" max="3589" width="8.296875" style="7" customWidth="1"/>
    <col min="3590" max="3590" width="13.296875" style="7" customWidth="1"/>
    <col min="3591" max="3591" width="1.296875" style="7" customWidth="1"/>
    <col min="3592" max="3592" width="13.296875" style="7" customWidth="1"/>
    <col min="3593" max="3593" width="1.296875" style="7" customWidth="1"/>
    <col min="3594" max="3594" width="13.296875" style="7" customWidth="1"/>
    <col min="3595" max="3595" width="1.296875" style="7" customWidth="1"/>
    <col min="3596" max="3596" width="13.296875" style="7" customWidth="1"/>
    <col min="3597" max="3597" width="10.69921875" style="7"/>
    <col min="3598" max="3598" width="19.59765625" style="7" bestFit="1" customWidth="1"/>
    <col min="3599" max="3599" width="13.3984375" style="7" bestFit="1" customWidth="1"/>
    <col min="3600" max="3840" width="10.69921875" style="7"/>
    <col min="3841" max="3842" width="3.8984375" style="7" customWidth="1"/>
    <col min="3843" max="3843" width="48" style="7" customWidth="1"/>
    <col min="3844" max="3844" width="9.59765625" style="7" customWidth="1"/>
    <col min="3845" max="3845" width="8.296875" style="7" customWidth="1"/>
    <col min="3846" max="3846" width="13.296875" style="7" customWidth="1"/>
    <col min="3847" max="3847" width="1.296875" style="7" customWidth="1"/>
    <col min="3848" max="3848" width="13.296875" style="7" customWidth="1"/>
    <col min="3849" max="3849" width="1.296875" style="7" customWidth="1"/>
    <col min="3850" max="3850" width="13.296875" style="7" customWidth="1"/>
    <col min="3851" max="3851" width="1.296875" style="7" customWidth="1"/>
    <col min="3852" max="3852" width="13.296875" style="7" customWidth="1"/>
    <col min="3853" max="3853" width="10.69921875" style="7"/>
    <col min="3854" max="3854" width="19.59765625" style="7" bestFit="1" customWidth="1"/>
    <col min="3855" max="3855" width="13.3984375" style="7" bestFit="1" customWidth="1"/>
    <col min="3856" max="4096" width="10.69921875" style="7"/>
    <col min="4097" max="4098" width="3.8984375" style="7" customWidth="1"/>
    <col min="4099" max="4099" width="48" style="7" customWidth="1"/>
    <col min="4100" max="4100" width="9.59765625" style="7" customWidth="1"/>
    <col min="4101" max="4101" width="8.296875" style="7" customWidth="1"/>
    <col min="4102" max="4102" width="13.296875" style="7" customWidth="1"/>
    <col min="4103" max="4103" width="1.296875" style="7" customWidth="1"/>
    <col min="4104" max="4104" width="13.296875" style="7" customWidth="1"/>
    <col min="4105" max="4105" width="1.296875" style="7" customWidth="1"/>
    <col min="4106" max="4106" width="13.296875" style="7" customWidth="1"/>
    <col min="4107" max="4107" width="1.296875" style="7" customWidth="1"/>
    <col min="4108" max="4108" width="13.296875" style="7" customWidth="1"/>
    <col min="4109" max="4109" width="10.69921875" style="7"/>
    <col min="4110" max="4110" width="19.59765625" style="7" bestFit="1" customWidth="1"/>
    <col min="4111" max="4111" width="13.3984375" style="7" bestFit="1" customWidth="1"/>
    <col min="4112" max="4352" width="10.69921875" style="7"/>
    <col min="4353" max="4354" width="3.8984375" style="7" customWidth="1"/>
    <col min="4355" max="4355" width="48" style="7" customWidth="1"/>
    <col min="4356" max="4356" width="9.59765625" style="7" customWidth="1"/>
    <col min="4357" max="4357" width="8.296875" style="7" customWidth="1"/>
    <col min="4358" max="4358" width="13.296875" style="7" customWidth="1"/>
    <col min="4359" max="4359" width="1.296875" style="7" customWidth="1"/>
    <col min="4360" max="4360" width="13.296875" style="7" customWidth="1"/>
    <col min="4361" max="4361" width="1.296875" style="7" customWidth="1"/>
    <col min="4362" max="4362" width="13.296875" style="7" customWidth="1"/>
    <col min="4363" max="4363" width="1.296875" style="7" customWidth="1"/>
    <col min="4364" max="4364" width="13.296875" style="7" customWidth="1"/>
    <col min="4365" max="4365" width="10.69921875" style="7"/>
    <col min="4366" max="4366" width="19.59765625" style="7" bestFit="1" customWidth="1"/>
    <col min="4367" max="4367" width="13.3984375" style="7" bestFit="1" customWidth="1"/>
    <col min="4368" max="4608" width="10.69921875" style="7"/>
    <col min="4609" max="4610" width="3.8984375" style="7" customWidth="1"/>
    <col min="4611" max="4611" width="48" style="7" customWidth="1"/>
    <col min="4612" max="4612" width="9.59765625" style="7" customWidth="1"/>
    <col min="4613" max="4613" width="8.296875" style="7" customWidth="1"/>
    <col min="4614" max="4614" width="13.296875" style="7" customWidth="1"/>
    <col min="4615" max="4615" width="1.296875" style="7" customWidth="1"/>
    <col min="4616" max="4616" width="13.296875" style="7" customWidth="1"/>
    <col min="4617" max="4617" width="1.296875" style="7" customWidth="1"/>
    <col min="4618" max="4618" width="13.296875" style="7" customWidth="1"/>
    <col min="4619" max="4619" width="1.296875" style="7" customWidth="1"/>
    <col min="4620" max="4620" width="13.296875" style="7" customWidth="1"/>
    <col min="4621" max="4621" width="10.69921875" style="7"/>
    <col min="4622" max="4622" width="19.59765625" style="7" bestFit="1" customWidth="1"/>
    <col min="4623" max="4623" width="13.3984375" style="7" bestFit="1" customWidth="1"/>
    <col min="4624" max="4864" width="10.69921875" style="7"/>
    <col min="4865" max="4866" width="3.8984375" style="7" customWidth="1"/>
    <col min="4867" max="4867" width="48" style="7" customWidth="1"/>
    <col min="4868" max="4868" width="9.59765625" style="7" customWidth="1"/>
    <col min="4869" max="4869" width="8.296875" style="7" customWidth="1"/>
    <col min="4870" max="4870" width="13.296875" style="7" customWidth="1"/>
    <col min="4871" max="4871" width="1.296875" style="7" customWidth="1"/>
    <col min="4872" max="4872" width="13.296875" style="7" customWidth="1"/>
    <col min="4873" max="4873" width="1.296875" style="7" customWidth="1"/>
    <col min="4874" max="4874" width="13.296875" style="7" customWidth="1"/>
    <col min="4875" max="4875" width="1.296875" style="7" customWidth="1"/>
    <col min="4876" max="4876" width="13.296875" style="7" customWidth="1"/>
    <col min="4877" max="4877" width="10.69921875" style="7"/>
    <col min="4878" max="4878" width="19.59765625" style="7" bestFit="1" customWidth="1"/>
    <col min="4879" max="4879" width="13.3984375" style="7" bestFit="1" customWidth="1"/>
    <col min="4880" max="5120" width="10.69921875" style="7"/>
    <col min="5121" max="5122" width="3.8984375" style="7" customWidth="1"/>
    <col min="5123" max="5123" width="48" style="7" customWidth="1"/>
    <col min="5124" max="5124" width="9.59765625" style="7" customWidth="1"/>
    <col min="5125" max="5125" width="8.296875" style="7" customWidth="1"/>
    <col min="5126" max="5126" width="13.296875" style="7" customWidth="1"/>
    <col min="5127" max="5127" width="1.296875" style="7" customWidth="1"/>
    <col min="5128" max="5128" width="13.296875" style="7" customWidth="1"/>
    <col min="5129" max="5129" width="1.296875" style="7" customWidth="1"/>
    <col min="5130" max="5130" width="13.296875" style="7" customWidth="1"/>
    <col min="5131" max="5131" width="1.296875" style="7" customWidth="1"/>
    <col min="5132" max="5132" width="13.296875" style="7" customWidth="1"/>
    <col min="5133" max="5133" width="10.69921875" style="7"/>
    <col min="5134" max="5134" width="19.59765625" style="7" bestFit="1" customWidth="1"/>
    <col min="5135" max="5135" width="13.3984375" style="7" bestFit="1" customWidth="1"/>
    <col min="5136" max="5376" width="10.69921875" style="7"/>
    <col min="5377" max="5378" width="3.8984375" style="7" customWidth="1"/>
    <col min="5379" max="5379" width="48" style="7" customWidth="1"/>
    <col min="5380" max="5380" width="9.59765625" style="7" customWidth="1"/>
    <col min="5381" max="5381" width="8.296875" style="7" customWidth="1"/>
    <col min="5382" max="5382" width="13.296875" style="7" customWidth="1"/>
    <col min="5383" max="5383" width="1.296875" style="7" customWidth="1"/>
    <col min="5384" max="5384" width="13.296875" style="7" customWidth="1"/>
    <col min="5385" max="5385" width="1.296875" style="7" customWidth="1"/>
    <col min="5386" max="5386" width="13.296875" style="7" customWidth="1"/>
    <col min="5387" max="5387" width="1.296875" style="7" customWidth="1"/>
    <col min="5388" max="5388" width="13.296875" style="7" customWidth="1"/>
    <col min="5389" max="5389" width="10.69921875" style="7"/>
    <col min="5390" max="5390" width="19.59765625" style="7" bestFit="1" customWidth="1"/>
    <col min="5391" max="5391" width="13.3984375" style="7" bestFit="1" customWidth="1"/>
    <col min="5392" max="5632" width="10.69921875" style="7"/>
    <col min="5633" max="5634" width="3.8984375" style="7" customWidth="1"/>
    <col min="5635" max="5635" width="48" style="7" customWidth="1"/>
    <col min="5636" max="5636" width="9.59765625" style="7" customWidth="1"/>
    <col min="5637" max="5637" width="8.296875" style="7" customWidth="1"/>
    <col min="5638" max="5638" width="13.296875" style="7" customWidth="1"/>
    <col min="5639" max="5639" width="1.296875" style="7" customWidth="1"/>
    <col min="5640" max="5640" width="13.296875" style="7" customWidth="1"/>
    <col min="5641" max="5641" width="1.296875" style="7" customWidth="1"/>
    <col min="5642" max="5642" width="13.296875" style="7" customWidth="1"/>
    <col min="5643" max="5643" width="1.296875" style="7" customWidth="1"/>
    <col min="5644" max="5644" width="13.296875" style="7" customWidth="1"/>
    <col min="5645" max="5645" width="10.69921875" style="7"/>
    <col min="5646" max="5646" width="19.59765625" style="7" bestFit="1" customWidth="1"/>
    <col min="5647" max="5647" width="13.3984375" style="7" bestFit="1" customWidth="1"/>
    <col min="5648" max="5888" width="10.69921875" style="7"/>
    <col min="5889" max="5890" width="3.8984375" style="7" customWidth="1"/>
    <col min="5891" max="5891" width="48" style="7" customWidth="1"/>
    <col min="5892" max="5892" width="9.59765625" style="7" customWidth="1"/>
    <col min="5893" max="5893" width="8.296875" style="7" customWidth="1"/>
    <col min="5894" max="5894" width="13.296875" style="7" customWidth="1"/>
    <col min="5895" max="5895" width="1.296875" style="7" customWidth="1"/>
    <col min="5896" max="5896" width="13.296875" style="7" customWidth="1"/>
    <col min="5897" max="5897" width="1.296875" style="7" customWidth="1"/>
    <col min="5898" max="5898" width="13.296875" style="7" customWidth="1"/>
    <col min="5899" max="5899" width="1.296875" style="7" customWidth="1"/>
    <col min="5900" max="5900" width="13.296875" style="7" customWidth="1"/>
    <col min="5901" max="5901" width="10.69921875" style="7"/>
    <col min="5902" max="5902" width="19.59765625" style="7" bestFit="1" customWidth="1"/>
    <col min="5903" max="5903" width="13.3984375" style="7" bestFit="1" customWidth="1"/>
    <col min="5904" max="6144" width="10.69921875" style="7"/>
    <col min="6145" max="6146" width="3.8984375" style="7" customWidth="1"/>
    <col min="6147" max="6147" width="48" style="7" customWidth="1"/>
    <col min="6148" max="6148" width="9.59765625" style="7" customWidth="1"/>
    <col min="6149" max="6149" width="8.296875" style="7" customWidth="1"/>
    <col min="6150" max="6150" width="13.296875" style="7" customWidth="1"/>
    <col min="6151" max="6151" width="1.296875" style="7" customWidth="1"/>
    <col min="6152" max="6152" width="13.296875" style="7" customWidth="1"/>
    <col min="6153" max="6153" width="1.296875" style="7" customWidth="1"/>
    <col min="6154" max="6154" width="13.296875" style="7" customWidth="1"/>
    <col min="6155" max="6155" width="1.296875" style="7" customWidth="1"/>
    <col min="6156" max="6156" width="13.296875" style="7" customWidth="1"/>
    <col min="6157" max="6157" width="10.69921875" style="7"/>
    <col min="6158" max="6158" width="19.59765625" style="7" bestFit="1" customWidth="1"/>
    <col min="6159" max="6159" width="13.3984375" style="7" bestFit="1" customWidth="1"/>
    <col min="6160" max="6400" width="10.69921875" style="7"/>
    <col min="6401" max="6402" width="3.8984375" style="7" customWidth="1"/>
    <col min="6403" max="6403" width="48" style="7" customWidth="1"/>
    <col min="6404" max="6404" width="9.59765625" style="7" customWidth="1"/>
    <col min="6405" max="6405" width="8.296875" style="7" customWidth="1"/>
    <col min="6406" max="6406" width="13.296875" style="7" customWidth="1"/>
    <col min="6407" max="6407" width="1.296875" style="7" customWidth="1"/>
    <col min="6408" max="6408" width="13.296875" style="7" customWidth="1"/>
    <col min="6409" max="6409" width="1.296875" style="7" customWidth="1"/>
    <col min="6410" max="6410" width="13.296875" style="7" customWidth="1"/>
    <col min="6411" max="6411" width="1.296875" style="7" customWidth="1"/>
    <col min="6412" max="6412" width="13.296875" style="7" customWidth="1"/>
    <col min="6413" max="6413" width="10.69921875" style="7"/>
    <col min="6414" max="6414" width="19.59765625" style="7" bestFit="1" customWidth="1"/>
    <col min="6415" max="6415" width="13.3984375" style="7" bestFit="1" customWidth="1"/>
    <col min="6416" max="6656" width="10.69921875" style="7"/>
    <col min="6657" max="6658" width="3.8984375" style="7" customWidth="1"/>
    <col min="6659" max="6659" width="48" style="7" customWidth="1"/>
    <col min="6660" max="6660" width="9.59765625" style="7" customWidth="1"/>
    <col min="6661" max="6661" width="8.296875" style="7" customWidth="1"/>
    <col min="6662" max="6662" width="13.296875" style="7" customWidth="1"/>
    <col min="6663" max="6663" width="1.296875" style="7" customWidth="1"/>
    <col min="6664" max="6664" width="13.296875" style="7" customWidth="1"/>
    <col min="6665" max="6665" width="1.296875" style="7" customWidth="1"/>
    <col min="6666" max="6666" width="13.296875" style="7" customWidth="1"/>
    <col min="6667" max="6667" width="1.296875" style="7" customWidth="1"/>
    <col min="6668" max="6668" width="13.296875" style="7" customWidth="1"/>
    <col min="6669" max="6669" width="10.69921875" style="7"/>
    <col min="6670" max="6670" width="19.59765625" style="7" bestFit="1" customWidth="1"/>
    <col min="6671" max="6671" width="13.3984375" style="7" bestFit="1" customWidth="1"/>
    <col min="6672" max="6912" width="10.69921875" style="7"/>
    <col min="6913" max="6914" width="3.8984375" style="7" customWidth="1"/>
    <col min="6915" max="6915" width="48" style="7" customWidth="1"/>
    <col min="6916" max="6916" width="9.59765625" style="7" customWidth="1"/>
    <col min="6917" max="6917" width="8.296875" style="7" customWidth="1"/>
    <col min="6918" max="6918" width="13.296875" style="7" customWidth="1"/>
    <col min="6919" max="6919" width="1.296875" style="7" customWidth="1"/>
    <col min="6920" max="6920" width="13.296875" style="7" customWidth="1"/>
    <col min="6921" max="6921" width="1.296875" style="7" customWidth="1"/>
    <col min="6922" max="6922" width="13.296875" style="7" customWidth="1"/>
    <col min="6923" max="6923" width="1.296875" style="7" customWidth="1"/>
    <col min="6924" max="6924" width="13.296875" style="7" customWidth="1"/>
    <col min="6925" max="6925" width="10.69921875" style="7"/>
    <col min="6926" max="6926" width="19.59765625" style="7" bestFit="1" customWidth="1"/>
    <col min="6927" max="6927" width="13.3984375" style="7" bestFit="1" customWidth="1"/>
    <col min="6928" max="7168" width="10.69921875" style="7"/>
    <col min="7169" max="7170" width="3.8984375" style="7" customWidth="1"/>
    <col min="7171" max="7171" width="48" style="7" customWidth="1"/>
    <col min="7172" max="7172" width="9.59765625" style="7" customWidth="1"/>
    <col min="7173" max="7173" width="8.296875" style="7" customWidth="1"/>
    <col min="7174" max="7174" width="13.296875" style="7" customWidth="1"/>
    <col min="7175" max="7175" width="1.296875" style="7" customWidth="1"/>
    <col min="7176" max="7176" width="13.296875" style="7" customWidth="1"/>
    <col min="7177" max="7177" width="1.296875" style="7" customWidth="1"/>
    <col min="7178" max="7178" width="13.296875" style="7" customWidth="1"/>
    <col min="7179" max="7179" width="1.296875" style="7" customWidth="1"/>
    <col min="7180" max="7180" width="13.296875" style="7" customWidth="1"/>
    <col min="7181" max="7181" width="10.69921875" style="7"/>
    <col min="7182" max="7182" width="19.59765625" style="7" bestFit="1" customWidth="1"/>
    <col min="7183" max="7183" width="13.3984375" style="7" bestFit="1" customWidth="1"/>
    <col min="7184" max="7424" width="10.69921875" style="7"/>
    <col min="7425" max="7426" width="3.8984375" style="7" customWidth="1"/>
    <col min="7427" max="7427" width="48" style="7" customWidth="1"/>
    <col min="7428" max="7428" width="9.59765625" style="7" customWidth="1"/>
    <col min="7429" max="7429" width="8.296875" style="7" customWidth="1"/>
    <col min="7430" max="7430" width="13.296875" style="7" customWidth="1"/>
    <col min="7431" max="7431" width="1.296875" style="7" customWidth="1"/>
    <col min="7432" max="7432" width="13.296875" style="7" customWidth="1"/>
    <col min="7433" max="7433" width="1.296875" style="7" customWidth="1"/>
    <col min="7434" max="7434" width="13.296875" style="7" customWidth="1"/>
    <col min="7435" max="7435" width="1.296875" style="7" customWidth="1"/>
    <col min="7436" max="7436" width="13.296875" style="7" customWidth="1"/>
    <col min="7437" max="7437" width="10.69921875" style="7"/>
    <col min="7438" max="7438" width="19.59765625" style="7" bestFit="1" customWidth="1"/>
    <col min="7439" max="7439" width="13.3984375" style="7" bestFit="1" customWidth="1"/>
    <col min="7440" max="7680" width="10.69921875" style="7"/>
    <col min="7681" max="7682" width="3.8984375" style="7" customWidth="1"/>
    <col min="7683" max="7683" width="48" style="7" customWidth="1"/>
    <col min="7684" max="7684" width="9.59765625" style="7" customWidth="1"/>
    <col min="7685" max="7685" width="8.296875" style="7" customWidth="1"/>
    <col min="7686" max="7686" width="13.296875" style="7" customWidth="1"/>
    <col min="7687" max="7687" width="1.296875" style="7" customWidth="1"/>
    <col min="7688" max="7688" width="13.296875" style="7" customWidth="1"/>
    <col min="7689" max="7689" width="1.296875" style="7" customWidth="1"/>
    <col min="7690" max="7690" width="13.296875" style="7" customWidth="1"/>
    <col min="7691" max="7691" width="1.296875" style="7" customWidth="1"/>
    <col min="7692" max="7692" width="13.296875" style="7" customWidth="1"/>
    <col min="7693" max="7693" width="10.69921875" style="7"/>
    <col min="7694" max="7694" width="19.59765625" style="7" bestFit="1" customWidth="1"/>
    <col min="7695" max="7695" width="13.3984375" style="7" bestFit="1" customWidth="1"/>
    <col min="7696" max="7936" width="10.69921875" style="7"/>
    <col min="7937" max="7938" width="3.8984375" style="7" customWidth="1"/>
    <col min="7939" max="7939" width="48" style="7" customWidth="1"/>
    <col min="7940" max="7940" width="9.59765625" style="7" customWidth="1"/>
    <col min="7941" max="7941" width="8.296875" style="7" customWidth="1"/>
    <col min="7942" max="7942" width="13.296875" style="7" customWidth="1"/>
    <col min="7943" max="7943" width="1.296875" style="7" customWidth="1"/>
    <col min="7944" max="7944" width="13.296875" style="7" customWidth="1"/>
    <col min="7945" max="7945" width="1.296875" style="7" customWidth="1"/>
    <col min="7946" max="7946" width="13.296875" style="7" customWidth="1"/>
    <col min="7947" max="7947" width="1.296875" style="7" customWidth="1"/>
    <col min="7948" max="7948" width="13.296875" style="7" customWidth="1"/>
    <col min="7949" max="7949" width="10.69921875" style="7"/>
    <col min="7950" max="7950" width="19.59765625" style="7" bestFit="1" customWidth="1"/>
    <col min="7951" max="7951" width="13.3984375" style="7" bestFit="1" customWidth="1"/>
    <col min="7952" max="8192" width="10.69921875" style="7"/>
    <col min="8193" max="8194" width="3.8984375" style="7" customWidth="1"/>
    <col min="8195" max="8195" width="48" style="7" customWidth="1"/>
    <col min="8196" max="8196" width="9.59765625" style="7" customWidth="1"/>
    <col min="8197" max="8197" width="8.296875" style="7" customWidth="1"/>
    <col min="8198" max="8198" width="13.296875" style="7" customWidth="1"/>
    <col min="8199" max="8199" width="1.296875" style="7" customWidth="1"/>
    <col min="8200" max="8200" width="13.296875" style="7" customWidth="1"/>
    <col min="8201" max="8201" width="1.296875" style="7" customWidth="1"/>
    <col min="8202" max="8202" width="13.296875" style="7" customWidth="1"/>
    <col min="8203" max="8203" width="1.296875" style="7" customWidth="1"/>
    <col min="8204" max="8204" width="13.296875" style="7" customWidth="1"/>
    <col min="8205" max="8205" width="10.69921875" style="7"/>
    <col min="8206" max="8206" width="19.59765625" style="7" bestFit="1" customWidth="1"/>
    <col min="8207" max="8207" width="13.3984375" style="7" bestFit="1" customWidth="1"/>
    <col min="8208" max="8448" width="10.69921875" style="7"/>
    <col min="8449" max="8450" width="3.8984375" style="7" customWidth="1"/>
    <col min="8451" max="8451" width="48" style="7" customWidth="1"/>
    <col min="8452" max="8452" width="9.59765625" style="7" customWidth="1"/>
    <col min="8453" max="8453" width="8.296875" style="7" customWidth="1"/>
    <col min="8454" max="8454" width="13.296875" style="7" customWidth="1"/>
    <col min="8455" max="8455" width="1.296875" style="7" customWidth="1"/>
    <col min="8456" max="8456" width="13.296875" style="7" customWidth="1"/>
    <col min="8457" max="8457" width="1.296875" style="7" customWidth="1"/>
    <col min="8458" max="8458" width="13.296875" style="7" customWidth="1"/>
    <col min="8459" max="8459" width="1.296875" style="7" customWidth="1"/>
    <col min="8460" max="8460" width="13.296875" style="7" customWidth="1"/>
    <col min="8461" max="8461" width="10.69921875" style="7"/>
    <col min="8462" max="8462" width="19.59765625" style="7" bestFit="1" customWidth="1"/>
    <col min="8463" max="8463" width="13.3984375" style="7" bestFit="1" customWidth="1"/>
    <col min="8464" max="8704" width="10.69921875" style="7"/>
    <col min="8705" max="8706" width="3.8984375" style="7" customWidth="1"/>
    <col min="8707" max="8707" width="48" style="7" customWidth="1"/>
    <col min="8708" max="8708" width="9.59765625" style="7" customWidth="1"/>
    <col min="8709" max="8709" width="8.296875" style="7" customWidth="1"/>
    <col min="8710" max="8710" width="13.296875" style="7" customWidth="1"/>
    <col min="8711" max="8711" width="1.296875" style="7" customWidth="1"/>
    <col min="8712" max="8712" width="13.296875" style="7" customWidth="1"/>
    <col min="8713" max="8713" width="1.296875" style="7" customWidth="1"/>
    <col min="8714" max="8714" width="13.296875" style="7" customWidth="1"/>
    <col min="8715" max="8715" width="1.296875" style="7" customWidth="1"/>
    <col min="8716" max="8716" width="13.296875" style="7" customWidth="1"/>
    <col min="8717" max="8717" width="10.69921875" style="7"/>
    <col min="8718" max="8718" width="19.59765625" style="7" bestFit="1" customWidth="1"/>
    <col min="8719" max="8719" width="13.3984375" style="7" bestFit="1" customWidth="1"/>
    <col min="8720" max="8960" width="10.69921875" style="7"/>
    <col min="8961" max="8962" width="3.8984375" style="7" customWidth="1"/>
    <col min="8963" max="8963" width="48" style="7" customWidth="1"/>
    <col min="8964" max="8964" width="9.59765625" style="7" customWidth="1"/>
    <col min="8965" max="8965" width="8.296875" style="7" customWidth="1"/>
    <col min="8966" max="8966" width="13.296875" style="7" customWidth="1"/>
    <col min="8967" max="8967" width="1.296875" style="7" customWidth="1"/>
    <col min="8968" max="8968" width="13.296875" style="7" customWidth="1"/>
    <col min="8969" max="8969" width="1.296875" style="7" customWidth="1"/>
    <col min="8970" max="8970" width="13.296875" style="7" customWidth="1"/>
    <col min="8971" max="8971" width="1.296875" style="7" customWidth="1"/>
    <col min="8972" max="8972" width="13.296875" style="7" customWidth="1"/>
    <col min="8973" max="8973" width="10.69921875" style="7"/>
    <col min="8974" max="8974" width="19.59765625" style="7" bestFit="1" customWidth="1"/>
    <col min="8975" max="8975" width="13.3984375" style="7" bestFit="1" customWidth="1"/>
    <col min="8976" max="9216" width="10.69921875" style="7"/>
    <col min="9217" max="9218" width="3.8984375" style="7" customWidth="1"/>
    <col min="9219" max="9219" width="48" style="7" customWidth="1"/>
    <col min="9220" max="9220" width="9.59765625" style="7" customWidth="1"/>
    <col min="9221" max="9221" width="8.296875" style="7" customWidth="1"/>
    <col min="9222" max="9222" width="13.296875" style="7" customWidth="1"/>
    <col min="9223" max="9223" width="1.296875" style="7" customWidth="1"/>
    <col min="9224" max="9224" width="13.296875" style="7" customWidth="1"/>
    <col min="9225" max="9225" width="1.296875" style="7" customWidth="1"/>
    <col min="9226" max="9226" width="13.296875" style="7" customWidth="1"/>
    <col min="9227" max="9227" width="1.296875" style="7" customWidth="1"/>
    <col min="9228" max="9228" width="13.296875" style="7" customWidth="1"/>
    <col min="9229" max="9229" width="10.69921875" style="7"/>
    <col min="9230" max="9230" width="19.59765625" style="7" bestFit="1" customWidth="1"/>
    <col min="9231" max="9231" width="13.3984375" style="7" bestFit="1" customWidth="1"/>
    <col min="9232" max="9472" width="10.69921875" style="7"/>
    <col min="9473" max="9474" width="3.8984375" style="7" customWidth="1"/>
    <col min="9475" max="9475" width="48" style="7" customWidth="1"/>
    <col min="9476" max="9476" width="9.59765625" style="7" customWidth="1"/>
    <col min="9477" max="9477" width="8.296875" style="7" customWidth="1"/>
    <col min="9478" max="9478" width="13.296875" style="7" customWidth="1"/>
    <col min="9479" max="9479" width="1.296875" style="7" customWidth="1"/>
    <col min="9480" max="9480" width="13.296875" style="7" customWidth="1"/>
    <col min="9481" max="9481" width="1.296875" style="7" customWidth="1"/>
    <col min="9482" max="9482" width="13.296875" style="7" customWidth="1"/>
    <col min="9483" max="9483" width="1.296875" style="7" customWidth="1"/>
    <col min="9484" max="9484" width="13.296875" style="7" customWidth="1"/>
    <col min="9485" max="9485" width="10.69921875" style="7"/>
    <col min="9486" max="9486" width="19.59765625" style="7" bestFit="1" customWidth="1"/>
    <col min="9487" max="9487" width="13.3984375" style="7" bestFit="1" customWidth="1"/>
    <col min="9488" max="9728" width="10.69921875" style="7"/>
    <col min="9729" max="9730" width="3.8984375" style="7" customWidth="1"/>
    <col min="9731" max="9731" width="48" style="7" customWidth="1"/>
    <col min="9732" max="9732" width="9.59765625" style="7" customWidth="1"/>
    <col min="9733" max="9733" width="8.296875" style="7" customWidth="1"/>
    <col min="9734" max="9734" width="13.296875" style="7" customWidth="1"/>
    <col min="9735" max="9735" width="1.296875" style="7" customWidth="1"/>
    <col min="9736" max="9736" width="13.296875" style="7" customWidth="1"/>
    <col min="9737" max="9737" width="1.296875" style="7" customWidth="1"/>
    <col min="9738" max="9738" width="13.296875" style="7" customWidth="1"/>
    <col min="9739" max="9739" width="1.296875" style="7" customWidth="1"/>
    <col min="9740" max="9740" width="13.296875" style="7" customWidth="1"/>
    <col min="9741" max="9741" width="10.69921875" style="7"/>
    <col min="9742" max="9742" width="19.59765625" style="7" bestFit="1" customWidth="1"/>
    <col min="9743" max="9743" width="13.3984375" style="7" bestFit="1" customWidth="1"/>
    <col min="9744" max="9984" width="10.69921875" style="7"/>
    <col min="9985" max="9986" width="3.8984375" style="7" customWidth="1"/>
    <col min="9987" max="9987" width="48" style="7" customWidth="1"/>
    <col min="9988" max="9988" width="9.59765625" style="7" customWidth="1"/>
    <col min="9989" max="9989" width="8.296875" style="7" customWidth="1"/>
    <col min="9990" max="9990" width="13.296875" style="7" customWidth="1"/>
    <col min="9991" max="9991" width="1.296875" style="7" customWidth="1"/>
    <col min="9992" max="9992" width="13.296875" style="7" customWidth="1"/>
    <col min="9993" max="9993" width="1.296875" style="7" customWidth="1"/>
    <col min="9994" max="9994" width="13.296875" style="7" customWidth="1"/>
    <col min="9995" max="9995" width="1.296875" style="7" customWidth="1"/>
    <col min="9996" max="9996" width="13.296875" style="7" customWidth="1"/>
    <col min="9997" max="9997" width="10.69921875" style="7"/>
    <col min="9998" max="9998" width="19.59765625" style="7" bestFit="1" customWidth="1"/>
    <col min="9999" max="9999" width="13.3984375" style="7" bestFit="1" customWidth="1"/>
    <col min="10000" max="10240" width="10.69921875" style="7"/>
    <col min="10241" max="10242" width="3.8984375" style="7" customWidth="1"/>
    <col min="10243" max="10243" width="48" style="7" customWidth="1"/>
    <col min="10244" max="10244" width="9.59765625" style="7" customWidth="1"/>
    <col min="10245" max="10245" width="8.296875" style="7" customWidth="1"/>
    <col min="10246" max="10246" width="13.296875" style="7" customWidth="1"/>
    <col min="10247" max="10247" width="1.296875" style="7" customWidth="1"/>
    <col min="10248" max="10248" width="13.296875" style="7" customWidth="1"/>
    <col min="10249" max="10249" width="1.296875" style="7" customWidth="1"/>
    <col min="10250" max="10250" width="13.296875" style="7" customWidth="1"/>
    <col min="10251" max="10251" width="1.296875" style="7" customWidth="1"/>
    <col min="10252" max="10252" width="13.296875" style="7" customWidth="1"/>
    <col min="10253" max="10253" width="10.69921875" style="7"/>
    <col min="10254" max="10254" width="19.59765625" style="7" bestFit="1" customWidth="1"/>
    <col min="10255" max="10255" width="13.3984375" style="7" bestFit="1" customWidth="1"/>
    <col min="10256" max="10496" width="10.69921875" style="7"/>
    <col min="10497" max="10498" width="3.8984375" style="7" customWidth="1"/>
    <col min="10499" max="10499" width="48" style="7" customWidth="1"/>
    <col min="10500" max="10500" width="9.59765625" style="7" customWidth="1"/>
    <col min="10501" max="10501" width="8.296875" style="7" customWidth="1"/>
    <col min="10502" max="10502" width="13.296875" style="7" customWidth="1"/>
    <col min="10503" max="10503" width="1.296875" style="7" customWidth="1"/>
    <col min="10504" max="10504" width="13.296875" style="7" customWidth="1"/>
    <col min="10505" max="10505" width="1.296875" style="7" customWidth="1"/>
    <col min="10506" max="10506" width="13.296875" style="7" customWidth="1"/>
    <col min="10507" max="10507" width="1.296875" style="7" customWidth="1"/>
    <col min="10508" max="10508" width="13.296875" style="7" customWidth="1"/>
    <col min="10509" max="10509" width="10.69921875" style="7"/>
    <col min="10510" max="10510" width="19.59765625" style="7" bestFit="1" customWidth="1"/>
    <col min="10511" max="10511" width="13.3984375" style="7" bestFit="1" customWidth="1"/>
    <col min="10512" max="10752" width="10.69921875" style="7"/>
    <col min="10753" max="10754" width="3.8984375" style="7" customWidth="1"/>
    <col min="10755" max="10755" width="48" style="7" customWidth="1"/>
    <col min="10756" max="10756" width="9.59765625" style="7" customWidth="1"/>
    <col min="10757" max="10757" width="8.296875" style="7" customWidth="1"/>
    <col min="10758" max="10758" width="13.296875" style="7" customWidth="1"/>
    <col min="10759" max="10759" width="1.296875" style="7" customWidth="1"/>
    <col min="10760" max="10760" width="13.296875" style="7" customWidth="1"/>
    <col min="10761" max="10761" width="1.296875" style="7" customWidth="1"/>
    <col min="10762" max="10762" width="13.296875" style="7" customWidth="1"/>
    <col min="10763" max="10763" width="1.296875" style="7" customWidth="1"/>
    <col min="10764" max="10764" width="13.296875" style="7" customWidth="1"/>
    <col min="10765" max="10765" width="10.69921875" style="7"/>
    <col min="10766" max="10766" width="19.59765625" style="7" bestFit="1" customWidth="1"/>
    <col min="10767" max="10767" width="13.3984375" style="7" bestFit="1" customWidth="1"/>
    <col min="10768" max="11008" width="10.69921875" style="7"/>
    <col min="11009" max="11010" width="3.8984375" style="7" customWidth="1"/>
    <col min="11011" max="11011" width="48" style="7" customWidth="1"/>
    <col min="11012" max="11012" width="9.59765625" style="7" customWidth="1"/>
    <col min="11013" max="11013" width="8.296875" style="7" customWidth="1"/>
    <col min="11014" max="11014" width="13.296875" style="7" customWidth="1"/>
    <col min="11015" max="11015" width="1.296875" style="7" customWidth="1"/>
    <col min="11016" max="11016" width="13.296875" style="7" customWidth="1"/>
    <col min="11017" max="11017" width="1.296875" style="7" customWidth="1"/>
    <col min="11018" max="11018" width="13.296875" style="7" customWidth="1"/>
    <col min="11019" max="11019" width="1.296875" style="7" customWidth="1"/>
    <col min="11020" max="11020" width="13.296875" style="7" customWidth="1"/>
    <col min="11021" max="11021" width="10.69921875" style="7"/>
    <col min="11022" max="11022" width="19.59765625" style="7" bestFit="1" customWidth="1"/>
    <col min="11023" max="11023" width="13.3984375" style="7" bestFit="1" customWidth="1"/>
    <col min="11024" max="11264" width="10.69921875" style="7"/>
    <col min="11265" max="11266" width="3.8984375" style="7" customWidth="1"/>
    <col min="11267" max="11267" width="48" style="7" customWidth="1"/>
    <col min="11268" max="11268" width="9.59765625" style="7" customWidth="1"/>
    <col min="11269" max="11269" width="8.296875" style="7" customWidth="1"/>
    <col min="11270" max="11270" width="13.296875" style="7" customWidth="1"/>
    <col min="11271" max="11271" width="1.296875" style="7" customWidth="1"/>
    <col min="11272" max="11272" width="13.296875" style="7" customWidth="1"/>
    <col min="11273" max="11273" width="1.296875" style="7" customWidth="1"/>
    <col min="11274" max="11274" width="13.296875" style="7" customWidth="1"/>
    <col min="11275" max="11275" width="1.296875" style="7" customWidth="1"/>
    <col min="11276" max="11276" width="13.296875" style="7" customWidth="1"/>
    <col min="11277" max="11277" width="10.69921875" style="7"/>
    <col min="11278" max="11278" width="19.59765625" style="7" bestFit="1" customWidth="1"/>
    <col min="11279" max="11279" width="13.3984375" style="7" bestFit="1" customWidth="1"/>
    <col min="11280" max="11520" width="10.69921875" style="7"/>
    <col min="11521" max="11522" width="3.8984375" style="7" customWidth="1"/>
    <col min="11523" max="11523" width="48" style="7" customWidth="1"/>
    <col min="11524" max="11524" width="9.59765625" style="7" customWidth="1"/>
    <col min="11525" max="11525" width="8.296875" style="7" customWidth="1"/>
    <col min="11526" max="11526" width="13.296875" style="7" customWidth="1"/>
    <col min="11527" max="11527" width="1.296875" style="7" customWidth="1"/>
    <col min="11528" max="11528" width="13.296875" style="7" customWidth="1"/>
    <col min="11529" max="11529" width="1.296875" style="7" customWidth="1"/>
    <col min="11530" max="11530" width="13.296875" style="7" customWidth="1"/>
    <col min="11531" max="11531" width="1.296875" style="7" customWidth="1"/>
    <col min="11532" max="11532" width="13.296875" style="7" customWidth="1"/>
    <col min="11533" max="11533" width="10.69921875" style="7"/>
    <col min="11534" max="11534" width="19.59765625" style="7" bestFit="1" customWidth="1"/>
    <col min="11535" max="11535" width="13.3984375" style="7" bestFit="1" customWidth="1"/>
    <col min="11536" max="11776" width="10.69921875" style="7"/>
    <col min="11777" max="11778" width="3.8984375" style="7" customWidth="1"/>
    <col min="11779" max="11779" width="48" style="7" customWidth="1"/>
    <col min="11780" max="11780" width="9.59765625" style="7" customWidth="1"/>
    <col min="11781" max="11781" width="8.296875" style="7" customWidth="1"/>
    <col min="11782" max="11782" width="13.296875" style="7" customWidth="1"/>
    <col min="11783" max="11783" width="1.296875" style="7" customWidth="1"/>
    <col min="11784" max="11784" width="13.296875" style="7" customWidth="1"/>
    <col min="11785" max="11785" width="1.296875" style="7" customWidth="1"/>
    <col min="11786" max="11786" width="13.296875" style="7" customWidth="1"/>
    <col min="11787" max="11787" width="1.296875" style="7" customWidth="1"/>
    <col min="11788" max="11788" width="13.296875" style="7" customWidth="1"/>
    <col min="11789" max="11789" width="10.69921875" style="7"/>
    <col min="11790" max="11790" width="19.59765625" style="7" bestFit="1" customWidth="1"/>
    <col min="11791" max="11791" width="13.3984375" style="7" bestFit="1" customWidth="1"/>
    <col min="11792" max="12032" width="10.69921875" style="7"/>
    <col min="12033" max="12034" width="3.8984375" style="7" customWidth="1"/>
    <col min="12035" max="12035" width="48" style="7" customWidth="1"/>
    <col min="12036" max="12036" width="9.59765625" style="7" customWidth="1"/>
    <col min="12037" max="12037" width="8.296875" style="7" customWidth="1"/>
    <col min="12038" max="12038" width="13.296875" style="7" customWidth="1"/>
    <col min="12039" max="12039" width="1.296875" style="7" customWidth="1"/>
    <col min="12040" max="12040" width="13.296875" style="7" customWidth="1"/>
    <col min="12041" max="12041" width="1.296875" style="7" customWidth="1"/>
    <col min="12042" max="12042" width="13.296875" style="7" customWidth="1"/>
    <col min="12043" max="12043" width="1.296875" style="7" customWidth="1"/>
    <col min="12044" max="12044" width="13.296875" style="7" customWidth="1"/>
    <col min="12045" max="12045" width="10.69921875" style="7"/>
    <col min="12046" max="12046" width="19.59765625" style="7" bestFit="1" customWidth="1"/>
    <col min="12047" max="12047" width="13.3984375" style="7" bestFit="1" customWidth="1"/>
    <col min="12048" max="12288" width="10.69921875" style="7"/>
    <col min="12289" max="12290" width="3.8984375" style="7" customWidth="1"/>
    <col min="12291" max="12291" width="48" style="7" customWidth="1"/>
    <col min="12292" max="12292" width="9.59765625" style="7" customWidth="1"/>
    <col min="12293" max="12293" width="8.296875" style="7" customWidth="1"/>
    <col min="12294" max="12294" width="13.296875" style="7" customWidth="1"/>
    <col min="12295" max="12295" width="1.296875" style="7" customWidth="1"/>
    <col min="12296" max="12296" width="13.296875" style="7" customWidth="1"/>
    <col min="12297" max="12297" width="1.296875" style="7" customWidth="1"/>
    <col min="12298" max="12298" width="13.296875" style="7" customWidth="1"/>
    <col min="12299" max="12299" width="1.296875" style="7" customWidth="1"/>
    <col min="12300" max="12300" width="13.296875" style="7" customWidth="1"/>
    <col min="12301" max="12301" width="10.69921875" style="7"/>
    <col min="12302" max="12302" width="19.59765625" style="7" bestFit="1" customWidth="1"/>
    <col min="12303" max="12303" width="13.3984375" style="7" bestFit="1" customWidth="1"/>
    <col min="12304" max="12544" width="10.69921875" style="7"/>
    <col min="12545" max="12546" width="3.8984375" style="7" customWidth="1"/>
    <col min="12547" max="12547" width="48" style="7" customWidth="1"/>
    <col min="12548" max="12548" width="9.59765625" style="7" customWidth="1"/>
    <col min="12549" max="12549" width="8.296875" style="7" customWidth="1"/>
    <col min="12550" max="12550" width="13.296875" style="7" customWidth="1"/>
    <col min="12551" max="12551" width="1.296875" style="7" customWidth="1"/>
    <col min="12552" max="12552" width="13.296875" style="7" customWidth="1"/>
    <col min="12553" max="12553" width="1.296875" style="7" customWidth="1"/>
    <col min="12554" max="12554" width="13.296875" style="7" customWidth="1"/>
    <col min="12555" max="12555" width="1.296875" style="7" customWidth="1"/>
    <col min="12556" max="12556" width="13.296875" style="7" customWidth="1"/>
    <col min="12557" max="12557" width="10.69921875" style="7"/>
    <col min="12558" max="12558" width="19.59765625" style="7" bestFit="1" customWidth="1"/>
    <col min="12559" max="12559" width="13.3984375" style="7" bestFit="1" customWidth="1"/>
    <col min="12560" max="12800" width="10.69921875" style="7"/>
    <col min="12801" max="12802" width="3.8984375" style="7" customWidth="1"/>
    <col min="12803" max="12803" width="48" style="7" customWidth="1"/>
    <col min="12804" max="12804" width="9.59765625" style="7" customWidth="1"/>
    <col min="12805" max="12805" width="8.296875" style="7" customWidth="1"/>
    <col min="12806" max="12806" width="13.296875" style="7" customWidth="1"/>
    <col min="12807" max="12807" width="1.296875" style="7" customWidth="1"/>
    <col min="12808" max="12808" width="13.296875" style="7" customWidth="1"/>
    <col min="12809" max="12809" width="1.296875" style="7" customWidth="1"/>
    <col min="12810" max="12810" width="13.296875" style="7" customWidth="1"/>
    <col min="12811" max="12811" width="1.296875" style="7" customWidth="1"/>
    <col min="12812" max="12812" width="13.296875" style="7" customWidth="1"/>
    <col min="12813" max="12813" width="10.69921875" style="7"/>
    <col min="12814" max="12814" width="19.59765625" style="7" bestFit="1" customWidth="1"/>
    <col min="12815" max="12815" width="13.3984375" style="7" bestFit="1" customWidth="1"/>
    <col min="12816" max="13056" width="10.69921875" style="7"/>
    <col min="13057" max="13058" width="3.8984375" style="7" customWidth="1"/>
    <col min="13059" max="13059" width="48" style="7" customWidth="1"/>
    <col min="13060" max="13060" width="9.59765625" style="7" customWidth="1"/>
    <col min="13061" max="13061" width="8.296875" style="7" customWidth="1"/>
    <col min="13062" max="13062" width="13.296875" style="7" customWidth="1"/>
    <col min="13063" max="13063" width="1.296875" style="7" customWidth="1"/>
    <col min="13064" max="13064" width="13.296875" style="7" customWidth="1"/>
    <col min="13065" max="13065" width="1.296875" style="7" customWidth="1"/>
    <col min="13066" max="13066" width="13.296875" style="7" customWidth="1"/>
    <col min="13067" max="13067" width="1.296875" style="7" customWidth="1"/>
    <col min="13068" max="13068" width="13.296875" style="7" customWidth="1"/>
    <col min="13069" max="13069" width="10.69921875" style="7"/>
    <col min="13070" max="13070" width="19.59765625" style="7" bestFit="1" customWidth="1"/>
    <col min="13071" max="13071" width="13.3984375" style="7" bestFit="1" customWidth="1"/>
    <col min="13072" max="13312" width="10.69921875" style="7"/>
    <col min="13313" max="13314" width="3.8984375" style="7" customWidth="1"/>
    <col min="13315" max="13315" width="48" style="7" customWidth="1"/>
    <col min="13316" max="13316" width="9.59765625" style="7" customWidth="1"/>
    <col min="13317" max="13317" width="8.296875" style="7" customWidth="1"/>
    <col min="13318" max="13318" width="13.296875" style="7" customWidth="1"/>
    <col min="13319" max="13319" width="1.296875" style="7" customWidth="1"/>
    <col min="13320" max="13320" width="13.296875" style="7" customWidth="1"/>
    <col min="13321" max="13321" width="1.296875" style="7" customWidth="1"/>
    <col min="13322" max="13322" width="13.296875" style="7" customWidth="1"/>
    <col min="13323" max="13323" width="1.296875" style="7" customWidth="1"/>
    <col min="13324" max="13324" width="13.296875" style="7" customWidth="1"/>
    <col min="13325" max="13325" width="10.69921875" style="7"/>
    <col min="13326" max="13326" width="19.59765625" style="7" bestFit="1" customWidth="1"/>
    <col min="13327" max="13327" width="13.3984375" style="7" bestFit="1" customWidth="1"/>
    <col min="13328" max="13568" width="10.69921875" style="7"/>
    <col min="13569" max="13570" width="3.8984375" style="7" customWidth="1"/>
    <col min="13571" max="13571" width="48" style="7" customWidth="1"/>
    <col min="13572" max="13572" width="9.59765625" style="7" customWidth="1"/>
    <col min="13573" max="13573" width="8.296875" style="7" customWidth="1"/>
    <col min="13574" max="13574" width="13.296875" style="7" customWidth="1"/>
    <col min="13575" max="13575" width="1.296875" style="7" customWidth="1"/>
    <col min="13576" max="13576" width="13.296875" style="7" customWidth="1"/>
    <col min="13577" max="13577" width="1.296875" style="7" customWidth="1"/>
    <col min="13578" max="13578" width="13.296875" style="7" customWidth="1"/>
    <col min="13579" max="13579" width="1.296875" style="7" customWidth="1"/>
    <col min="13580" max="13580" width="13.296875" style="7" customWidth="1"/>
    <col min="13581" max="13581" width="10.69921875" style="7"/>
    <col min="13582" max="13582" width="19.59765625" style="7" bestFit="1" customWidth="1"/>
    <col min="13583" max="13583" width="13.3984375" style="7" bestFit="1" customWidth="1"/>
    <col min="13584" max="13824" width="10.69921875" style="7"/>
    <col min="13825" max="13826" width="3.8984375" style="7" customWidth="1"/>
    <col min="13827" max="13827" width="48" style="7" customWidth="1"/>
    <col min="13828" max="13828" width="9.59765625" style="7" customWidth="1"/>
    <col min="13829" max="13829" width="8.296875" style="7" customWidth="1"/>
    <col min="13830" max="13830" width="13.296875" style="7" customWidth="1"/>
    <col min="13831" max="13831" width="1.296875" style="7" customWidth="1"/>
    <col min="13832" max="13832" width="13.296875" style="7" customWidth="1"/>
    <col min="13833" max="13833" width="1.296875" style="7" customWidth="1"/>
    <col min="13834" max="13834" width="13.296875" style="7" customWidth="1"/>
    <col min="13835" max="13835" width="1.296875" style="7" customWidth="1"/>
    <col min="13836" max="13836" width="13.296875" style="7" customWidth="1"/>
    <col min="13837" max="13837" width="10.69921875" style="7"/>
    <col min="13838" max="13838" width="19.59765625" style="7" bestFit="1" customWidth="1"/>
    <col min="13839" max="13839" width="13.3984375" style="7" bestFit="1" customWidth="1"/>
    <col min="13840" max="14080" width="10.69921875" style="7"/>
    <col min="14081" max="14082" width="3.8984375" style="7" customWidth="1"/>
    <col min="14083" max="14083" width="48" style="7" customWidth="1"/>
    <col min="14084" max="14084" width="9.59765625" style="7" customWidth="1"/>
    <col min="14085" max="14085" width="8.296875" style="7" customWidth="1"/>
    <col min="14086" max="14086" width="13.296875" style="7" customWidth="1"/>
    <col min="14087" max="14087" width="1.296875" style="7" customWidth="1"/>
    <col min="14088" max="14088" width="13.296875" style="7" customWidth="1"/>
    <col min="14089" max="14089" width="1.296875" style="7" customWidth="1"/>
    <col min="14090" max="14090" width="13.296875" style="7" customWidth="1"/>
    <col min="14091" max="14091" width="1.296875" style="7" customWidth="1"/>
    <col min="14092" max="14092" width="13.296875" style="7" customWidth="1"/>
    <col min="14093" max="14093" width="10.69921875" style="7"/>
    <col min="14094" max="14094" width="19.59765625" style="7" bestFit="1" customWidth="1"/>
    <col min="14095" max="14095" width="13.3984375" style="7" bestFit="1" customWidth="1"/>
    <col min="14096" max="14336" width="10.69921875" style="7"/>
    <col min="14337" max="14338" width="3.8984375" style="7" customWidth="1"/>
    <col min="14339" max="14339" width="48" style="7" customWidth="1"/>
    <col min="14340" max="14340" width="9.59765625" style="7" customWidth="1"/>
    <col min="14341" max="14341" width="8.296875" style="7" customWidth="1"/>
    <col min="14342" max="14342" width="13.296875" style="7" customWidth="1"/>
    <col min="14343" max="14343" width="1.296875" style="7" customWidth="1"/>
    <col min="14344" max="14344" width="13.296875" style="7" customWidth="1"/>
    <col min="14345" max="14345" width="1.296875" style="7" customWidth="1"/>
    <col min="14346" max="14346" width="13.296875" style="7" customWidth="1"/>
    <col min="14347" max="14347" width="1.296875" style="7" customWidth="1"/>
    <col min="14348" max="14348" width="13.296875" style="7" customWidth="1"/>
    <col min="14349" max="14349" width="10.69921875" style="7"/>
    <col min="14350" max="14350" width="19.59765625" style="7" bestFit="1" customWidth="1"/>
    <col min="14351" max="14351" width="13.3984375" style="7" bestFit="1" customWidth="1"/>
    <col min="14352" max="14592" width="10.69921875" style="7"/>
    <col min="14593" max="14594" width="3.8984375" style="7" customWidth="1"/>
    <col min="14595" max="14595" width="48" style="7" customWidth="1"/>
    <col min="14596" max="14596" width="9.59765625" style="7" customWidth="1"/>
    <col min="14597" max="14597" width="8.296875" style="7" customWidth="1"/>
    <col min="14598" max="14598" width="13.296875" style="7" customWidth="1"/>
    <col min="14599" max="14599" width="1.296875" style="7" customWidth="1"/>
    <col min="14600" max="14600" width="13.296875" style="7" customWidth="1"/>
    <col min="14601" max="14601" width="1.296875" style="7" customWidth="1"/>
    <col min="14602" max="14602" width="13.296875" style="7" customWidth="1"/>
    <col min="14603" max="14603" width="1.296875" style="7" customWidth="1"/>
    <col min="14604" max="14604" width="13.296875" style="7" customWidth="1"/>
    <col min="14605" max="14605" width="10.69921875" style="7"/>
    <col min="14606" max="14606" width="19.59765625" style="7" bestFit="1" customWidth="1"/>
    <col min="14607" max="14607" width="13.3984375" style="7" bestFit="1" customWidth="1"/>
    <col min="14608" max="14848" width="10.69921875" style="7"/>
    <col min="14849" max="14850" width="3.8984375" style="7" customWidth="1"/>
    <col min="14851" max="14851" width="48" style="7" customWidth="1"/>
    <col min="14852" max="14852" width="9.59765625" style="7" customWidth="1"/>
    <col min="14853" max="14853" width="8.296875" style="7" customWidth="1"/>
    <col min="14854" max="14854" width="13.296875" style="7" customWidth="1"/>
    <col min="14855" max="14855" width="1.296875" style="7" customWidth="1"/>
    <col min="14856" max="14856" width="13.296875" style="7" customWidth="1"/>
    <col min="14857" max="14857" width="1.296875" style="7" customWidth="1"/>
    <col min="14858" max="14858" width="13.296875" style="7" customWidth="1"/>
    <col min="14859" max="14859" width="1.296875" style="7" customWidth="1"/>
    <col min="14860" max="14860" width="13.296875" style="7" customWidth="1"/>
    <col min="14861" max="14861" width="10.69921875" style="7"/>
    <col min="14862" max="14862" width="19.59765625" style="7" bestFit="1" customWidth="1"/>
    <col min="14863" max="14863" width="13.3984375" style="7" bestFit="1" customWidth="1"/>
    <col min="14864" max="15104" width="10.69921875" style="7"/>
    <col min="15105" max="15106" width="3.8984375" style="7" customWidth="1"/>
    <col min="15107" max="15107" width="48" style="7" customWidth="1"/>
    <col min="15108" max="15108" width="9.59765625" style="7" customWidth="1"/>
    <col min="15109" max="15109" width="8.296875" style="7" customWidth="1"/>
    <col min="15110" max="15110" width="13.296875" style="7" customWidth="1"/>
    <col min="15111" max="15111" width="1.296875" style="7" customWidth="1"/>
    <col min="15112" max="15112" width="13.296875" style="7" customWidth="1"/>
    <col min="15113" max="15113" width="1.296875" style="7" customWidth="1"/>
    <col min="15114" max="15114" width="13.296875" style="7" customWidth="1"/>
    <col min="15115" max="15115" width="1.296875" style="7" customWidth="1"/>
    <col min="15116" max="15116" width="13.296875" style="7" customWidth="1"/>
    <col min="15117" max="15117" width="10.69921875" style="7"/>
    <col min="15118" max="15118" width="19.59765625" style="7" bestFit="1" customWidth="1"/>
    <col min="15119" max="15119" width="13.3984375" style="7" bestFit="1" customWidth="1"/>
    <col min="15120" max="15360" width="10.69921875" style="7"/>
    <col min="15361" max="15362" width="3.8984375" style="7" customWidth="1"/>
    <col min="15363" max="15363" width="48" style="7" customWidth="1"/>
    <col min="15364" max="15364" width="9.59765625" style="7" customWidth="1"/>
    <col min="15365" max="15365" width="8.296875" style="7" customWidth="1"/>
    <col min="15366" max="15366" width="13.296875" style="7" customWidth="1"/>
    <col min="15367" max="15367" width="1.296875" style="7" customWidth="1"/>
    <col min="15368" max="15368" width="13.296875" style="7" customWidth="1"/>
    <col min="15369" max="15369" width="1.296875" style="7" customWidth="1"/>
    <col min="15370" max="15370" width="13.296875" style="7" customWidth="1"/>
    <col min="15371" max="15371" width="1.296875" style="7" customWidth="1"/>
    <col min="15372" max="15372" width="13.296875" style="7" customWidth="1"/>
    <col min="15373" max="15373" width="10.69921875" style="7"/>
    <col min="15374" max="15374" width="19.59765625" style="7" bestFit="1" customWidth="1"/>
    <col min="15375" max="15375" width="13.3984375" style="7" bestFit="1" customWidth="1"/>
    <col min="15376" max="15616" width="10.69921875" style="7"/>
    <col min="15617" max="15618" width="3.8984375" style="7" customWidth="1"/>
    <col min="15619" max="15619" width="48" style="7" customWidth="1"/>
    <col min="15620" max="15620" width="9.59765625" style="7" customWidth="1"/>
    <col min="15621" max="15621" width="8.296875" style="7" customWidth="1"/>
    <col min="15622" max="15622" width="13.296875" style="7" customWidth="1"/>
    <col min="15623" max="15623" width="1.296875" style="7" customWidth="1"/>
    <col min="15624" max="15624" width="13.296875" style="7" customWidth="1"/>
    <col min="15625" max="15625" width="1.296875" style="7" customWidth="1"/>
    <col min="15626" max="15626" width="13.296875" style="7" customWidth="1"/>
    <col min="15627" max="15627" width="1.296875" style="7" customWidth="1"/>
    <col min="15628" max="15628" width="13.296875" style="7" customWidth="1"/>
    <col min="15629" max="15629" width="10.69921875" style="7"/>
    <col min="15630" max="15630" width="19.59765625" style="7" bestFit="1" customWidth="1"/>
    <col min="15631" max="15631" width="13.3984375" style="7" bestFit="1" customWidth="1"/>
    <col min="15632" max="15872" width="10.69921875" style="7"/>
    <col min="15873" max="15874" width="3.8984375" style="7" customWidth="1"/>
    <col min="15875" max="15875" width="48" style="7" customWidth="1"/>
    <col min="15876" max="15876" width="9.59765625" style="7" customWidth="1"/>
    <col min="15877" max="15877" width="8.296875" style="7" customWidth="1"/>
    <col min="15878" max="15878" width="13.296875" style="7" customWidth="1"/>
    <col min="15879" max="15879" width="1.296875" style="7" customWidth="1"/>
    <col min="15880" max="15880" width="13.296875" style="7" customWidth="1"/>
    <col min="15881" max="15881" width="1.296875" style="7" customWidth="1"/>
    <col min="15882" max="15882" width="13.296875" style="7" customWidth="1"/>
    <col min="15883" max="15883" width="1.296875" style="7" customWidth="1"/>
    <col min="15884" max="15884" width="13.296875" style="7" customWidth="1"/>
    <col min="15885" max="15885" width="10.69921875" style="7"/>
    <col min="15886" max="15886" width="19.59765625" style="7" bestFit="1" customWidth="1"/>
    <col min="15887" max="15887" width="13.3984375" style="7" bestFit="1" customWidth="1"/>
    <col min="15888" max="16128" width="10.69921875" style="7"/>
    <col min="16129" max="16130" width="3.8984375" style="7" customWidth="1"/>
    <col min="16131" max="16131" width="48" style="7" customWidth="1"/>
    <col min="16132" max="16132" width="9.59765625" style="7" customWidth="1"/>
    <col min="16133" max="16133" width="8.296875" style="7" customWidth="1"/>
    <col min="16134" max="16134" width="13.296875" style="7" customWidth="1"/>
    <col min="16135" max="16135" width="1.296875" style="7" customWidth="1"/>
    <col min="16136" max="16136" width="13.296875" style="7" customWidth="1"/>
    <col min="16137" max="16137" width="1.296875" style="7" customWidth="1"/>
    <col min="16138" max="16138" width="13.296875" style="7" customWidth="1"/>
    <col min="16139" max="16139" width="1.296875" style="7" customWidth="1"/>
    <col min="16140" max="16140" width="13.296875" style="7" customWidth="1"/>
    <col min="16141" max="16141" width="10.69921875" style="7"/>
    <col min="16142" max="16142" width="19.59765625" style="7" bestFit="1" customWidth="1"/>
    <col min="16143" max="16143" width="13.3984375" style="7" bestFit="1" customWidth="1"/>
    <col min="16144" max="16384" width="10.69921875" style="7"/>
  </cols>
  <sheetData>
    <row r="1" spans="1:15" ht="23.15" customHeight="1">
      <c r="L1" s="82" t="s">
        <v>0</v>
      </c>
    </row>
    <row r="2" spans="1:15" s="10" customFormat="1" ht="23.15" customHeight="1">
      <c r="C2" s="196" t="s">
        <v>1</v>
      </c>
      <c r="D2" s="196"/>
      <c r="E2" s="196"/>
      <c r="F2" s="196"/>
      <c r="G2" s="196"/>
      <c r="H2" s="196"/>
      <c r="I2" s="196"/>
      <c r="J2" s="196"/>
      <c r="K2" s="196"/>
      <c r="L2" s="196"/>
      <c r="N2" s="85"/>
      <c r="O2" s="86"/>
    </row>
    <row r="3" spans="1:15" s="10" customFormat="1" ht="23.15" customHeight="1">
      <c r="C3" s="196" t="s">
        <v>34</v>
      </c>
      <c r="D3" s="196"/>
      <c r="E3" s="196"/>
      <c r="F3" s="196"/>
      <c r="G3" s="196"/>
      <c r="H3" s="196"/>
      <c r="I3" s="196"/>
      <c r="J3" s="196"/>
      <c r="K3" s="196"/>
      <c r="L3" s="196"/>
      <c r="N3" s="85"/>
      <c r="O3" s="86"/>
    </row>
    <row r="4" spans="1:15" s="10" customFormat="1" ht="23.15" customHeight="1">
      <c r="C4" s="196" t="s">
        <v>246</v>
      </c>
      <c r="D4" s="196"/>
      <c r="E4" s="196"/>
      <c r="F4" s="196"/>
      <c r="G4" s="196"/>
      <c r="H4" s="196"/>
      <c r="I4" s="196"/>
      <c r="J4" s="196"/>
      <c r="K4" s="196"/>
      <c r="L4" s="196"/>
      <c r="N4" s="85"/>
      <c r="O4" s="86"/>
    </row>
    <row r="5" spans="1:15" ht="23.15" customHeight="1">
      <c r="G5" s="9"/>
      <c r="L5" s="82" t="s">
        <v>3</v>
      </c>
    </row>
    <row r="6" spans="1:15" s="10" customFormat="1" ht="23.15" customHeight="1">
      <c r="F6" s="88"/>
      <c r="G6" s="88" t="s">
        <v>4</v>
      </c>
      <c r="H6" s="88"/>
      <c r="J6" s="89"/>
      <c r="K6" s="90" t="s">
        <v>5</v>
      </c>
      <c r="L6" s="89"/>
      <c r="N6" s="85"/>
      <c r="O6" s="86"/>
    </row>
    <row r="7" spans="1:15" s="10" customFormat="1" ht="23.15" customHeight="1">
      <c r="F7" s="202" t="s">
        <v>249</v>
      </c>
      <c r="G7" s="202"/>
      <c r="H7" s="202"/>
      <c r="I7" s="7"/>
      <c r="J7" s="202" t="str">
        <f>F7</f>
        <v>สำหรับงวดเก้าเดือน</v>
      </c>
      <c r="K7" s="202"/>
      <c r="L7" s="202"/>
      <c r="N7" s="85"/>
      <c r="O7" s="86"/>
    </row>
    <row r="8" spans="1:15" s="10" customFormat="1" ht="23.15" customHeight="1">
      <c r="F8" s="203" t="s">
        <v>248</v>
      </c>
      <c r="G8" s="203"/>
      <c r="H8" s="203"/>
      <c r="I8" s="7"/>
      <c r="J8" s="203" t="str">
        <f>F8</f>
        <v>สิ้นสุดวันที่ 30 กันยายน</v>
      </c>
      <c r="K8" s="203"/>
      <c r="L8" s="203"/>
      <c r="N8" s="85"/>
      <c r="O8" s="86"/>
    </row>
    <row r="9" spans="1:15" ht="23.15" customHeight="1">
      <c r="D9" s="10"/>
      <c r="E9" s="9"/>
      <c r="F9" s="93">
        <v>2566</v>
      </c>
      <c r="G9" s="94"/>
      <c r="H9" s="93">
        <v>2565</v>
      </c>
      <c r="I9" s="95"/>
      <c r="J9" s="93">
        <f>+F9</f>
        <v>2566</v>
      </c>
      <c r="K9" s="94"/>
      <c r="L9" s="93">
        <f>+H9</f>
        <v>2565</v>
      </c>
    </row>
    <row r="10" spans="1:15" ht="25.5" customHeight="1">
      <c r="F10" s="113"/>
      <c r="G10" s="94"/>
      <c r="H10" s="113"/>
      <c r="I10" s="95"/>
      <c r="J10" s="113"/>
      <c r="K10" s="94"/>
      <c r="L10" s="113"/>
    </row>
    <row r="11" spans="1:15" ht="25.5" customHeight="1">
      <c r="A11" s="10" t="s">
        <v>29</v>
      </c>
      <c r="B11" s="10"/>
      <c r="F11" s="11">
        <f>+'PL (9M) '!D38</f>
        <v>2073801</v>
      </c>
      <c r="H11" s="11">
        <f>+'PL (9M) '!F38</f>
        <v>22013264</v>
      </c>
      <c r="I11" s="12"/>
      <c r="J11" s="11">
        <f>+'PL (9M) '!H38</f>
        <v>3393426</v>
      </c>
      <c r="K11" s="12"/>
      <c r="L11" s="11">
        <f>+'PL (9M) '!J38</f>
        <v>14224473</v>
      </c>
    </row>
    <row r="12" spans="1:15" ht="25.5" customHeight="1">
      <c r="A12" s="10" t="s">
        <v>35</v>
      </c>
      <c r="B12" s="10"/>
      <c r="F12" s="12"/>
      <c r="H12" s="12"/>
      <c r="I12" s="12"/>
      <c r="J12" s="12"/>
      <c r="K12" s="12"/>
      <c r="L12" s="12"/>
    </row>
    <row r="13" spans="1:15" ht="25.5" customHeight="1">
      <c r="A13" s="10"/>
      <c r="B13" s="10" t="s">
        <v>36</v>
      </c>
      <c r="F13" s="12"/>
      <c r="H13" s="12"/>
      <c r="I13" s="12"/>
      <c r="J13" s="12"/>
      <c r="K13" s="12"/>
      <c r="L13" s="12"/>
    </row>
    <row r="14" spans="1:15" ht="25.5" customHeight="1">
      <c r="C14" s="7" t="s">
        <v>37</v>
      </c>
      <c r="F14" s="11">
        <v>2511941</v>
      </c>
      <c r="H14" s="11">
        <v>5087719</v>
      </c>
      <c r="J14" s="11">
        <v>1081970</v>
      </c>
      <c r="L14" s="11">
        <v>2089477</v>
      </c>
    </row>
    <row r="15" spans="1:15" ht="25.5" customHeight="1">
      <c r="B15" s="10" t="s">
        <v>195</v>
      </c>
      <c r="F15" s="11">
        <f>SUM(F14)</f>
        <v>2511941</v>
      </c>
      <c r="H15" s="11">
        <f>SUM(H14)</f>
        <v>5087719</v>
      </c>
      <c r="J15" s="11">
        <f>SUM(J14)</f>
        <v>1081970</v>
      </c>
      <c r="L15" s="11">
        <f>SUM(L14)</f>
        <v>2089477</v>
      </c>
    </row>
    <row r="16" spans="1:15" ht="25.5" customHeight="1">
      <c r="A16" s="10" t="s">
        <v>196</v>
      </c>
      <c r="B16" s="10"/>
      <c r="D16" s="115"/>
      <c r="E16" s="115"/>
      <c r="F16" s="102">
        <f>SUM(F14)</f>
        <v>2511941</v>
      </c>
      <c r="H16" s="102">
        <f>+H14</f>
        <v>5087719</v>
      </c>
      <c r="I16" s="12"/>
      <c r="J16" s="102">
        <f>+J14</f>
        <v>1081970</v>
      </c>
      <c r="K16" s="12"/>
      <c r="L16" s="102">
        <f>+L14</f>
        <v>2089477</v>
      </c>
    </row>
    <row r="17" spans="1:15" ht="25.5" customHeight="1" thickBot="1">
      <c r="A17" s="10" t="s">
        <v>197</v>
      </c>
      <c r="B17" s="10"/>
      <c r="D17" s="111"/>
      <c r="E17" s="111"/>
      <c r="F17" s="13">
        <f>+F11+F14</f>
        <v>4585742</v>
      </c>
      <c r="H17" s="13">
        <f>+H11+H14</f>
        <v>27100983</v>
      </c>
      <c r="I17" s="12"/>
      <c r="J17" s="13">
        <f>+J11+J16</f>
        <v>4475396</v>
      </c>
      <c r="K17" s="12"/>
      <c r="L17" s="13">
        <f>+L11+L14</f>
        <v>16313950</v>
      </c>
    </row>
    <row r="18" spans="1:15" ht="25.5" customHeight="1" thickTop="1">
      <c r="D18" s="111"/>
      <c r="E18" s="111"/>
      <c r="F18" s="12"/>
      <c r="H18" s="12"/>
      <c r="I18" s="12"/>
      <c r="J18" s="12"/>
      <c r="K18" s="12"/>
      <c r="L18" s="12"/>
    </row>
    <row r="19" spans="1:15" ht="25.5" customHeight="1">
      <c r="A19" s="10" t="s">
        <v>39</v>
      </c>
      <c r="B19" s="10"/>
      <c r="F19" s="12"/>
      <c r="H19" s="12"/>
      <c r="I19" s="12"/>
      <c r="J19" s="12"/>
      <c r="K19" s="12"/>
      <c r="L19" s="12"/>
    </row>
    <row r="20" spans="1:15" ht="25.5" customHeight="1">
      <c r="B20" s="7" t="s">
        <v>40</v>
      </c>
      <c r="F20" s="12">
        <v>4585584</v>
      </c>
      <c r="H20" s="12">
        <v>27104566</v>
      </c>
      <c r="I20" s="12"/>
      <c r="J20" s="12">
        <f>+J17</f>
        <v>4475396</v>
      </c>
      <c r="K20" s="12"/>
      <c r="L20" s="12">
        <f>+L17</f>
        <v>16313950</v>
      </c>
    </row>
    <row r="21" spans="1:15" ht="25.5" customHeight="1">
      <c r="B21" s="7" t="s">
        <v>41</v>
      </c>
      <c r="F21" s="11">
        <v>158</v>
      </c>
      <c r="H21" s="11">
        <v>-3583</v>
      </c>
      <c r="I21" s="12"/>
      <c r="J21" s="108">
        <v>0</v>
      </c>
      <c r="K21" s="12"/>
      <c r="L21" s="108">
        <v>0</v>
      </c>
      <c r="N21" s="7"/>
      <c r="O21" s="7"/>
    </row>
    <row r="22" spans="1:15" ht="25.5" customHeight="1" thickBot="1">
      <c r="A22" s="10"/>
      <c r="B22" s="10"/>
      <c r="F22" s="17">
        <f>SUM(F20:F21)</f>
        <v>4585742</v>
      </c>
      <c r="H22" s="17">
        <f>SUM(H20:H21)</f>
        <v>27100983</v>
      </c>
      <c r="I22" s="12"/>
      <c r="J22" s="17">
        <f>SUM(J20:J21)</f>
        <v>4475396</v>
      </c>
      <c r="K22" s="12"/>
      <c r="L22" s="17">
        <f>SUM(L20:L21)</f>
        <v>16313950</v>
      </c>
      <c r="N22" s="7"/>
      <c r="O22" s="7"/>
    </row>
    <row r="23" spans="1:15" ht="25.5" customHeight="1" thickTop="1">
      <c r="A23" s="10"/>
      <c r="B23" s="10"/>
      <c r="D23" s="111"/>
      <c r="E23" s="111"/>
      <c r="F23" s="12"/>
      <c r="G23" s="12"/>
      <c r="H23" s="12"/>
      <c r="I23" s="12"/>
      <c r="J23" s="12"/>
      <c r="K23" s="12"/>
      <c r="L23" s="12"/>
      <c r="N23" s="7"/>
      <c r="O23" s="7"/>
    </row>
    <row r="24" spans="1:15" ht="25.5" customHeight="1">
      <c r="A24" s="10"/>
      <c r="B24" s="10"/>
      <c r="D24" s="111"/>
      <c r="E24" s="111"/>
      <c r="F24" s="12"/>
      <c r="G24" s="12"/>
      <c r="H24" s="12"/>
      <c r="I24" s="12"/>
      <c r="J24" s="12"/>
      <c r="K24" s="12"/>
      <c r="L24" s="12"/>
      <c r="N24" s="7"/>
      <c r="O24" s="7"/>
    </row>
    <row r="25" spans="1:15" ht="25.5" customHeight="1">
      <c r="A25" s="10"/>
      <c r="B25" s="10"/>
      <c r="D25" s="111"/>
      <c r="E25" s="111"/>
      <c r="F25" s="12"/>
      <c r="G25" s="12"/>
      <c r="H25" s="12"/>
      <c r="I25" s="12"/>
      <c r="J25" s="12"/>
      <c r="K25" s="12"/>
      <c r="L25" s="12"/>
      <c r="N25" s="7"/>
      <c r="O25" s="7"/>
    </row>
    <row r="26" spans="1:15" ht="25.5" customHeight="1">
      <c r="A26" s="10"/>
      <c r="B26" s="10"/>
      <c r="D26" s="111"/>
      <c r="E26" s="111"/>
      <c r="F26" s="12"/>
      <c r="G26" s="12"/>
      <c r="H26" s="12"/>
      <c r="I26" s="12"/>
      <c r="J26" s="12"/>
      <c r="K26" s="12"/>
      <c r="L26" s="12"/>
      <c r="N26" s="7"/>
      <c r="O26" s="7"/>
    </row>
    <row r="27" spans="1:15" ht="25.5" customHeight="1">
      <c r="A27" s="10"/>
      <c r="B27" s="10"/>
      <c r="D27" s="111"/>
      <c r="E27" s="111"/>
      <c r="F27" s="12"/>
      <c r="G27" s="12"/>
      <c r="H27" s="12"/>
      <c r="I27" s="12"/>
      <c r="J27" s="12"/>
      <c r="K27" s="12"/>
      <c r="L27" s="12"/>
      <c r="N27" s="7"/>
      <c r="O27" s="7"/>
    </row>
    <row r="28" spans="1:15" ht="25.5" customHeight="1">
      <c r="A28" s="10"/>
      <c r="B28" s="10"/>
      <c r="F28" s="12"/>
      <c r="G28" s="12"/>
      <c r="H28" s="12"/>
      <c r="I28" s="12"/>
      <c r="J28" s="12"/>
      <c r="K28" s="12"/>
      <c r="L28" s="12"/>
      <c r="N28" s="7"/>
      <c r="O28" s="7"/>
    </row>
    <row r="29" spans="1:15" ht="25.5" customHeight="1">
      <c r="A29" s="10"/>
      <c r="B29" s="10"/>
      <c r="F29" s="12"/>
      <c r="G29" s="12"/>
      <c r="H29" s="12"/>
      <c r="I29" s="12"/>
      <c r="J29" s="12"/>
      <c r="K29" s="12"/>
      <c r="L29" s="12"/>
      <c r="N29" s="7"/>
      <c r="O29" s="7"/>
    </row>
    <row r="30" spans="1:15" ht="25.5" customHeight="1">
      <c r="A30" s="10"/>
      <c r="B30" s="10"/>
      <c r="F30" s="12"/>
      <c r="G30" s="12"/>
      <c r="H30" s="12"/>
      <c r="I30" s="12"/>
      <c r="J30" s="12"/>
      <c r="K30" s="12"/>
      <c r="L30" s="12"/>
      <c r="N30" s="7"/>
      <c r="O30" s="7"/>
    </row>
    <row r="31" spans="1:15" ht="25.5" customHeight="1">
      <c r="A31" s="10"/>
      <c r="B31" s="10"/>
      <c r="F31" s="12"/>
      <c r="G31" s="12"/>
      <c r="H31" s="12"/>
      <c r="I31" s="12"/>
      <c r="J31" s="12"/>
      <c r="K31" s="12"/>
      <c r="L31" s="12"/>
      <c r="N31" s="7"/>
      <c r="O31" s="7"/>
    </row>
    <row r="32" spans="1:15" ht="25.5" customHeight="1">
      <c r="A32" s="10"/>
      <c r="B32" s="10"/>
      <c r="F32" s="12"/>
      <c r="G32" s="12"/>
      <c r="H32" s="12"/>
      <c r="I32" s="12"/>
      <c r="J32" s="12"/>
      <c r="K32" s="12"/>
      <c r="L32" s="12"/>
      <c r="N32" s="7"/>
      <c r="O32" s="7"/>
    </row>
    <row r="33" spans="1:15" ht="25.5" customHeight="1">
      <c r="A33" s="10"/>
      <c r="B33" s="10"/>
      <c r="F33" s="12"/>
      <c r="G33" s="12"/>
      <c r="H33" s="12"/>
      <c r="I33" s="12"/>
      <c r="J33" s="12"/>
      <c r="K33" s="12"/>
      <c r="L33" s="12"/>
      <c r="N33" s="7"/>
      <c r="O33" s="7"/>
    </row>
    <row r="34" spans="1:15" ht="25.5" customHeight="1">
      <c r="A34" s="10"/>
      <c r="B34" s="10"/>
      <c r="F34" s="12"/>
      <c r="G34" s="12"/>
      <c r="H34" s="12"/>
      <c r="I34" s="12"/>
      <c r="J34" s="12"/>
      <c r="K34" s="12"/>
      <c r="L34" s="12"/>
      <c r="N34" s="7"/>
      <c r="O34" s="7"/>
    </row>
    <row r="35" spans="1:15" ht="25.5" customHeight="1">
      <c r="A35" s="10"/>
      <c r="B35" s="10"/>
      <c r="F35" s="12"/>
      <c r="G35" s="12"/>
      <c r="H35" s="12"/>
      <c r="I35" s="12"/>
      <c r="J35" s="12"/>
      <c r="K35" s="12"/>
      <c r="L35" s="12"/>
      <c r="N35" s="7"/>
      <c r="O35" s="7"/>
    </row>
    <row r="36" spans="1:15" ht="25.5" customHeight="1">
      <c r="A36" s="10"/>
      <c r="B36" s="10"/>
      <c r="F36" s="12"/>
      <c r="G36" s="12"/>
      <c r="H36" s="12"/>
      <c r="I36" s="12"/>
      <c r="J36" s="12"/>
      <c r="K36" s="12"/>
      <c r="L36" s="12"/>
      <c r="N36" s="7"/>
      <c r="O36" s="7"/>
    </row>
    <row r="37" spans="1:15" ht="34.5" customHeight="1">
      <c r="A37" s="10"/>
      <c r="B37" s="10"/>
      <c r="F37" s="12"/>
      <c r="G37" s="12"/>
      <c r="H37" s="12"/>
      <c r="I37" s="12"/>
      <c r="J37" s="12"/>
      <c r="K37" s="12"/>
      <c r="L37" s="12"/>
      <c r="N37" s="7"/>
      <c r="O37" s="7"/>
    </row>
    <row r="38" spans="1:15" ht="31" customHeight="1">
      <c r="A38" s="10"/>
      <c r="B38" s="10"/>
      <c r="F38" s="12"/>
      <c r="G38" s="12"/>
      <c r="H38" s="12"/>
      <c r="I38" s="12"/>
      <c r="J38" s="12"/>
      <c r="K38" s="12"/>
      <c r="L38" s="12"/>
      <c r="N38" s="7"/>
      <c r="O38" s="7"/>
    </row>
    <row r="39" spans="1:15" ht="25" customHeight="1">
      <c r="A39" s="1" t="s">
        <v>33</v>
      </c>
      <c r="B39" s="1"/>
      <c r="C39" s="1"/>
      <c r="D39" s="1"/>
      <c r="E39" s="1"/>
      <c r="F39" s="1"/>
      <c r="G39" s="1"/>
      <c r="H39" s="12"/>
      <c r="I39" s="12"/>
      <c r="J39" s="12"/>
      <c r="K39" s="12"/>
      <c r="L39" s="12"/>
      <c r="N39" s="7"/>
      <c r="O39" s="7"/>
    </row>
    <row r="40" spans="1:15" ht="25.5" customHeight="1">
      <c r="H40" s="12"/>
      <c r="I40" s="12"/>
      <c r="J40" s="12"/>
      <c r="K40" s="12"/>
      <c r="L40" s="12"/>
      <c r="N40" s="7"/>
      <c r="O40" s="7"/>
    </row>
    <row r="41" spans="1:15" ht="25.5" customHeight="1">
      <c r="A41" s="8"/>
      <c r="B41" s="10"/>
      <c r="F41" s="12"/>
      <c r="G41" s="12"/>
      <c r="H41" s="12"/>
      <c r="I41" s="12"/>
      <c r="J41" s="12"/>
      <c r="K41" s="12"/>
      <c r="L41" s="112" t="s">
        <v>213</v>
      </c>
      <c r="N41" s="7"/>
      <c r="O41" s="7"/>
    </row>
    <row r="42" spans="1:15" ht="25.5" customHeight="1">
      <c r="A42" s="10"/>
      <c r="B42" s="10"/>
      <c r="F42" s="12">
        <f>+F17-F22</f>
        <v>0</v>
      </c>
      <c r="G42" s="12">
        <f t="shared" ref="G42:L42" si="0">+G17-G22</f>
        <v>0</v>
      </c>
      <c r="H42" s="12">
        <f t="shared" si="0"/>
        <v>0</v>
      </c>
      <c r="I42" s="12">
        <f t="shared" si="0"/>
        <v>0</v>
      </c>
      <c r="J42" s="12">
        <f t="shared" si="0"/>
        <v>0</v>
      </c>
      <c r="K42" s="12">
        <f t="shared" si="0"/>
        <v>0</v>
      </c>
      <c r="L42" s="12">
        <f t="shared" si="0"/>
        <v>0</v>
      </c>
      <c r="N42" s="7"/>
      <c r="O42" s="7"/>
    </row>
    <row r="43" spans="1:15" ht="25.5" customHeight="1">
      <c r="N43" s="7"/>
      <c r="O43" s="7"/>
    </row>
    <row r="44" spans="1:15" ht="25.5" customHeight="1">
      <c r="N44" s="7"/>
      <c r="O44" s="7"/>
    </row>
    <row r="45" spans="1:15" ht="25.5" customHeight="1">
      <c r="D45" s="111"/>
      <c r="E45" s="111"/>
      <c r="N45" s="7"/>
      <c r="O45" s="7"/>
    </row>
    <row r="46" spans="1:15" ht="25.5" customHeight="1">
      <c r="N46" s="7"/>
      <c r="O46" s="7"/>
    </row>
    <row r="47" spans="1:15" ht="25.5" customHeight="1">
      <c r="N47" s="7"/>
      <c r="O47" s="7"/>
    </row>
    <row r="48" spans="1:15" ht="25.5" customHeight="1">
      <c r="N48" s="7"/>
      <c r="O48" s="7"/>
    </row>
    <row r="49" s="7" customFormat="1" ht="25.5" customHeight="1"/>
    <row r="50" s="7" customFormat="1" ht="25.5" customHeight="1"/>
    <row r="51" s="7" customFormat="1" ht="25.5" customHeight="1"/>
    <row r="52" s="7" customFormat="1" ht="25.5" customHeight="1"/>
    <row r="53" s="7" customFormat="1" ht="25.5" customHeight="1"/>
    <row r="54" s="7" customFormat="1" ht="25.5" customHeight="1"/>
    <row r="55" s="7" customFormat="1" ht="25.5" customHeight="1"/>
    <row r="56" s="7" customFormat="1" ht="25.5" customHeight="1"/>
    <row r="57" s="7" customFormat="1" ht="25.5" customHeight="1"/>
    <row r="58" s="7" customFormat="1" ht="25.5" customHeight="1"/>
    <row r="59" s="7" customFormat="1" ht="25.5" customHeight="1"/>
    <row r="60" s="7" customFormat="1" ht="25.5" customHeight="1"/>
    <row r="61" s="7" customFormat="1" ht="25.5" customHeight="1"/>
    <row r="62" s="7" customFormat="1" ht="25.5" customHeight="1"/>
    <row r="63" s="7" customFormat="1" ht="25.5" customHeight="1"/>
    <row r="64" s="7" customFormat="1" ht="25.5" customHeight="1"/>
    <row r="65" s="7" customFormat="1" ht="25.5" customHeight="1"/>
    <row r="66" s="7" customFormat="1" ht="25.5" customHeight="1"/>
    <row r="67" s="7" customFormat="1" ht="25.5" customHeight="1"/>
    <row r="68" s="7" customFormat="1" ht="25.5" customHeight="1"/>
    <row r="69" s="7" customFormat="1" ht="25.5" customHeight="1"/>
    <row r="70" s="7" customFormat="1" ht="25.5" customHeight="1"/>
    <row r="71" s="7" customFormat="1" ht="25.5" customHeight="1"/>
    <row r="72" s="7" customFormat="1" ht="25.5" customHeight="1"/>
    <row r="73" s="7" customFormat="1" ht="25.5" customHeight="1"/>
    <row r="74" s="7" customFormat="1" ht="25.5" customHeight="1"/>
    <row r="75" s="7" customFormat="1" ht="25.5" customHeight="1"/>
    <row r="76" s="7" customFormat="1" ht="25.5" customHeight="1"/>
    <row r="77" s="7" customFormat="1" ht="25.5" customHeight="1"/>
    <row r="78" s="7" customFormat="1" ht="25.5" customHeight="1"/>
    <row r="79" s="7" customFormat="1" ht="25.5" customHeight="1"/>
    <row r="80" s="7" customFormat="1" ht="25.5" customHeight="1"/>
    <row r="81" s="7" customFormat="1" ht="25.5" customHeight="1"/>
    <row r="82" s="7" customFormat="1" ht="25.5" customHeight="1"/>
    <row r="83" s="7" customFormat="1" ht="25.5" customHeight="1"/>
    <row r="84" s="7" customFormat="1" ht="25.5" customHeight="1"/>
    <row r="85" s="7" customFormat="1" ht="25.5" customHeight="1"/>
    <row r="86" s="7" customFormat="1" ht="25.5" customHeight="1"/>
    <row r="87" s="7" customFormat="1" ht="25.5" customHeight="1"/>
  </sheetData>
  <mergeCells count="7">
    <mergeCell ref="F8:H8"/>
    <mergeCell ref="J8:L8"/>
    <mergeCell ref="C2:L2"/>
    <mergeCell ref="C3:L3"/>
    <mergeCell ref="C4:L4"/>
    <mergeCell ref="F7:H7"/>
    <mergeCell ref="J7:L7"/>
  </mergeCells>
  <pageMargins left="0.70866141732283472" right="0.39370078740157483" top="0.70866141732283472" bottom="0.51181102362204722" header="0.19685039370078741" footer="0.19685039370078741"/>
  <pageSetup paperSize="9" scale="78" fitToHeight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136"/>
  <sheetViews>
    <sheetView tabSelected="1" view="pageBreakPreview" topLeftCell="A22" zoomScale="90" zoomScaleNormal="100" zoomScaleSheetLayoutView="90" workbookViewId="0">
      <selection activeCell="J35" sqref="J35"/>
    </sheetView>
  </sheetViews>
  <sheetFormatPr defaultColWidth="10.69921875" defaultRowHeight="20.149999999999999" customHeight="1"/>
  <cols>
    <col min="1" max="3" width="2.69921875" style="7" customWidth="1"/>
    <col min="4" max="4" width="61.296875" style="7" customWidth="1"/>
    <col min="5" max="5" width="1.296875" style="7" customWidth="1"/>
    <col min="6" max="6" width="16.69921875" style="7" customWidth="1"/>
    <col min="7" max="7" width="1.59765625" style="7" customWidth="1"/>
    <col min="8" max="8" width="16.69921875" style="7" customWidth="1"/>
    <col min="9" max="9" width="1.59765625" style="7" customWidth="1"/>
    <col min="10" max="10" width="16.69921875" style="7" customWidth="1"/>
    <col min="11" max="11" width="1.69921875" style="7" customWidth="1"/>
    <col min="12" max="12" width="16.69921875" style="7" customWidth="1"/>
    <col min="13" max="13" width="4.8984375" style="9" hidden="1" customWidth="1"/>
    <col min="14" max="14" width="10.69921875" style="7" customWidth="1"/>
    <col min="15" max="15" width="14.09765625" style="7" bestFit="1" customWidth="1"/>
    <col min="16" max="257" width="10.69921875" style="7"/>
    <col min="258" max="258" width="1.69921875" style="7" customWidth="1"/>
    <col min="259" max="259" width="2.69921875" style="7" customWidth="1"/>
    <col min="260" max="260" width="64.296875" style="7" customWidth="1"/>
    <col min="261" max="261" width="1.296875" style="7" customWidth="1"/>
    <col min="262" max="262" width="16.69921875" style="7" customWidth="1"/>
    <col min="263" max="263" width="1.59765625" style="7" customWidth="1"/>
    <col min="264" max="264" width="16.69921875" style="7" customWidth="1"/>
    <col min="265" max="265" width="1.59765625" style="7" customWidth="1"/>
    <col min="266" max="266" width="16.69921875" style="7" customWidth="1"/>
    <col min="267" max="267" width="1.69921875" style="7" customWidth="1"/>
    <col min="268" max="268" width="16.69921875" style="7" customWidth="1"/>
    <col min="269" max="269" width="0" style="7" hidden="1" customWidth="1"/>
    <col min="270" max="270" width="10.69921875" style="7"/>
    <col min="271" max="271" width="14.09765625" style="7" bestFit="1" customWidth="1"/>
    <col min="272" max="513" width="10.69921875" style="7"/>
    <col min="514" max="514" width="1.69921875" style="7" customWidth="1"/>
    <col min="515" max="515" width="2.69921875" style="7" customWidth="1"/>
    <col min="516" max="516" width="64.296875" style="7" customWidth="1"/>
    <col min="517" max="517" width="1.296875" style="7" customWidth="1"/>
    <col min="518" max="518" width="16.69921875" style="7" customWidth="1"/>
    <col min="519" max="519" width="1.59765625" style="7" customWidth="1"/>
    <col min="520" max="520" width="16.69921875" style="7" customWidth="1"/>
    <col min="521" max="521" width="1.59765625" style="7" customWidth="1"/>
    <col min="522" max="522" width="16.69921875" style="7" customWidth="1"/>
    <col min="523" max="523" width="1.69921875" style="7" customWidth="1"/>
    <col min="524" max="524" width="16.69921875" style="7" customWidth="1"/>
    <col min="525" max="525" width="0" style="7" hidden="1" customWidth="1"/>
    <col min="526" max="526" width="10.69921875" style="7"/>
    <col min="527" max="527" width="14.09765625" style="7" bestFit="1" customWidth="1"/>
    <col min="528" max="769" width="10.69921875" style="7"/>
    <col min="770" max="770" width="1.69921875" style="7" customWidth="1"/>
    <col min="771" max="771" width="2.69921875" style="7" customWidth="1"/>
    <col min="772" max="772" width="64.296875" style="7" customWidth="1"/>
    <col min="773" max="773" width="1.296875" style="7" customWidth="1"/>
    <col min="774" max="774" width="16.69921875" style="7" customWidth="1"/>
    <col min="775" max="775" width="1.59765625" style="7" customWidth="1"/>
    <col min="776" max="776" width="16.69921875" style="7" customWidth="1"/>
    <col min="777" max="777" width="1.59765625" style="7" customWidth="1"/>
    <col min="778" max="778" width="16.69921875" style="7" customWidth="1"/>
    <col min="779" max="779" width="1.69921875" style="7" customWidth="1"/>
    <col min="780" max="780" width="16.69921875" style="7" customWidth="1"/>
    <col min="781" max="781" width="0" style="7" hidden="1" customWidth="1"/>
    <col min="782" max="782" width="10.69921875" style="7"/>
    <col min="783" max="783" width="14.09765625" style="7" bestFit="1" customWidth="1"/>
    <col min="784" max="1025" width="10.69921875" style="7"/>
    <col min="1026" max="1026" width="1.69921875" style="7" customWidth="1"/>
    <col min="1027" max="1027" width="2.69921875" style="7" customWidth="1"/>
    <col min="1028" max="1028" width="64.296875" style="7" customWidth="1"/>
    <col min="1029" max="1029" width="1.296875" style="7" customWidth="1"/>
    <col min="1030" max="1030" width="16.69921875" style="7" customWidth="1"/>
    <col min="1031" max="1031" width="1.59765625" style="7" customWidth="1"/>
    <col min="1032" max="1032" width="16.69921875" style="7" customWidth="1"/>
    <col min="1033" max="1033" width="1.59765625" style="7" customWidth="1"/>
    <col min="1034" max="1034" width="16.69921875" style="7" customWidth="1"/>
    <col min="1035" max="1035" width="1.69921875" style="7" customWidth="1"/>
    <col min="1036" max="1036" width="16.69921875" style="7" customWidth="1"/>
    <col min="1037" max="1037" width="0" style="7" hidden="1" customWidth="1"/>
    <col min="1038" max="1038" width="10.69921875" style="7"/>
    <col min="1039" max="1039" width="14.09765625" style="7" bestFit="1" customWidth="1"/>
    <col min="1040" max="1281" width="10.69921875" style="7"/>
    <col min="1282" max="1282" width="1.69921875" style="7" customWidth="1"/>
    <col min="1283" max="1283" width="2.69921875" style="7" customWidth="1"/>
    <col min="1284" max="1284" width="64.296875" style="7" customWidth="1"/>
    <col min="1285" max="1285" width="1.296875" style="7" customWidth="1"/>
    <col min="1286" max="1286" width="16.69921875" style="7" customWidth="1"/>
    <col min="1287" max="1287" width="1.59765625" style="7" customWidth="1"/>
    <col min="1288" max="1288" width="16.69921875" style="7" customWidth="1"/>
    <col min="1289" max="1289" width="1.59765625" style="7" customWidth="1"/>
    <col min="1290" max="1290" width="16.69921875" style="7" customWidth="1"/>
    <col min="1291" max="1291" width="1.69921875" style="7" customWidth="1"/>
    <col min="1292" max="1292" width="16.69921875" style="7" customWidth="1"/>
    <col min="1293" max="1293" width="0" style="7" hidden="1" customWidth="1"/>
    <col min="1294" max="1294" width="10.69921875" style="7"/>
    <col min="1295" max="1295" width="14.09765625" style="7" bestFit="1" customWidth="1"/>
    <col min="1296" max="1537" width="10.69921875" style="7"/>
    <col min="1538" max="1538" width="1.69921875" style="7" customWidth="1"/>
    <col min="1539" max="1539" width="2.69921875" style="7" customWidth="1"/>
    <col min="1540" max="1540" width="64.296875" style="7" customWidth="1"/>
    <col min="1541" max="1541" width="1.296875" style="7" customWidth="1"/>
    <col min="1542" max="1542" width="16.69921875" style="7" customWidth="1"/>
    <col min="1543" max="1543" width="1.59765625" style="7" customWidth="1"/>
    <col min="1544" max="1544" width="16.69921875" style="7" customWidth="1"/>
    <col min="1545" max="1545" width="1.59765625" style="7" customWidth="1"/>
    <col min="1546" max="1546" width="16.69921875" style="7" customWidth="1"/>
    <col min="1547" max="1547" width="1.69921875" style="7" customWidth="1"/>
    <col min="1548" max="1548" width="16.69921875" style="7" customWidth="1"/>
    <col min="1549" max="1549" width="0" style="7" hidden="1" customWidth="1"/>
    <col min="1550" max="1550" width="10.69921875" style="7"/>
    <col min="1551" max="1551" width="14.09765625" style="7" bestFit="1" customWidth="1"/>
    <col min="1552" max="1793" width="10.69921875" style="7"/>
    <col min="1794" max="1794" width="1.69921875" style="7" customWidth="1"/>
    <col min="1795" max="1795" width="2.69921875" style="7" customWidth="1"/>
    <col min="1796" max="1796" width="64.296875" style="7" customWidth="1"/>
    <col min="1797" max="1797" width="1.296875" style="7" customWidth="1"/>
    <col min="1798" max="1798" width="16.69921875" style="7" customWidth="1"/>
    <col min="1799" max="1799" width="1.59765625" style="7" customWidth="1"/>
    <col min="1800" max="1800" width="16.69921875" style="7" customWidth="1"/>
    <col min="1801" max="1801" width="1.59765625" style="7" customWidth="1"/>
    <col min="1802" max="1802" width="16.69921875" style="7" customWidth="1"/>
    <col min="1803" max="1803" width="1.69921875" style="7" customWidth="1"/>
    <col min="1804" max="1804" width="16.69921875" style="7" customWidth="1"/>
    <col min="1805" max="1805" width="0" style="7" hidden="1" customWidth="1"/>
    <col min="1806" max="1806" width="10.69921875" style="7"/>
    <col min="1807" max="1807" width="14.09765625" style="7" bestFit="1" customWidth="1"/>
    <col min="1808" max="2049" width="10.69921875" style="7"/>
    <col min="2050" max="2050" width="1.69921875" style="7" customWidth="1"/>
    <col min="2051" max="2051" width="2.69921875" style="7" customWidth="1"/>
    <col min="2052" max="2052" width="64.296875" style="7" customWidth="1"/>
    <col min="2053" max="2053" width="1.296875" style="7" customWidth="1"/>
    <col min="2054" max="2054" width="16.69921875" style="7" customWidth="1"/>
    <col min="2055" max="2055" width="1.59765625" style="7" customWidth="1"/>
    <col min="2056" max="2056" width="16.69921875" style="7" customWidth="1"/>
    <col min="2057" max="2057" width="1.59765625" style="7" customWidth="1"/>
    <col min="2058" max="2058" width="16.69921875" style="7" customWidth="1"/>
    <col min="2059" max="2059" width="1.69921875" style="7" customWidth="1"/>
    <col min="2060" max="2060" width="16.69921875" style="7" customWidth="1"/>
    <col min="2061" max="2061" width="0" style="7" hidden="1" customWidth="1"/>
    <col min="2062" max="2062" width="10.69921875" style="7"/>
    <col min="2063" max="2063" width="14.09765625" style="7" bestFit="1" customWidth="1"/>
    <col min="2064" max="2305" width="10.69921875" style="7"/>
    <col min="2306" max="2306" width="1.69921875" style="7" customWidth="1"/>
    <col min="2307" max="2307" width="2.69921875" style="7" customWidth="1"/>
    <col min="2308" max="2308" width="64.296875" style="7" customWidth="1"/>
    <col min="2309" max="2309" width="1.296875" style="7" customWidth="1"/>
    <col min="2310" max="2310" width="16.69921875" style="7" customWidth="1"/>
    <col min="2311" max="2311" width="1.59765625" style="7" customWidth="1"/>
    <col min="2312" max="2312" width="16.69921875" style="7" customWidth="1"/>
    <col min="2313" max="2313" width="1.59765625" style="7" customWidth="1"/>
    <col min="2314" max="2314" width="16.69921875" style="7" customWidth="1"/>
    <col min="2315" max="2315" width="1.69921875" style="7" customWidth="1"/>
    <col min="2316" max="2316" width="16.69921875" style="7" customWidth="1"/>
    <col min="2317" max="2317" width="0" style="7" hidden="1" customWidth="1"/>
    <col min="2318" max="2318" width="10.69921875" style="7"/>
    <col min="2319" max="2319" width="14.09765625" style="7" bestFit="1" customWidth="1"/>
    <col min="2320" max="2561" width="10.69921875" style="7"/>
    <col min="2562" max="2562" width="1.69921875" style="7" customWidth="1"/>
    <col min="2563" max="2563" width="2.69921875" style="7" customWidth="1"/>
    <col min="2564" max="2564" width="64.296875" style="7" customWidth="1"/>
    <col min="2565" max="2565" width="1.296875" style="7" customWidth="1"/>
    <col min="2566" max="2566" width="16.69921875" style="7" customWidth="1"/>
    <col min="2567" max="2567" width="1.59765625" style="7" customWidth="1"/>
    <col min="2568" max="2568" width="16.69921875" style="7" customWidth="1"/>
    <col min="2569" max="2569" width="1.59765625" style="7" customWidth="1"/>
    <col min="2570" max="2570" width="16.69921875" style="7" customWidth="1"/>
    <col min="2571" max="2571" width="1.69921875" style="7" customWidth="1"/>
    <col min="2572" max="2572" width="16.69921875" style="7" customWidth="1"/>
    <col min="2573" max="2573" width="0" style="7" hidden="1" customWidth="1"/>
    <col min="2574" max="2574" width="10.69921875" style="7"/>
    <col min="2575" max="2575" width="14.09765625" style="7" bestFit="1" customWidth="1"/>
    <col min="2576" max="2817" width="10.69921875" style="7"/>
    <col min="2818" max="2818" width="1.69921875" style="7" customWidth="1"/>
    <col min="2819" max="2819" width="2.69921875" style="7" customWidth="1"/>
    <col min="2820" max="2820" width="64.296875" style="7" customWidth="1"/>
    <col min="2821" max="2821" width="1.296875" style="7" customWidth="1"/>
    <col min="2822" max="2822" width="16.69921875" style="7" customWidth="1"/>
    <col min="2823" max="2823" width="1.59765625" style="7" customWidth="1"/>
    <col min="2824" max="2824" width="16.69921875" style="7" customWidth="1"/>
    <col min="2825" max="2825" width="1.59765625" style="7" customWidth="1"/>
    <col min="2826" max="2826" width="16.69921875" style="7" customWidth="1"/>
    <col min="2827" max="2827" width="1.69921875" style="7" customWidth="1"/>
    <col min="2828" max="2828" width="16.69921875" style="7" customWidth="1"/>
    <col min="2829" max="2829" width="0" style="7" hidden="1" customWidth="1"/>
    <col min="2830" max="2830" width="10.69921875" style="7"/>
    <col min="2831" max="2831" width="14.09765625" style="7" bestFit="1" customWidth="1"/>
    <col min="2832" max="3073" width="10.69921875" style="7"/>
    <col min="3074" max="3074" width="1.69921875" style="7" customWidth="1"/>
    <col min="3075" max="3075" width="2.69921875" style="7" customWidth="1"/>
    <col min="3076" max="3076" width="64.296875" style="7" customWidth="1"/>
    <col min="3077" max="3077" width="1.296875" style="7" customWidth="1"/>
    <col min="3078" max="3078" width="16.69921875" style="7" customWidth="1"/>
    <col min="3079" max="3079" width="1.59765625" style="7" customWidth="1"/>
    <col min="3080" max="3080" width="16.69921875" style="7" customWidth="1"/>
    <col min="3081" max="3081" width="1.59765625" style="7" customWidth="1"/>
    <col min="3082" max="3082" width="16.69921875" style="7" customWidth="1"/>
    <col min="3083" max="3083" width="1.69921875" style="7" customWidth="1"/>
    <col min="3084" max="3084" width="16.69921875" style="7" customWidth="1"/>
    <col min="3085" max="3085" width="0" style="7" hidden="1" customWidth="1"/>
    <col min="3086" max="3086" width="10.69921875" style="7"/>
    <col min="3087" max="3087" width="14.09765625" style="7" bestFit="1" customWidth="1"/>
    <col min="3088" max="3329" width="10.69921875" style="7"/>
    <col min="3330" max="3330" width="1.69921875" style="7" customWidth="1"/>
    <col min="3331" max="3331" width="2.69921875" style="7" customWidth="1"/>
    <col min="3332" max="3332" width="64.296875" style="7" customWidth="1"/>
    <col min="3333" max="3333" width="1.296875" style="7" customWidth="1"/>
    <col min="3334" max="3334" width="16.69921875" style="7" customWidth="1"/>
    <col min="3335" max="3335" width="1.59765625" style="7" customWidth="1"/>
    <col min="3336" max="3336" width="16.69921875" style="7" customWidth="1"/>
    <col min="3337" max="3337" width="1.59765625" style="7" customWidth="1"/>
    <col min="3338" max="3338" width="16.69921875" style="7" customWidth="1"/>
    <col min="3339" max="3339" width="1.69921875" style="7" customWidth="1"/>
    <col min="3340" max="3340" width="16.69921875" style="7" customWidth="1"/>
    <col min="3341" max="3341" width="0" style="7" hidden="1" customWidth="1"/>
    <col min="3342" max="3342" width="10.69921875" style="7"/>
    <col min="3343" max="3343" width="14.09765625" style="7" bestFit="1" customWidth="1"/>
    <col min="3344" max="3585" width="10.69921875" style="7"/>
    <col min="3586" max="3586" width="1.69921875" style="7" customWidth="1"/>
    <col min="3587" max="3587" width="2.69921875" style="7" customWidth="1"/>
    <col min="3588" max="3588" width="64.296875" style="7" customWidth="1"/>
    <col min="3589" max="3589" width="1.296875" style="7" customWidth="1"/>
    <col min="3590" max="3590" width="16.69921875" style="7" customWidth="1"/>
    <col min="3591" max="3591" width="1.59765625" style="7" customWidth="1"/>
    <col min="3592" max="3592" width="16.69921875" style="7" customWidth="1"/>
    <col min="3593" max="3593" width="1.59765625" style="7" customWidth="1"/>
    <col min="3594" max="3594" width="16.69921875" style="7" customWidth="1"/>
    <col min="3595" max="3595" width="1.69921875" style="7" customWidth="1"/>
    <col min="3596" max="3596" width="16.69921875" style="7" customWidth="1"/>
    <col min="3597" max="3597" width="0" style="7" hidden="1" customWidth="1"/>
    <col min="3598" max="3598" width="10.69921875" style="7"/>
    <col min="3599" max="3599" width="14.09765625" style="7" bestFit="1" customWidth="1"/>
    <col min="3600" max="3841" width="10.69921875" style="7"/>
    <col min="3842" max="3842" width="1.69921875" style="7" customWidth="1"/>
    <col min="3843" max="3843" width="2.69921875" style="7" customWidth="1"/>
    <col min="3844" max="3844" width="64.296875" style="7" customWidth="1"/>
    <col min="3845" max="3845" width="1.296875" style="7" customWidth="1"/>
    <col min="3846" max="3846" width="16.69921875" style="7" customWidth="1"/>
    <col min="3847" max="3847" width="1.59765625" style="7" customWidth="1"/>
    <col min="3848" max="3848" width="16.69921875" style="7" customWidth="1"/>
    <col min="3849" max="3849" width="1.59765625" style="7" customWidth="1"/>
    <col min="3850" max="3850" width="16.69921875" style="7" customWidth="1"/>
    <col min="3851" max="3851" width="1.69921875" style="7" customWidth="1"/>
    <col min="3852" max="3852" width="16.69921875" style="7" customWidth="1"/>
    <col min="3853" max="3853" width="0" style="7" hidden="1" customWidth="1"/>
    <col min="3854" max="3854" width="10.69921875" style="7"/>
    <col min="3855" max="3855" width="14.09765625" style="7" bestFit="1" customWidth="1"/>
    <col min="3856" max="4097" width="10.69921875" style="7"/>
    <col min="4098" max="4098" width="1.69921875" style="7" customWidth="1"/>
    <col min="4099" max="4099" width="2.69921875" style="7" customWidth="1"/>
    <col min="4100" max="4100" width="64.296875" style="7" customWidth="1"/>
    <col min="4101" max="4101" width="1.296875" style="7" customWidth="1"/>
    <col min="4102" max="4102" width="16.69921875" style="7" customWidth="1"/>
    <col min="4103" max="4103" width="1.59765625" style="7" customWidth="1"/>
    <col min="4104" max="4104" width="16.69921875" style="7" customWidth="1"/>
    <col min="4105" max="4105" width="1.59765625" style="7" customWidth="1"/>
    <col min="4106" max="4106" width="16.69921875" style="7" customWidth="1"/>
    <col min="4107" max="4107" width="1.69921875" style="7" customWidth="1"/>
    <col min="4108" max="4108" width="16.69921875" style="7" customWidth="1"/>
    <col min="4109" max="4109" width="0" style="7" hidden="1" customWidth="1"/>
    <col min="4110" max="4110" width="10.69921875" style="7"/>
    <col min="4111" max="4111" width="14.09765625" style="7" bestFit="1" customWidth="1"/>
    <col min="4112" max="4353" width="10.69921875" style="7"/>
    <col min="4354" max="4354" width="1.69921875" style="7" customWidth="1"/>
    <col min="4355" max="4355" width="2.69921875" style="7" customWidth="1"/>
    <col min="4356" max="4356" width="64.296875" style="7" customWidth="1"/>
    <col min="4357" max="4357" width="1.296875" style="7" customWidth="1"/>
    <col min="4358" max="4358" width="16.69921875" style="7" customWidth="1"/>
    <col min="4359" max="4359" width="1.59765625" style="7" customWidth="1"/>
    <col min="4360" max="4360" width="16.69921875" style="7" customWidth="1"/>
    <col min="4361" max="4361" width="1.59765625" style="7" customWidth="1"/>
    <col min="4362" max="4362" width="16.69921875" style="7" customWidth="1"/>
    <col min="4363" max="4363" width="1.69921875" style="7" customWidth="1"/>
    <col min="4364" max="4364" width="16.69921875" style="7" customWidth="1"/>
    <col min="4365" max="4365" width="0" style="7" hidden="1" customWidth="1"/>
    <col min="4366" max="4366" width="10.69921875" style="7"/>
    <col min="4367" max="4367" width="14.09765625" style="7" bestFit="1" customWidth="1"/>
    <col min="4368" max="4609" width="10.69921875" style="7"/>
    <col min="4610" max="4610" width="1.69921875" style="7" customWidth="1"/>
    <col min="4611" max="4611" width="2.69921875" style="7" customWidth="1"/>
    <col min="4612" max="4612" width="64.296875" style="7" customWidth="1"/>
    <col min="4613" max="4613" width="1.296875" style="7" customWidth="1"/>
    <col min="4614" max="4614" width="16.69921875" style="7" customWidth="1"/>
    <col min="4615" max="4615" width="1.59765625" style="7" customWidth="1"/>
    <col min="4616" max="4616" width="16.69921875" style="7" customWidth="1"/>
    <col min="4617" max="4617" width="1.59765625" style="7" customWidth="1"/>
    <col min="4618" max="4618" width="16.69921875" style="7" customWidth="1"/>
    <col min="4619" max="4619" width="1.69921875" style="7" customWidth="1"/>
    <col min="4620" max="4620" width="16.69921875" style="7" customWidth="1"/>
    <col min="4621" max="4621" width="0" style="7" hidden="1" customWidth="1"/>
    <col min="4622" max="4622" width="10.69921875" style="7"/>
    <col min="4623" max="4623" width="14.09765625" style="7" bestFit="1" customWidth="1"/>
    <col min="4624" max="4865" width="10.69921875" style="7"/>
    <col min="4866" max="4866" width="1.69921875" style="7" customWidth="1"/>
    <col min="4867" max="4867" width="2.69921875" style="7" customWidth="1"/>
    <col min="4868" max="4868" width="64.296875" style="7" customWidth="1"/>
    <col min="4869" max="4869" width="1.296875" style="7" customWidth="1"/>
    <col min="4870" max="4870" width="16.69921875" style="7" customWidth="1"/>
    <col min="4871" max="4871" width="1.59765625" style="7" customWidth="1"/>
    <col min="4872" max="4872" width="16.69921875" style="7" customWidth="1"/>
    <col min="4873" max="4873" width="1.59765625" style="7" customWidth="1"/>
    <col min="4874" max="4874" width="16.69921875" style="7" customWidth="1"/>
    <col min="4875" max="4875" width="1.69921875" style="7" customWidth="1"/>
    <col min="4876" max="4876" width="16.69921875" style="7" customWidth="1"/>
    <col min="4877" max="4877" width="0" style="7" hidden="1" customWidth="1"/>
    <col min="4878" max="4878" width="10.69921875" style="7"/>
    <col min="4879" max="4879" width="14.09765625" style="7" bestFit="1" customWidth="1"/>
    <col min="4880" max="5121" width="10.69921875" style="7"/>
    <col min="5122" max="5122" width="1.69921875" style="7" customWidth="1"/>
    <col min="5123" max="5123" width="2.69921875" style="7" customWidth="1"/>
    <col min="5124" max="5124" width="64.296875" style="7" customWidth="1"/>
    <col min="5125" max="5125" width="1.296875" style="7" customWidth="1"/>
    <col min="5126" max="5126" width="16.69921875" style="7" customWidth="1"/>
    <col min="5127" max="5127" width="1.59765625" style="7" customWidth="1"/>
    <col min="5128" max="5128" width="16.69921875" style="7" customWidth="1"/>
    <col min="5129" max="5129" width="1.59765625" style="7" customWidth="1"/>
    <col min="5130" max="5130" width="16.69921875" style="7" customWidth="1"/>
    <col min="5131" max="5131" width="1.69921875" style="7" customWidth="1"/>
    <col min="5132" max="5132" width="16.69921875" style="7" customWidth="1"/>
    <col min="5133" max="5133" width="0" style="7" hidden="1" customWidth="1"/>
    <col min="5134" max="5134" width="10.69921875" style="7"/>
    <col min="5135" max="5135" width="14.09765625" style="7" bestFit="1" customWidth="1"/>
    <col min="5136" max="5377" width="10.69921875" style="7"/>
    <col min="5378" max="5378" width="1.69921875" style="7" customWidth="1"/>
    <col min="5379" max="5379" width="2.69921875" style="7" customWidth="1"/>
    <col min="5380" max="5380" width="64.296875" style="7" customWidth="1"/>
    <col min="5381" max="5381" width="1.296875" style="7" customWidth="1"/>
    <col min="5382" max="5382" width="16.69921875" style="7" customWidth="1"/>
    <col min="5383" max="5383" width="1.59765625" style="7" customWidth="1"/>
    <col min="5384" max="5384" width="16.69921875" style="7" customWidth="1"/>
    <col min="5385" max="5385" width="1.59765625" style="7" customWidth="1"/>
    <col min="5386" max="5386" width="16.69921875" style="7" customWidth="1"/>
    <col min="5387" max="5387" width="1.69921875" style="7" customWidth="1"/>
    <col min="5388" max="5388" width="16.69921875" style="7" customWidth="1"/>
    <col min="5389" max="5389" width="0" style="7" hidden="1" customWidth="1"/>
    <col min="5390" max="5390" width="10.69921875" style="7"/>
    <col min="5391" max="5391" width="14.09765625" style="7" bestFit="1" customWidth="1"/>
    <col min="5392" max="5633" width="10.69921875" style="7"/>
    <col min="5634" max="5634" width="1.69921875" style="7" customWidth="1"/>
    <col min="5635" max="5635" width="2.69921875" style="7" customWidth="1"/>
    <col min="5636" max="5636" width="64.296875" style="7" customWidth="1"/>
    <col min="5637" max="5637" width="1.296875" style="7" customWidth="1"/>
    <col min="5638" max="5638" width="16.69921875" style="7" customWidth="1"/>
    <col min="5639" max="5639" width="1.59765625" style="7" customWidth="1"/>
    <col min="5640" max="5640" width="16.69921875" style="7" customWidth="1"/>
    <col min="5641" max="5641" width="1.59765625" style="7" customWidth="1"/>
    <col min="5642" max="5642" width="16.69921875" style="7" customWidth="1"/>
    <col min="5643" max="5643" width="1.69921875" style="7" customWidth="1"/>
    <col min="5644" max="5644" width="16.69921875" style="7" customWidth="1"/>
    <col min="5645" max="5645" width="0" style="7" hidden="1" customWidth="1"/>
    <col min="5646" max="5646" width="10.69921875" style="7"/>
    <col min="5647" max="5647" width="14.09765625" style="7" bestFit="1" customWidth="1"/>
    <col min="5648" max="5889" width="10.69921875" style="7"/>
    <col min="5890" max="5890" width="1.69921875" style="7" customWidth="1"/>
    <col min="5891" max="5891" width="2.69921875" style="7" customWidth="1"/>
    <col min="5892" max="5892" width="64.296875" style="7" customWidth="1"/>
    <col min="5893" max="5893" width="1.296875" style="7" customWidth="1"/>
    <col min="5894" max="5894" width="16.69921875" style="7" customWidth="1"/>
    <col min="5895" max="5895" width="1.59765625" style="7" customWidth="1"/>
    <col min="5896" max="5896" width="16.69921875" style="7" customWidth="1"/>
    <col min="5897" max="5897" width="1.59765625" style="7" customWidth="1"/>
    <col min="5898" max="5898" width="16.69921875" style="7" customWidth="1"/>
    <col min="5899" max="5899" width="1.69921875" style="7" customWidth="1"/>
    <col min="5900" max="5900" width="16.69921875" style="7" customWidth="1"/>
    <col min="5901" max="5901" width="0" style="7" hidden="1" customWidth="1"/>
    <col min="5902" max="5902" width="10.69921875" style="7"/>
    <col min="5903" max="5903" width="14.09765625" style="7" bestFit="1" customWidth="1"/>
    <col min="5904" max="6145" width="10.69921875" style="7"/>
    <col min="6146" max="6146" width="1.69921875" style="7" customWidth="1"/>
    <col min="6147" max="6147" width="2.69921875" style="7" customWidth="1"/>
    <col min="6148" max="6148" width="64.296875" style="7" customWidth="1"/>
    <col min="6149" max="6149" width="1.296875" style="7" customWidth="1"/>
    <col min="6150" max="6150" width="16.69921875" style="7" customWidth="1"/>
    <col min="6151" max="6151" width="1.59765625" style="7" customWidth="1"/>
    <col min="6152" max="6152" width="16.69921875" style="7" customWidth="1"/>
    <col min="6153" max="6153" width="1.59765625" style="7" customWidth="1"/>
    <col min="6154" max="6154" width="16.69921875" style="7" customWidth="1"/>
    <col min="6155" max="6155" width="1.69921875" style="7" customWidth="1"/>
    <col min="6156" max="6156" width="16.69921875" style="7" customWidth="1"/>
    <col min="6157" max="6157" width="0" style="7" hidden="1" customWidth="1"/>
    <col min="6158" max="6158" width="10.69921875" style="7"/>
    <col min="6159" max="6159" width="14.09765625" style="7" bestFit="1" customWidth="1"/>
    <col min="6160" max="6401" width="10.69921875" style="7"/>
    <col min="6402" max="6402" width="1.69921875" style="7" customWidth="1"/>
    <col min="6403" max="6403" width="2.69921875" style="7" customWidth="1"/>
    <col min="6404" max="6404" width="64.296875" style="7" customWidth="1"/>
    <col min="6405" max="6405" width="1.296875" style="7" customWidth="1"/>
    <col min="6406" max="6406" width="16.69921875" style="7" customWidth="1"/>
    <col min="6407" max="6407" width="1.59765625" style="7" customWidth="1"/>
    <col min="6408" max="6408" width="16.69921875" style="7" customWidth="1"/>
    <col min="6409" max="6409" width="1.59765625" style="7" customWidth="1"/>
    <col min="6410" max="6410" width="16.69921875" style="7" customWidth="1"/>
    <col min="6411" max="6411" width="1.69921875" style="7" customWidth="1"/>
    <col min="6412" max="6412" width="16.69921875" style="7" customWidth="1"/>
    <col min="6413" max="6413" width="0" style="7" hidden="1" customWidth="1"/>
    <col min="6414" max="6414" width="10.69921875" style="7"/>
    <col min="6415" max="6415" width="14.09765625" style="7" bestFit="1" customWidth="1"/>
    <col min="6416" max="6657" width="10.69921875" style="7"/>
    <col min="6658" max="6658" width="1.69921875" style="7" customWidth="1"/>
    <col min="6659" max="6659" width="2.69921875" style="7" customWidth="1"/>
    <col min="6660" max="6660" width="64.296875" style="7" customWidth="1"/>
    <col min="6661" max="6661" width="1.296875" style="7" customWidth="1"/>
    <col min="6662" max="6662" width="16.69921875" style="7" customWidth="1"/>
    <col min="6663" max="6663" width="1.59765625" style="7" customWidth="1"/>
    <col min="6664" max="6664" width="16.69921875" style="7" customWidth="1"/>
    <col min="6665" max="6665" width="1.59765625" style="7" customWidth="1"/>
    <col min="6666" max="6666" width="16.69921875" style="7" customWidth="1"/>
    <col min="6667" max="6667" width="1.69921875" style="7" customWidth="1"/>
    <col min="6668" max="6668" width="16.69921875" style="7" customWidth="1"/>
    <col min="6669" max="6669" width="0" style="7" hidden="1" customWidth="1"/>
    <col min="6670" max="6670" width="10.69921875" style="7"/>
    <col min="6671" max="6671" width="14.09765625" style="7" bestFit="1" customWidth="1"/>
    <col min="6672" max="6913" width="10.69921875" style="7"/>
    <col min="6914" max="6914" width="1.69921875" style="7" customWidth="1"/>
    <col min="6915" max="6915" width="2.69921875" style="7" customWidth="1"/>
    <col min="6916" max="6916" width="64.296875" style="7" customWidth="1"/>
    <col min="6917" max="6917" width="1.296875" style="7" customWidth="1"/>
    <col min="6918" max="6918" width="16.69921875" style="7" customWidth="1"/>
    <col min="6919" max="6919" width="1.59765625" style="7" customWidth="1"/>
    <col min="6920" max="6920" width="16.69921875" style="7" customWidth="1"/>
    <col min="6921" max="6921" width="1.59765625" style="7" customWidth="1"/>
    <col min="6922" max="6922" width="16.69921875" style="7" customWidth="1"/>
    <col min="6923" max="6923" width="1.69921875" style="7" customWidth="1"/>
    <col min="6924" max="6924" width="16.69921875" style="7" customWidth="1"/>
    <col min="6925" max="6925" width="0" style="7" hidden="1" customWidth="1"/>
    <col min="6926" max="6926" width="10.69921875" style="7"/>
    <col min="6927" max="6927" width="14.09765625" style="7" bestFit="1" customWidth="1"/>
    <col min="6928" max="7169" width="10.69921875" style="7"/>
    <col min="7170" max="7170" width="1.69921875" style="7" customWidth="1"/>
    <col min="7171" max="7171" width="2.69921875" style="7" customWidth="1"/>
    <col min="7172" max="7172" width="64.296875" style="7" customWidth="1"/>
    <col min="7173" max="7173" width="1.296875" style="7" customWidth="1"/>
    <col min="7174" max="7174" width="16.69921875" style="7" customWidth="1"/>
    <col min="7175" max="7175" width="1.59765625" style="7" customWidth="1"/>
    <col min="7176" max="7176" width="16.69921875" style="7" customWidth="1"/>
    <col min="7177" max="7177" width="1.59765625" style="7" customWidth="1"/>
    <col min="7178" max="7178" width="16.69921875" style="7" customWidth="1"/>
    <col min="7179" max="7179" width="1.69921875" style="7" customWidth="1"/>
    <col min="7180" max="7180" width="16.69921875" style="7" customWidth="1"/>
    <col min="7181" max="7181" width="0" style="7" hidden="1" customWidth="1"/>
    <col min="7182" max="7182" width="10.69921875" style="7"/>
    <col min="7183" max="7183" width="14.09765625" style="7" bestFit="1" customWidth="1"/>
    <col min="7184" max="7425" width="10.69921875" style="7"/>
    <col min="7426" max="7426" width="1.69921875" style="7" customWidth="1"/>
    <col min="7427" max="7427" width="2.69921875" style="7" customWidth="1"/>
    <col min="7428" max="7428" width="64.296875" style="7" customWidth="1"/>
    <col min="7429" max="7429" width="1.296875" style="7" customWidth="1"/>
    <col min="7430" max="7430" width="16.69921875" style="7" customWidth="1"/>
    <col min="7431" max="7431" width="1.59765625" style="7" customWidth="1"/>
    <col min="7432" max="7432" width="16.69921875" style="7" customWidth="1"/>
    <col min="7433" max="7433" width="1.59765625" style="7" customWidth="1"/>
    <col min="7434" max="7434" width="16.69921875" style="7" customWidth="1"/>
    <col min="7435" max="7435" width="1.69921875" style="7" customWidth="1"/>
    <col min="7436" max="7436" width="16.69921875" style="7" customWidth="1"/>
    <col min="7437" max="7437" width="0" style="7" hidden="1" customWidth="1"/>
    <col min="7438" max="7438" width="10.69921875" style="7"/>
    <col min="7439" max="7439" width="14.09765625" style="7" bestFit="1" customWidth="1"/>
    <col min="7440" max="7681" width="10.69921875" style="7"/>
    <col min="7682" max="7682" width="1.69921875" style="7" customWidth="1"/>
    <col min="7683" max="7683" width="2.69921875" style="7" customWidth="1"/>
    <col min="7684" max="7684" width="64.296875" style="7" customWidth="1"/>
    <col min="7685" max="7685" width="1.296875" style="7" customWidth="1"/>
    <col min="7686" max="7686" width="16.69921875" style="7" customWidth="1"/>
    <col min="7687" max="7687" width="1.59765625" style="7" customWidth="1"/>
    <col min="7688" max="7688" width="16.69921875" style="7" customWidth="1"/>
    <col min="7689" max="7689" width="1.59765625" style="7" customWidth="1"/>
    <col min="7690" max="7690" width="16.69921875" style="7" customWidth="1"/>
    <col min="7691" max="7691" width="1.69921875" style="7" customWidth="1"/>
    <col min="7692" max="7692" width="16.69921875" style="7" customWidth="1"/>
    <col min="7693" max="7693" width="0" style="7" hidden="1" customWidth="1"/>
    <col min="7694" max="7694" width="10.69921875" style="7"/>
    <col min="7695" max="7695" width="14.09765625" style="7" bestFit="1" customWidth="1"/>
    <col min="7696" max="7937" width="10.69921875" style="7"/>
    <col min="7938" max="7938" width="1.69921875" style="7" customWidth="1"/>
    <col min="7939" max="7939" width="2.69921875" style="7" customWidth="1"/>
    <col min="7940" max="7940" width="64.296875" style="7" customWidth="1"/>
    <col min="7941" max="7941" width="1.296875" style="7" customWidth="1"/>
    <col min="7942" max="7942" width="16.69921875" style="7" customWidth="1"/>
    <col min="7943" max="7943" width="1.59765625" style="7" customWidth="1"/>
    <col min="7944" max="7944" width="16.69921875" style="7" customWidth="1"/>
    <col min="7945" max="7945" width="1.59765625" style="7" customWidth="1"/>
    <col min="7946" max="7946" width="16.69921875" style="7" customWidth="1"/>
    <col min="7947" max="7947" width="1.69921875" style="7" customWidth="1"/>
    <col min="7948" max="7948" width="16.69921875" style="7" customWidth="1"/>
    <col min="7949" max="7949" width="0" style="7" hidden="1" customWidth="1"/>
    <col min="7950" max="7950" width="10.69921875" style="7"/>
    <col min="7951" max="7951" width="14.09765625" style="7" bestFit="1" customWidth="1"/>
    <col min="7952" max="8193" width="10.69921875" style="7"/>
    <col min="8194" max="8194" width="1.69921875" style="7" customWidth="1"/>
    <col min="8195" max="8195" width="2.69921875" style="7" customWidth="1"/>
    <col min="8196" max="8196" width="64.296875" style="7" customWidth="1"/>
    <col min="8197" max="8197" width="1.296875" style="7" customWidth="1"/>
    <col min="8198" max="8198" width="16.69921875" style="7" customWidth="1"/>
    <col min="8199" max="8199" width="1.59765625" style="7" customWidth="1"/>
    <col min="8200" max="8200" width="16.69921875" style="7" customWidth="1"/>
    <col min="8201" max="8201" width="1.59765625" style="7" customWidth="1"/>
    <col min="8202" max="8202" width="16.69921875" style="7" customWidth="1"/>
    <col min="8203" max="8203" width="1.69921875" style="7" customWidth="1"/>
    <col min="8204" max="8204" width="16.69921875" style="7" customWidth="1"/>
    <col min="8205" max="8205" width="0" style="7" hidden="1" customWidth="1"/>
    <col min="8206" max="8206" width="10.69921875" style="7"/>
    <col min="8207" max="8207" width="14.09765625" style="7" bestFit="1" customWidth="1"/>
    <col min="8208" max="8449" width="10.69921875" style="7"/>
    <col min="8450" max="8450" width="1.69921875" style="7" customWidth="1"/>
    <col min="8451" max="8451" width="2.69921875" style="7" customWidth="1"/>
    <col min="8452" max="8452" width="64.296875" style="7" customWidth="1"/>
    <col min="8453" max="8453" width="1.296875" style="7" customWidth="1"/>
    <col min="8454" max="8454" width="16.69921875" style="7" customWidth="1"/>
    <col min="8455" max="8455" width="1.59765625" style="7" customWidth="1"/>
    <col min="8456" max="8456" width="16.69921875" style="7" customWidth="1"/>
    <col min="8457" max="8457" width="1.59765625" style="7" customWidth="1"/>
    <col min="8458" max="8458" width="16.69921875" style="7" customWidth="1"/>
    <col min="8459" max="8459" width="1.69921875" style="7" customWidth="1"/>
    <col min="8460" max="8460" width="16.69921875" style="7" customWidth="1"/>
    <col min="8461" max="8461" width="0" style="7" hidden="1" customWidth="1"/>
    <col min="8462" max="8462" width="10.69921875" style="7"/>
    <col min="8463" max="8463" width="14.09765625" style="7" bestFit="1" customWidth="1"/>
    <col min="8464" max="8705" width="10.69921875" style="7"/>
    <col min="8706" max="8706" width="1.69921875" style="7" customWidth="1"/>
    <col min="8707" max="8707" width="2.69921875" style="7" customWidth="1"/>
    <col min="8708" max="8708" width="64.296875" style="7" customWidth="1"/>
    <col min="8709" max="8709" width="1.296875" style="7" customWidth="1"/>
    <col min="8710" max="8710" width="16.69921875" style="7" customWidth="1"/>
    <col min="8711" max="8711" width="1.59765625" style="7" customWidth="1"/>
    <col min="8712" max="8712" width="16.69921875" style="7" customWidth="1"/>
    <col min="8713" max="8713" width="1.59765625" style="7" customWidth="1"/>
    <col min="8714" max="8714" width="16.69921875" style="7" customWidth="1"/>
    <col min="8715" max="8715" width="1.69921875" style="7" customWidth="1"/>
    <col min="8716" max="8716" width="16.69921875" style="7" customWidth="1"/>
    <col min="8717" max="8717" width="0" style="7" hidden="1" customWidth="1"/>
    <col min="8718" max="8718" width="10.69921875" style="7"/>
    <col min="8719" max="8719" width="14.09765625" style="7" bestFit="1" customWidth="1"/>
    <col min="8720" max="8961" width="10.69921875" style="7"/>
    <col min="8962" max="8962" width="1.69921875" style="7" customWidth="1"/>
    <col min="8963" max="8963" width="2.69921875" style="7" customWidth="1"/>
    <col min="8964" max="8964" width="64.296875" style="7" customWidth="1"/>
    <col min="8965" max="8965" width="1.296875" style="7" customWidth="1"/>
    <col min="8966" max="8966" width="16.69921875" style="7" customWidth="1"/>
    <col min="8967" max="8967" width="1.59765625" style="7" customWidth="1"/>
    <col min="8968" max="8968" width="16.69921875" style="7" customWidth="1"/>
    <col min="8969" max="8969" width="1.59765625" style="7" customWidth="1"/>
    <col min="8970" max="8970" width="16.69921875" style="7" customWidth="1"/>
    <col min="8971" max="8971" width="1.69921875" style="7" customWidth="1"/>
    <col min="8972" max="8972" width="16.69921875" style="7" customWidth="1"/>
    <col min="8973" max="8973" width="0" style="7" hidden="1" customWidth="1"/>
    <col min="8974" max="8974" width="10.69921875" style="7"/>
    <col min="8975" max="8975" width="14.09765625" style="7" bestFit="1" customWidth="1"/>
    <col min="8976" max="9217" width="10.69921875" style="7"/>
    <col min="9218" max="9218" width="1.69921875" style="7" customWidth="1"/>
    <col min="9219" max="9219" width="2.69921875" style="7" customWidth="1"/>
    <col min="9220" max="9220" width="64.296875" style="7" customWidth="1"/>
    <col min="9221" max="9221" width="1.296875" style="7" customWidth="1"/>
    <col min="9222" max="9222" width="16.69921875" style="7" customWidth="1"/>
    <col min="9223" max="9223" width="1.59765625" style="7" customWidth="1"/>
    <col min="9224" max="9224" width="16.69921875" style="7" customWidth="1"/>
    <col min="9225" max="9225" width="1.59765625" style="7" customWidth="1"/>
    <col min="9226" max="9226" width="16.69921875" style="7" customWidth="1"/>
    <col min="9227" max="9227" width="1.69921875" style="7" customWidth="1"/>
    <col min="9228" max="9228" width="16.69921875" style="7" customWidth="1"/>
    <col min="9229" max="9229" width="0" style="7" hidden="1" customWidth="1"/>
    <col min="9230" max="9230" width="10.69921875" style="7"/>
    <col min="9231" max="9231" width="14.09765625" style="7" bestFit="1" customWidth="1"/>
    <col min="9232" max="9473" width="10.69921875" style="7"/>
    <col min="9474" max="9474" width="1.69921875" style="7" customWidth="1"/>
    <col min="9475" max="9475" width="2.69921875" style="7" customWidth="1"/>
    <col min="9476" max="9476" width="64.296875" style="7" customWidth="1"/>
    <col min="9477" max="9477" width="1.296875" style="7" customWidth="1"/>
    <col min="9478" max="9478" width="16.69921875" style="7" customWidth="1"/>
    <col min="9479" max="9479" width="1.59765625" style="7" customWidth="1"/>
    <col min="9480" max="9480" width="16.69921875" style="7" customWidth="1"/>
    <col min="9481" max="9481" width="1.59765625" style="7" customWidth="1"/>
    <col min="9482" max="9482" width="16.69921875" style="7" customWidth="1"/>
    <col min="9483" max="9483" width="1.69921875" style="7" customWidth="1"/>
    <col min="9484" max="9484" width="16.69921875" style="7" customWidth="1"/>
    <col min="9485" max="9485" width="0" style="7" hidden="1" customWidth="1"/>
    <col min="9486" max="9486" width="10.69921875" style="7"/>
    <col min="9487" max="9487" width="14.09765625" style="7" bestFit="1" customWidth="1"/>
    <col min="9488" max="9729" width="10.69921875" style="7"/>
    <col min="9730" max="9730" width="1.69921875" style="7" customWidth="1"/>
    <col min="9731" max="9731" width="2.69921875" style="7" customWidth="1"/>
    <col min="9732" max="9732" width="64.296875" style="7" customWidth="1"/>
    <col min="9733" max="9733" width="1.296875" style="7" customWidth="1"/>
    <col min="9734" max="9734" width="16.69921875" style="7" customWidth="1"/>
    <col min="9735" max="9735" width="1.59765625" style="7" customWidth="1"/>
    <col min="9736" max="9736" width="16.69921875" style="7" customWidth="1"/>
    <col min="9737" max="9737" width="1.59765625" style="7" customWidth="1"/>
    <col min="9738" max="9738" width="16.69921875" style="7" customWidth="1"/>
    <col min="9739" max="9739" width="1.69921875" style="7" customWidth="1"/>
    <col min="9740" max="9740" width="16.69921875" style="7" customWidth="1"/>
    <col min="9741" max="9741" width="0" style="7" hidden="1" customWidth="1"/>
    <col min="9742" max="9742" width="10.69921875" style="7"/>
    <col min="9743" max="9743" width="14.09765625" style="7" bestFit="1" customWidth="1"/>
    <col min="9744" max="9985" width="10.69921875" style="7"/>
    <col min="9986" max="9986" width="1.69921875" style="7" customWidth="1"/>
    <col min="9987" max="9987" width="2.69921875" style="7" customWidth="1"/>
    <col min="9988" max="9988" width="64.296875" style="7" customWidth="1"/>
    <col min="9989" max="9989" width="1.296875" style="7" customWidth="1"/>
    <col min="9990" max="9990" width="16.69921875" style="7" customWidth="1"/>
    <col min="9991" max="9991" width="1.59765625" style="7" customWidth="1"/>
    <col min="9992" max="9992" width="16.69921875" style="7" customWidth="1"/>
    <col min="9993" max="9993" width="1.59765625" style="7" customWidth="1"/>
    <col min="9994" max="9994" width="16.69921875" style="7" customWidth="1"/>
    <col min="9995" max="9995" width="1.69921875" style="7" customWidth="1"/>
    <col min="9996" max="9996" width="16.69921875" style="7" customWidth="1"/>
    <col min="9997" max="9997" width="0" style="7" hidden="1" customWidth="1"/>
    <col min="9998" max="9998" width="10.69921875" style="7"/>
    <col min="9999" max="9999" width="14.09765625" style="7" bestFit="1" customWidth="1"/>
    <col min="10000" max="10241" width="10.69921875" style="7"/>
    <col min="10242" max="10242" width="1.69921875" style="7" customWidth="1"/>
    <col min="10243" max="10243" width="2.69921875" style="7" customWidth="1"/>
    <col min="10244" max="10244" width="64.296875" style="7" customWidth="1"/>
    <col min="10245" max="10245" width="1.296875" style="7" customWidth="1"/>
    <col min="10246" max="10246" width="16.69921875" style="7" customWidth="1"/>
    <col min="10247" max="10247" width="1.59765625" style="7" customWidth="1"/>
    <col min="10248" max="10248" width="16.69921875" style="7" customWidth="1"/>
    <col min="10249" max="10249" width="1.59765625" style="7" customWidth="1"/>
    <col min="10250" max="10250" width="16.69921875" style="7" customWidth="1"/>
    <col min="10251" max="10251" width="1.69921875" style="7" customWidth="1"/>
    <col min="10252" max="10252" width="16.69921875" style="7" customWidth="1"/>
    <col min="10253" max="10253" width="0" style="7" hidden="1" customWidth="1"/>
    <col min="10254" max="10254" width="10.69921875" style="7"/>
    <col min="10255" max="10255" width="14.09765625" style="7" bestFit="1" customWidth="1"/>
    <col min="10256" max="10497" width="10.69921875" style="7"/>
    <col min="10498" max="10498" width="1.69921875" style="7" customWidth="1"/>
    <col min="10499" max="10499" width="2.69921875" style="7" customWidth="1"/>
    <col min="10500" max="10500" width="64.296875" style="7" customWidth="1"/>
    <col min="10501" max="10501" width="1.296875" style="7" customWidth="1"/>
    <col min="10502" max="10502" width="16.69921875" style="7" customWidth="1"/>
    <col min="10503" max="10503" width="1.59765625" style="7" customWidth="1"/>
    <col min="10504" max="10504" width="16.69921875" style="7" customWidth="1"/>
    <col min="10505" max="10505" width="1.59765625" style="7" customWidth="1"/>
    <col min="10506" max="10506" width="16.69921875" style="7" customWidth="1"/>
    <col min="10507" max="10507" width="1.69921875" style="7" customWidth="1"/>
    <col min="10508" max="10508" width="16.69921875" style="7" customWidth="1"/>
    <col min="10509" max="10509" width="0" style="7" hidden="1" customWidth="1"/>
    <col min="10510" max="10510" width="10.69921875" style="7"/>
    <col min="10511" max="10511" width="14.09765625" style="7" bestFit="1" customWidth="1"/>
    <col min="10512" max="10753" width="10.69921875" style="7"/>
    <col min="10754" max="10754" width="1.69921875" style="7" customWidth="1"/>
    <col min="10755" max="10755" width="2.69921875" style="7" customWidth="1"/>
    <col min="10756" max="10756" width="64.296875" style="7" customWidth="1"/>
    <col min="10757" max="10757" width="1.296875" style="7" customWidth="1"/>
    <col min="10758" max="10758" width="16.69921875" style="7" customWidth="1"/>
    <col min="10759" max="10759" width="1.59765625" style="7" customWidth="1"/>
    <col min="10760" max="10760" width="16.69921875" style="7" customWidth="1"/>
    <col min="10761" max="10761" width="1.59765625" style="7" customWidth="1"/>
    <col min="10762" max="10762" width="16.69921875" style="7" customWidth="1"/>
    <col min="10763" max="10763" width="1.69921875" style="7" customWidth="1"/>
    <col min="10764" max="10764" width="16.69921875" style="7" customWidth="1"/>
    <col min="10765" max="10765" width="0" style="7" hidden="1" customWidth="1"/>
    <col min="10766" max="10766" width="10.69921875" style="7"/>
    <col min="10767" max="10767" width="14.09765625" style="7" bestFit="1" customWidth="1"/>
    <col min="10768" max="11009" width="10.69921875" style="7"/>
    <col min="11010" max="11010" width="1.69921875" style="7" customWidth="1"/>
    <col min="11011" max="11011" width="2.69921875" style="7" customWidth="1"/>
    <col min="11012" max="11012" width="64.296875" style="7" customWidth="1"/>
    <col min="11013" max="11013" width="1.296875" style="7" customWidth="1"/>
    <col min="11014" max="11014" width="16.69921875" style="7" customWidth="1"/>
    <col min="11015" max="11015" width="1.59765625" style="7" customWidth="1"/>
    <col min="11016" max="11016" width="16.69921875" style="7" customWidth="1"/>
    <col min="11017" max="11017" width="1.59765625" style="7" customWidth="1"/>
    <col min="11018" max="11018" width="16.69921875" style="7" customWidth="1"/>
    <col min="11019" max="11019" width="1.69921875" style="7" customWidth="1"/>
    <col min="11020" max="11020" width="16.69921875" style="7" customWidth="1"/>
    <col min="11021" max="11021" width="0" style="7" hidden="1" customWidth="1"/>
    <col min="11022" max="11022" width="10.69921875" style="7"/>
    <col min="11023" max="11023" width="14.09765625" style="7" bestFit="1" customWidth="1"/>
    <col min="11024" max="11265" width="10.69921875" style="7"/>
    <col min="11266" max="11266" width="1.69921875" style="7" customWidth="1"/>
    <col min="11267" max="11267" width="2.69921875" style="7" customWidth="1"/>
    <col min="11268" max="11268" width="64.296875" style="7" customWidth="1"/>
    <col min="11269" max="11269" width="1.296875" style="7" customWidth="1"/>
    <col min="11270" max="11270" width="16.69921875" style="7" customWidth="1"/>
    <col min="11271" max="11271" width="1.59765625" style="7" customWidth="1"/>
    <col min="11272" max="11272" width="16.69921875" style="7" customWidth="1"/>
    <col min="11273" max="11273" width="1.59765625" style="7" customWidth="1"/>
    <col min="11274" max="11274" width="16.69921875" style="7" customWidth="1"/>
    <col min="11275" max="11275" width="1.69921875" style="7" customWidth="1"/>
    <col min="11276" max="11276" width="16.69921875" style="7" customWidth="1"/>
    <col min="11277" max="11277" width="0" style="7" hidden="1" customWidth="1"/>
    <col min="11278" max="11278" width="10.69921875" style="7"/>
    <col min="11279" max="11279" width="14.09765625" style="7" bestFit="1" customWidth="1"/>
    <col min="11280" max="11521" width="10.69921875" style="7"/>
    <col min="11522" max="11522" width="1.69921875" style="7" customWidth="1"/>
    <col min="11523" max="11523" width="2.69921875" style="7" customWidth="1"/>
    <col min="11524" max="11524" width="64.296875" style="7" customWidth="1"/>
    <col min="11525" max="11525" width="1.296875" style="7" customWidth="1"/>
    <col min="11526" max="11526" width="16.69921875" style="7" customWidth="1"/>
    <col min="11527" max="11527" width="1.59765625" style="7" customWidth="1"/>
    <col min="11528" max="11528" width="16.69921875" style="7" customWidth="1"/>
    <col min="11529" max="11529" width="1.59765625" style="7" customWidth="1"/>
    <col min="11530" max="11530" width="16.69921875" style="7" customWidth="1"/>
    <col min="11531" max="11531" width="1.69921875" style="7" customWidth="1"/>
    <col min="11532" max="11532" width="16.69921875" style="7" customWidth="1"/>
    <col min="11533" max="11533" width="0" style="7" hidden="1" customWidth="1"/>
    <col min="11534" max="11534" width="10.69921875" style="7"/>
    <col min="11535" max="11535" width="14.09765625" style="7" bestFit="1" customWidth="1"/>
    <col min="11536" max="11777" width="10.69921875" style="7"/>
    <col min="11778" max="11778" width="1.69921875" style="7" customWidth="1"/>
    <col min="11779" max="11779" width="2.69921875" style="7" customWidth="1"/>
    <col min="11780" max="11780" width="64.296875" style="7" customWidth="1"/>
    <col min="11781" max="11781" width="1.296875" style="7" customWidth="1"/>
    <col min="11782" max="11782" width="16.69921875" style="7" customWidth="1"/>
    <col min="11783" max="11783" width="1.59765625" style="7" customWidth="1"/>
    <col min="11784" max="11784" width="16.69921875" style="7" customWidth="1"/>
    <col min="11785" max="11785" width="1.59765625" style="7" customWidth="1"/>
    <col min="11786" max="11786" width="16.69921875" style="7" customWidth="1"/>
    <col min="11787" max="11787" width="1.69921875" style="7" customWidth="1"/>
    <col min="11788" max="11788" width="16.69921875" style="7" customWidth="1"/>
    <col min="11789" max="11789" width="0" style="7" hidden="1" customWidth="1"/>
    <col min="11790" max="11790" width="10.69921875" style="7"/>
    <col min="11791" max="11791" width="14.09765625" style="7" bestFit="1" customWidth="1"/>
    <col min="11792" max="12033" width="10.69921875" style="7"/>
    <col min="12034" max="12034" width="1.69921875" style="7" customWidth="1"/>
    <col min="12035" max="12035" width="2.69921875" style="7" customWidth="1"/>
    <col min="12036" max="12036" width="64.296875" style="7" customWidth="1"/>
    <col min="12037" max="12037" width="1.296875" style="7" customWidth="1"/>
    <col min="12038" max="12038" width="16.69921875" style="7" customWidth="1"/>
    <col min="12039" max="12039" width="1.59765625" style="7" customWidth="1"/>
    <col min="12040" max="12040" width="16.69921875" style="7" customWidth="1"/>
    <col min="12041" max="12041" width="1.59765625" style="7" customWidth="1"/>
    <col min="12042" max="12042" width="16.69921875" style="7" customWidth="1"/>
    <col min="12043" max="12043" width="1.69921875" style="7" customWidth="1"/>
    <col min="12044" max="12044" width="16.69921875" style="7" customWidth="1"/>
    <col min="12045" max="12045" width="0" style="7" hidden="1" customWidth="1"/>
    <col min="12046" max="12046" width="10.69921875" style="7"/>
    <col min="12047" max="12047" width="14.09765625" style="7" bestFit="1" customWidth="1"/>
    <col min="12048" max="12289" width="10.69921875" style="7"/>
    <col min="12290" max="12290" width="1.69921875" style="7" customWidth="1"/>
    <col min="12291" max="12291" width="2.69921875" style="7" customWidth="1"/>
    <col min="12292" max="12292" width="64.296875" style="7" customWidth="1"/>
    <col min="12293" max="12293" width="1.296875" style="7" customWidth="1"/>
    <col min="12294" max="12294" width="16.69921875" style="7" customWidth="1"/>
    <col min="12295" max="12295" width="1.59765625" style="7" customWidth="1"/>
    <col min="12296" max="12296" width="16.69921875" style="7" customWidth="1"/>
    <col min="12297" max="12297" width="1.59765625" style="7" customWidth="1"/>
    <col min="12298" max="12298" width="16.69921875" style="7" customWidth="1"/>
    <col min="12299" max="12299" width="1.69921875" style="7" customWidth="1"/>
    <col min="12300" max="12300" width="16.69921875" style="7" customWidth="1"/>
    <col min="12301" max="12301" width="0" style="7" hidden="1" customWidth="1"/>
    <col min="12302" max="12302" width="10.69921875" style="7"/>
    <col min="12303" max="12303" width="14.09765625" style="7" bestFit="1" customWidth="1"/>
    <col min="12304" max="12545" width="10.69921875" style="7"/>
    <col min="12546" max="12546" width="1.69921875" style="7" customWidth="1"/>
    <col min="12547" max="12547" width="2.69921875" style="7" customWidth="1"/>
    <col min="12548" max="12548" width="64.296875" style="7" customWidth="1"/>
    <col min="12549" max="12549" width="1.296875" style="7" customWidth="1"/>
    <col min="12550" max="12550" width="16.69921875" style="7" customWidth="1"/>
    <col min="12551" max="12551" width="1.59765625" style="7" customWidth="1"/>
    <col min="12552" max="12552" width="16.69921875" style="7" customWidth="1"/>
    <col min="12553" max="12553" width="1.59765625" style="7" customWidth="1"/>
    <col min="12554" max="12554" width="16.69921875" style="7" customWidth="1"/>
    <col min="12555" max="12555" width="1.69921875" style="7" customWidth="1"/>
    <col min="12556" max="12556" width="16.69921875" style="7" customWidth="1"/>
    <col min="12557" max="12557" width="0" style="7" hidden="1" customWidth="1"/>
    <col min="12558" max="12558" width="10.69921875" style="7"/>
    <col min="12559" max="12559" width="14.09765625" style="7" bestFit="1" customWidth="1"/>
    <col min="12560" max="12801" width="10.69921875" style="7"/>
    <col min="12802" max="12802" width="1.69921875" style="7" customWidth="1"/>
    <col min="12803" max="12803" width="2.69921875" style="7" customWidth="1"/>
    <col min="12804" max="12804" width="64.296875" style="7" customWidth="1"/>
    <col min="12805" max="12805" width="1.296875" style="7" customWidth="1"/>
    <col min="12806" max="12806" width="16.69921875" style="7" customWidth="1"/>
    <col min="12807" max="12807" width="1.59765625" style="7" customWidth="1"/>
    <col min="12808" max="12808" width="16.69921875" style="7" customWidth="1"/>
    <col min="12809" max="12809" width="1.59765625" style="7" customWidth="1"/>
    <col min="12810" max="12810" width="16.69921875" style="7" customWidth="1"/>
    <col min="12811" max="12811" width="1.69921875" style="7" customWidth="1"/>
    <col min="12812" max="12812" width="16.69921875" style="7" customWidth="1"/>
    <col min="12813" max="12813" width="0" style="7" hidden="1" customWidth="1"/>
    <col min="12814" max="12814" width="10.69921875" style="7"/>
    <col min="12815" max="12815" width="14.09765625" style="7" bestFit="1" customWidth="1"/>
    <col min="12816" max="13057" width="10.69921875" style="7"/>
    <col min="13058" max="13058" width="1.69921875" style="7" customWidth="1"/>
    <col min="13059" max="13059" width="2.69921875" style="7" customWidth="1"/>
    <col min="13060" max="13060" width="64.296875" style="7" customWidth="1"/>
    <col min="13061" max="13061" width="1.296875" style="7" customWidth="1"/>
    <col min="13062" max="13062" width="16.69921875" style="7" customWidth="1"/>
    <col min="13063" max="13063" width="1.59765625" style="7" customWidth="1"/>
    <col min="13064" max="13064" width="16.69921875" style="7" customWidth="1"/>
    <col min="13065" max="13065" width="1.59765625" style="7" customWidth="1"/>
    <col min="13066" max="13066" width="16.69921875" style="7" customWidth="1"/>
    <col min="13067" max="13067" width="1.69921875" style="7" customWidth="1"/>
    <col min="13068" max="13068" width="16.69921875" style="7" customWidth="1"/>
    <col min="13069" max="13069" width="0" style="7" hidden="1" customWidth="1"/>
    <col min="13070" max="13070" width="10.69921875" style="7"/>
    <col min="13071" max="13071" width="14.09765625" style="7" bestFit="1" customWidth="1"/>
    <col min="13072" max="13313" width="10.69921875" style="7"/>
    <col min="13314" max="13314" width="1.69921875" style="7" customWidth="1"/>
    <col min="13315" max="13315" width="2.69921875" style="7" customWidth="1"/>
    <col min="13316" max="13316" width="64.296875" style="7" customWidth="1"/>
    <col min="13317" max="13317" width="1.296875" style="7" customWidth="1"/>
    <col min="13318" max="13318" width="16.69921875" style="7" customWidth="1"/>
    <col min="13319" max="13319" width="1.59765625" style="7" customWidth="1"/>
    <col min="13320" max="13320" width="16.69921875" style="7" customWidth="1"/>
    <col min="13321" max="13321" width="1.59765625" style="7" customWidth="1"/>
    <col min="13322" max="13322" width="16.69921875" style="7" customWidth="1"/>
    <col min="13323" max="13323" width="1.69921875" style="7" customWidth="1"/>
    <col min="13324" max="13324" width="16.69921875" style="7" customWidth="1"/>
    <col min="13325" max="13325" width="0" style="7" hidden="1" customWidth="1"/>
    <col min="13326" max="13326" width="10.69921875" style="7"/>
    <col min="13327" max="13327" width="14.09765625" style="7" bestFit="1" customWidth="1"/>
    <col min="13328" max="13569" width="10.69921875" style="7"/>
    <col min="13570" max="13570" width="1.69921875" style="7" customWidth="1"/>
    <col min="13571" max="13571" width="2.69921875" style="7" customWidth="1"/>
    <col min="13572" max="13572" width="64.296875" style="7" customWidth="1"/>
    <col min="13573" max="13573" width="1.296875" style="7" customWidth="1"/>
    <col min="13574" max="13574" width="16.69921875" style="7" customWidth="1"/>
    <col min="13575" max="13575" width="1.59765625" style="7" customWidth="1"/>
    <col min="13576" max="13576" width="16.69921875" style="7" customWidth="1"/>
    <col min="13577" max="13577" width="1.59765625" style="7" customWidth="1"/>
    <col min="13578" max="13578" width="16.69921875" style="7" customWidth="1"/>
    <col min="13579" max="13579" width="1.69921875" style="7" customWidth="1"/>
    <col min="13580" max="13580" width="16.69921875" style="7" customWidth="1"/>
    <col min="13581" max="13581" width="0" style="7" hidden="1" customWidth="1"/>
    <col min="13582" max="13582" width="10.69921875" style="7"/>
    <col min="13583" max="13583" width="14.09765625" style="7" bestFit="1" customWidth="1"/>
    <col min="13584" max="13825" width="10.69921875" style="7"/>
    <col min="13826" max="13826" width="1.69921875" style="7" customWidth="1"/>
    <col min="13827" max="13827" width="2.69921875" style="7" customWidth="1"/>
    <col min="13828" max="13828" width="64.296875" style="7" customWidth="1"/>
    <col min="13829" max="13829" width="1.296875" style="7" customWidth="1"/>
    <col min="13830" max="13830" width="16.69921875" style="7" customWidth="1"/>
    <col min="13831" max="13831" width="1.59765625" style="7" customWidth="1"/>
    <col min="13832" max="13832" width="16.69921875" style="7" customWidth="1"/>
    <col min="13833" max="13833" width="1.59765625" style="7" customWidth="1"/>
    <col min="13834" max="13834" width="16.69921875" style="7" customWidth="1"/>
    <col min="13835" max="13835" width="1.69921875" style="7" customWidth="1"/>
    <col min="13836" max="13836" width="16.69921875" style="7" customWidth="1"/>
    <col min="13837" max="13837" width="0" style="7" hidden="1" customWidth="1"/>
    <col min="13838" max="13838" width="10.69921875" style="7"/>
    <col min="13839" max="13839" width="14.09765625" style="7" bestFit="1" customWidth="1"/>
    <col min="13840" max="14081" width="10.69921875" style="7"/>
    <col min="14082" max="14082" width="1.69921875" style="7" customWidth="1"/>
    <col min="14083" max="14083" width="2.69921875" style="7" customWidth="1"/>
    <col min="14084" max="14084" width="64.296875" style="7" customWidth="1"/>
    <col min="14085" max="14085" width="1.296875" style="7" customWidth="1"/>
    <col min="14086" max="14086" width="16.69921875" style="7" customWidth="1"/>
    <col min="14087" max="14087" width="1.59765625" style="7" customWidth="1"/>
    <col min="14088" max="14088" width="16.69921875" style="7" customWidth="1"/>
    <col min="14089" max="14089" width="1.59765625" style="7" customWidth="1"/>
    <col min="14090" max="14090" width="16.69921875" style="7" customWidth="1"/>
    <col min="14091" max="14091" width="1.69921875" style="7" customWidth="1"/>
    <col min="14092" max="14092" width="16.69921875" style="7" customWidth="1"/>
    <col min="14093" max="14093" width="0" style="7" hidden="1" customWidth="1"/>
    <col min="14094" max="14094" width="10.69921875" style="7"/>
    <col min="14095" max="14095" width="14.09765625" style="7" bestFit="1" customWidth="1"/>
    <col min="14096" max="14337" width="10.69921875" style="7"/>
    <col min="14338" max="14338" width="1.69921875" style="7" customWidth="1"/>
    <col min="14339" max="14339" width="2.69921875" style="7" customWidth="1"/>
    <col min="14340" max="14340" width="64.296875" style="7" customWidth="1"/>
    <col min="14341" max="14341" width="1.296875" style="7" customWidth="1"/>
    <col min="14342" max="14342" width="16.69921875" style="7" customWidth="1"/>
    <col min="14343" max="14343" width="1.59765625" style="7" customWidth="1"/>
    <col min="14344" max="14344" width="16.69921875" style="7" customWidth="1"/>
    <col min="14345" max="14345" width="1.59765625" style="7" customWidth="1"/>
    <col min="14346" max="14346" width="16.69921875" style="7" customWidth="1"/>
    <col min="14347" max="14347" width="1.69921875" style="7" customWidth="1"/>
    <col min="14348" max="14348" width="16.69921875" style="7" customWidth="1"/>
    <col min="14349" max="14349" width="0" style="7" hidden="1" customWidth="1"/>
    <col min="14350" max="14350" width="10.69921875" style="7"/>
    <col min="14351" max="14351" width="14.09765625" style="7" bestFit="1" customWidth="1"/>
    <col min="14352" max="14593" width="10.69921875" style="7"/>
    <col min="14594" max="14594" width="1.69921875" style="7" customWidth="1"/>
    <col min="14595" max="14595" width="2.69921875" style="7" customWidth="1"/>
    <col min="14596" max="14596" width="64.296875" style="7" customWidth="1"/>
    <col min="14597" max="14597" width="1.296875" style="7" customWidth="1"/>
    <col min="14598" max="14598" width="16.69921875" style="7" customWidth="1"/>
    <col min="14599" max="14599" width="1.59765625" style="7" customWidth="1"/>
    <col min="14600" max="14600" width="16.69921875" style="7" customWidth="1"/>
    <col min="14601" max="14601" width="1.59765625" style="7" customWidth="1"/>
    <col min="14602" max="14602" width="16.69921875" style="7" customWidth="1"/>
    <col min="14603" max="14603" width="1.69921875" style="7" customWidth="1"/>
    <col min="14604" max="14604" width="16.69921875" style="7" customWidth="1"/>
    <col min="14605" max="14605" width="0" style="7" hidden="1" customWidth="1"/>
    <col min="14606" max="14606" width="10.69921875" style="7"/>
    <col min="14607" max="14607" width="14.09765625" style="7" bestFit="1" customWidth="1"/>
    <col min="14608" max="14849" width="10.69921875" style="7"/>
    <col min="14850" max="14850" width="1.69921875" style="7" customWidth="1"/>
    <col min="14851" max="14851" width="2.69921875" style="7" customWidth="1"/>
    <col min="14852" max="14852" width="64.296875" style="7" customWidth="1"/>
    <col min="14853" max="14853" width="1.296875" style="7" customWidth="1"/>
    <col min="14854" max="14854" width="16.69921875" style="7" customWidth="1"/>
    <col min="14855" max="14855" width="1.59765625" style="7" customWidth="1"/>
    <col min="14856" max="14856" width="16.69921875" style="7" customWidth="1"/>
    <col min="14857" max="14857" width="1.59765625" style="7" customWidth="1"/>
    <col min="14858" max="14858" width="16.69921875" style="7" customWidth="1"/>
    <col min="14859" max="14859" width="1.69921875" style="7" customWidth="1"/>
    <col min="14860" max="14860" width="16.69921875" style="7" customWidth="1"/>
    <col min="14861" max="14861" width="0" style="7" hidden="1" customWidth="1"/>
    <col min="14862" max="14862" width="10.69921875" style="7"/>
    <col min="14863" max="14863" width="14.09765625" style="7" bestFit="1" customWidth="1"/>
    <col min="14864" max="15105" width="10.69921875" style="7"/>
    <col min="15106" max="15106" width="1.69921875" style="7" customWidth="1"/>
    <col min="15107" max="15107" width="2.69921875" style="7" customWidth="1"/>
    <col min="15108" max="15108" width="64.296875" style="7" customWidth="1"/>
    <col min="15109" max="15109" width="1.296875" style="7" customWidth="1"/>
    <col min="15110" max="15110" width="16.69921875" style="7" customWidth="1"/>
    <col min="15111" max="15111" width="1.59765625" style="7" customWidth="1"/>
    <col min="15112" max="15112" width="16.69921875" style="7" customWidth="1"/>
    <col min="15113" max="15113" width="1.59765625" style="7" customWidth="1"/>
    <col min="15114" max="15114" width="16.69921875" style="7" customWidth="1"/>
    <col min="15115" max="15115" width="1.69921875" style="7" customWidth="1"/>
    <col min="15116" max="15116" width="16.69921875" style="7" customWidth="1"/>
    <col min="15117" max="15117" width="0" style="7" hidden="1" customWidth="1"/>
    <col min="15118" max="15118" width="10.69921875" style="7"/>
    <col min="15119" max="15119" width="14.09765625" style="7" bestFit="1" customWidth="1"/>
    <col min="15120" max="15361" width="10.69921875" style="7"/>
    <col min="15362" max="15362" width="1.69921875" style="7" customWidth="1"/>
    <col min="15363" max="15363" width="2.69921875" style="7" customWidth="1"/>
    <col min="15364" max="15364" width="64.296875" style="7" customWidth="1"/>
    <col min="15365" max="15365" width="1.296875" style="7" customWidth="1"/>
    <col min="15366" max="15366" width="16.69921875" style="7" customWidth="1"/>
    <col min="15367" max="15367" width="1.59765625" style="7" customWidth="1"/>
    <col min="15368" max="15368" width="16.69921875" style="7" customWidth="1"/>
    <col min="15369" max="15369" width="1.59765625" style="7" customWidth="1"/>
    <col min="15370" max="15370" width="16.69921875" style="7" customWidth="1"/>
    <col min="15371" max="15371" width="1.69921875" style="7" customWidth="1"/>
    <col min="15372" max="15372" width="16.69921875" style="7" customWidth="1"/>
    <col min="15373" max="15373" width="0" style="7" hidden="1" customWidth="1"/>
    <col min="15374" max="15374" width="10.69921875" style="7"/>
    <col min="15375" max="15375" width="14.09765625" style="7" bestFit="1" customWidth="1"/>
    <col min="15376" max="15617" width="10.69921875" style="7"/>
    <col min="15618" max="15618" width="1.69921875" style="7" customWidth="1"/>
    <col min="15619" max="15619" width="2.69921875" style="7" customWidth="1"/>
    <col min="15620" max="15620" width="64.296875" style="7" customWidth="1"/>
    <col min="15621" max="15621" width="1.296875" style="7" customWidth="1"/>
    <col min="15622" max="15622" width="16.69921875" style="7" customWidth="1"/>
    <col min="15623" max="15623" width="1.59765625" style="7" customWidth="1"/>
    <col min="15624" max="15624" width="16.69921875" style="7" customWidth="1"/>
    <col min="15625" max="15625" width="1.59765625" style="7" customWidth="1"/>
    <col min="15626" max="15626" width="16.69921875" style="7" customWidth="1"/>
    <col min="15627" max="15627" width="1.69921875" style="7" customWidth="1"/>
    <col min="15628" max="15628" width="16.69921875" style="7" customWidth="1"/>
    <col min="15629" max="15629" width="0" style="7" hidden="1" customWidth="1"/>
    <col min="15630" max="15630" width="10.69921875" style="7"/>
    <col min="15631" max="15631" width="14.09765625" style="7" bestFit="1" customWidth="1"/>
    <col min="15632" max="15873" width="10.69921875" style="7"/>
    <col min="15874" max="15874" width="1.69921875" style="7" customWidth="1"/>
    <col min="15875" max="15875" width="2.69921875" style="7" customWidth="1"/>
    <col min="15876" max="15876" width="64.296875" style="7" customWidth="1"/>
    <col min="15877" max="15877" width="1.296875" style="7" customWidth="1"/>
    <col min="15878" max="15878" width="16.69921875" style="7" customWidth="1"/>
    <col min="15879" max="15879" width="1.59765625" style="7" customWidth="1"/>
    <col min="15880" max="15880" width="16.69921875" style="7" customWidth="1"/>
    <col min="15881" max="15881" width="1.59765625" style="7" customWidth="1"/>
    <col min="15882" max="15882" width="16.69921875" style="7" customWidth="1"/>
    <col min="15883" max="15883" width="1.69921875" style="7" customWidth="1"/>
    <col min="15884" max="15884" width="16.69921875" style="7" customWidth="1"/>
    <col min="15885" max="15885" width="0" style="7" hidden="1" customWidth="1"/>
    <col min="15886" max="15886" width="10.69921875" style="7"/>
    <col min="15887" max="15887" width="14.09765625" style="7" bestFit="1" customWidth="1"/>
    <col min="15888" max="16129" width="10.69921875" style="7"/>
    <col min="16130" max="16130" width="1.69921875" style="7" customWidth="1"/>
    <col min="16131" max="16131" width="2.69921875" style="7" customWidth="1"/>
    <col min="16132" max="16132" width="64.296875" style="7" customWidth="1"/>
    <col min="16133" max="16133" width="1.296875" style="7" customWidth="1"/>
    <col min="16134" max="16134" width="16.69921875" style="7" customWidth="1"/>
    <col min="16135" max="16135" width="1.59765625" style="7" customWidth="1"/>
    <col min="16136" max="16136" width="16.69921875" style="7" customWidth="1"/>
    <col min="16137" max="16137" width="1.59765625" style="7" customWidth="1"/>
    <col min="16138" max="16138" width="16.69921875" style="7" customWidth="1"/>
    <col min="16139" max="16139" width="1.69921875" style="7" customWidth="1"/>
    <col min="16140" max="16140" width="16.69921875" style="7" customWidth="1"/>
    <col min="16141" max="16141" width="0" style="7" hidden="1" customWidth="1"/>
    <col min="16142" max="16142" width="10.69921875" style="7"/>
    <col min="16143" max="16143" width="14.09765625" style="7" bestFit="1" customWidth="1"/>
    <col min="16144" max="16384" width="10.69921875" style="7"/>
  </cols>
  <sheetData>
    <row r="1" spans="1:15" ht="25.5" customHeight="1">
      <c r="L1" s="82" t="s">
        <v>0</v>
      </c>
    </row>
    <row r="2" spans="1:15" ht="25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5" ht="23">
      <c r="A3" s="196" t="s">
        <v>42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5" ht="25.5" customHeight="1">
      <c r="A4" s="196" t="s">
        <v>246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5" ht="23">
      <c r="E5" s="9"/>
      <c r="G5" s="9"/>
      <c r="L5" s="82" t="s">
        <v>3</v>
      </c>
    </row>
    <row r="6" spans="1:15" s="10" customFormat="1" ht="23">
      <c r="E6" s="87"/>
      <c r="F6" s="88"/>
      <c r="G6" s="88" t="s">
        <v>4</v>
      </c>
      <c r="H6" s="88"/>
      <c r="J6" s="89"/>
      <c r="K6" s="90" t="s">
        <v>5</v>
      </c>
      <c r="L6" s="89"/>
      <c r="M6" s="87"/>
    </row>
    <row r="7" spans="1:15" s="10" customFormat="1" ht="23">
      <c r="E7" s="87"/>
      <c r="F7" s="202" t="s">
        <v>249</v>
      </c>
      <c r="G7" s="202"/>
      <c r="H7" s="202"/>
      <c r="J7" s="202" t="str">
        <f>F7</f>
        <v>สำหรับงวดเก้าเดือน</v>
      </c>
      <c r="K7" s="202"/>
      <c r="L7" s="202"/>
      <c r="M7" s="87"/>
    </row>
    <row r="8" spans="1:15" s="10" customFormat="1" ht="25.5" customHeight="1">
      <c r="E8" s="87"/>
      <c r="F8" s="203" t="s">
        <v>248</v>
      </c>
      <c r="G8" s="203"/>
      <c r="H8" s="203"/>
      <c r="J8" s="203" t="str">
        <f>F8</f>
        <v>สิ้นสุดวันที่ 30 กันยายน</v>
      </c>
      <c r="K8" s="203"/>
      <c r="L8" s="203"/>
      <c r="M8" s="87"/>
    </row>
    <row r="9" spans="1:15" ht="23">
      <c r="E9" s="92"/>
      <c r="F9" s="93">
        <v>2566</v>
      </c>
      <c r="G9" s="94"/>
      <c r="H9" s="93">
        <v>2565</v>
      </c>
      <c r="I9" s="95"/>
      <c r="J9" s="93">
        <f>+F9</f>
        <v>2566</v>
      </c>
      <c r="K9" s="94"/>
      <c r="L9" s="93">
        <v>2565</v>
      </c>
    </row>
    <row r="10" spans="1:15" ht="22.5" customHeight="1">
      <c r="A10" s="10" t="s">
        <v>43</v>
      </c>
      <c r="B10" s="10"/>
      <c r="C10" s="10"/>
    </row>
    <row r="11" spans="1:15" ht="22.5" customHeight="1">
      <c r="A11" s="7" t="s">
        <v>29</v>
      </c>
      <c r="F11" s="12">
        <f>+'PL (9M) '!D38</f>
        <v>2073801</v>
      </c>
      <c r="H11" s="12">
        <f>+'PL (9M) '!F38</f>
        <v>22013264</v>
      </c>
      <c r="I11" s="12"/>
      <c r="J11" s="12">
        <f>+'PL (9M) '!H38</f>
        <v>3393426</v>
      </c>
      <c r="K11" s="12"/>
      <c r="L11" s="12">
        <f>+'PL (9M) '!J38</f>
        <v>14224473</v>
      </c>
      <c r="O11" s="83"/>
    </row>
    <row r="12" spans="1:15" ht="22.5" customHeight="1">
      <c r="B12" s="7" t="s">
        <v>44</v>
      </c>
      <c r="F12" s="12"/>
      <c r="H12" s="12"/>
      <c r="I12" s="12"/>
      <c r="J12" s="12"/>
      <c r="K12" s="12"/>
      <c r="L12" s="12"/>
      <c r="O12" s="83"/>
    </row>
    <row r="13" spans="1:15" ht="22.5" customHeight="1">
      <c r="C13" s="7" t="s">
        <v>45</v>
      </c>
      <c r="H13" s="12"/>
      <c r="I13" s="12"/>
      <c r="J13" s="12"/>
      <c r="K13" s="12"/>
      <c r="L13" s="12"/>
      <c r="O13" s="83"/>
    </row>
    <row r="14" spans="1:15" ht="22.5" customHeight="1">
      <c r="C14" s="7" t="s">
        <v>46</v>
      </c>
      <c r="F14" s="12">
        <v>2672295</v>
      </c>
      <c r="H14" s="12">
        <v>2724809</v>
      </c>
      <c r="I14" s="12"/>
      <c r="J14" s="59">
        <v>298539</v>
      </c>
      <c r="K14" s="12"/>
      <c r="L14" s="183">
        <v>342295</v>
      </c>
      <c r="O14" s="83"/>
    </row>
    <row r="15" spans="1:15" ht="22.5" customHeight="1">
      <c r="C15" s="7" t="s">
        <v>47</v>
      </c>
      <c r="F15" s="14">
        <v>1062</v>
      </c>
      <c r="H15" s="14">
        <v>662</v>
      </c>
      <c r="I15" s="12"/>
      <c r="J15" s="147">
        <v>0</v>
      </c>
      <c r="K15" s="12"/>
      <c r="L15" s="184">
        <v>0</v>
      </c>
      <c r="O15" s="83"/>
    </row>
    <row r="16" spans="1:15" ht="22.5" customHeight="1">
      <c r="C16" s="7" t="s">
        <v>175</v>
      </c>
      <c r="F16" s="14">
        <v>-142858</v>
      </c>
      <c r="H16" s="14">
        <v>-814021</v>
      </c>
      <c r="I16" s="12"/>
      <c r="J16" s="14">
        <v>-70863</v>
      </c>
      <c r="K16" s="12"/>
      <c r="L16" s="185">
        <v>12769</v>
      </c>
      <c r="O16" s="83"/>
    </row>
    <row r="17" spans="1:15" ht="21.65" customHeight="1">
      <c r="C17" s="7" t="s">
        <v>218</v>
      </c>
      <c r="F17" s="147">
        <v>0</v>
      </c>
      <c r="H17" s="14">
        <v>-9893</v>
      </c>
      <c r="I17" s="12"/>
      <c r="J17" s="100">
        <v>0</v>
      </c>
      <c r="K17" s="12"/>
      <c r="L17" s="100">
        <v>0</v>
      </c>
      <c r="O17" s="83"/>
    </row>
    <row r="18" spans="1:15" ht="22.5" hidden="1" customHeight="1">
      <c r="C18" s="7" t="s">
        <v>200</v>
      </c>
      <c r="F18" s="14"/>
      <c r="H18" s="14"/>
      <c r="I18" s="12"/>
      <c r="J18" s="100"/>
      <c r="K18" s="12"/>
      <c r="L18" s="100"/>
      <c r="O18" s="83"/>
    </row>
    <row r="19" spans="1:15" ht="23.15" customHeight="1">
      <c r="C19" s="7" t="s">
        <v>180</v>
      </c>
      <c r="F19" s="14">
        <v>4716</v>
      </c>
      <c r="H19" s="132">
        <v>6208</v>
      </c>
      <c r="I19" s="12"/>
      <c r="J19" s="147">
        <v>0</v>
      </c>
      <c r="K19" s="12"/>
      <c r="L19" s="147">
        <v>0</v>
      </c>
      <c r="O19" s="83"/>
    </row>
    <row r="20" spans="1:15" ht="22.5" customHeight="1">
      <c r="C20" s="7" t="s">
        <v>48</v>
      </c>
      <c r="F20" s="147">
        <v>0</v>
      </c>
      <c r="G20" s="147"/>
      <c r="H20" s="147">
        <v>0</v>
      </c>
      <c r="I20" s="12"/>
      <c r="J20" s="14">
        <v>-2470760</v>
      </c>
      <c r="K20" s="12"/>
      <c r="L20" s="179">
        <v>-12094756</v>
      </c>
      <c r="O20" s="83"/>
    </row>
    <row r="21" spans="1:15" ht="22.5" customHeight="1">
      <c r="C21" s="7" t="s">
        <v>237</v>
      </c>
      <c r="F21" s="12">
        <v>-4727</v>
      </c>
      <c r="G21" s="147"/>
      <c r="H21" s="147">
        <v>0</v>
      </c>
      <c r="I21" s="12"/>
      <c r="J21" s="14">
        <v>236</v>
      </c>
      <c r="K21" s="12"/>
      <c r="L21" s="66">
        <v>0</v>
      </c>
      <c r="O21" s="83"/>
    </row>
    <row r="22" spans="1:15" ht="22.5" customHeight="1">
      <c r="C22" s="7" t="s">
        <v>49</v>
      </c>
      <c r="F22" s="12">
        <v>43392</v>
      </c>
      <c r="H22" s="179">
        <v>-107368</v>
      </c>
      <c r="I22" s="12"/>
      <c r="J22" s="12">
        <v>43392</v>
      </c>
      <c r="K22" s="12"/>
      <c r="L22" s="179">
        <v>-107368</v>
      </c>
      <c r="O22" s="83"/>
    </row>
    <row r="23" spans="1:15" ht="22.5" customHeight="1">
      <c r="C23" s="7" t="s">
        <v>50</v>
      </c>
      <c r="F23" s="12">
        <v>-102353</v>
      </c>
      <c r="H23" s="132">
        <v>50944</v>
      </c>
      <c r="I23" s="12"/>
      <c r="J23" s="12">
        <v>136165</v>
      </c>
      <c r="K23" s="12"/>
      <c r="L23" s="132">
        <v>49778</v>
      </c>
      <c r="O23" s="83"/>
    </row>
    <row r="24" spans="1:15" ht="22.5" customHeight="1">
      <c r="C24" s="7" t="s">
        <v>51</v>
      </c>
      <c r="F24" s="12">
        <v>-32893</v>
      </c>
      <c r="H24" s="132">
        <v>-48022</v>
      </c>
      <c r="I24" s="12"/>
      <c r="J24" s="100">
        <v>0</v>
      </c>
      <c r="K24" s="147"/>
      <c r="L24" s="186">
        <v>0</v>
      </c>
      <c r="O24" s="83"/>
    </row>
    <row r="25" spans="1:15" ht="22.5" customHeight="1">
      <c r="C25" s="7" t="s">
        <v>52</v>
      </c>
      <c r="F25" s="12">
        <v>-33122</v>
      </c>
      <c r="H25" s="132">
        <v>-62644</v>
      </c>
      <c r="I25" s="12"/>
      <c r="J25" s="147">
        <v>0</v>
      </c>
      <c r="K25" s="147"/>
      <c r="L25" s="186">
        <v>0</v>
      </c>
      <c r="O25" s="83"/>
    </row>
    <row r="26" spans="1:15" ht="22.5" customHeight="1">
      <c r="C26" s="7" t="s">
        <v>53</v>
      </c>
      <c r="F26" s="12">
        <v>8650</v>
      </c>
      <c r="H26" s="132">
        <v>7926</v>
      </c>
      <c r="I26" s="12"/>
      <c r="J26" s="12">
        <v>5267</v>
      </c>
      <c r="K26" s="12"/>
      <c r="L26" s="132">
        <v>7391</v>
      </c>
      <c r="O26" s="83"/>
    </row>
    <row r="27" spans="1:15" ht="22.5" customHeight="1">
      <c r="C27" s="7" t="s">
        <v>54</v>
      </c>
      <c r="F27" s="12">
        <v>-383255</v>
      </c>
      <c r="H27" s="132">
        <v>-48316</v>
      </c>
      <c r="I27" s="12"/>
      <c r="J27" s="12">
        <v>-122797</v>
      </c>
      <c r="K27" s="12"/>
      <c r="L27" s="132">
        <v>-18564</v>
      </c>
      <c r="O27" s="83"/>
    </row>
    <row r="28" spans="1:15" ht="22.5" customHeight="1">
      <c r="C28" s="7" t="s">
        <v>21</v>
      </c>
      <c r="F28" s="12">
        <v>274505</v>
      </c>
      <c r="H28" s="132">
        <v>168297</v>
      </c>
      <c r="I28" s="12"/>
      <c r="J28" s="12">
        <v>5837</v>
      </c>
      <c r="K28" s="12"/>
      <c r="L28" s="132">
        <v>5508</v>
      </c>
      <c r="O28" s="83"/>
    </row>
    <row r="29" spans="1:15" ht="22.5" customHeight="1">
      <c r="C29" s="7" t="s">
        <v>28</v>
      </c>
      <c r="F29" s="11">
        <v>88216</v>
      </c>
      <c r="H29" s="138">
        <v>19861</v>
      </c>
      <c r="I29" s="12"/>
      <c r="J29" s="180">
        <v>13881</v>
      </c>
      <c r="K29" s="100"/>
      <c r="L29" s="187">
        <v>0</v>
      </c>
      <c r="O29" s="83"/>
    </row>
    <row r="30" spans="1:15" ht="22.5" customHeight="1">
      <c r="A30" s="7" t="s">
        <v>55</v>
      </c>
      <c r="F30" s="12"/>
      <c r="H30" s="12"/>
      <c r="I30" s="12"/>
      <c r="J30" s="12"/>
      <c r="K30" s="12"/>
      <c r="L30" s="12"/>
      <c r="O30" s="83"/>
    </row>
    <row r="31" spans="1:15" ht="22.5" customHeight="1">
      <c r="B31" s="7" t="s">
        <v>56</v>
      </c>
      <c r="F31" s="12">
        <f>SUM(F11:F30)</f>
        <v>4467429</v>
      </c>
      <c r="H31" s="12">
        <f>SUM(H11:H30)</f>
        <v>23901707</v>
      </c>
      <c r="I31" s="12">
        <f>SUM(I11:I29)</f>
        <v>0</v>
      </c>
      <c r="J31" s="12">
        <f>SUM(J11:J29)</f>
        <v>1232323</v>
      </c>
      <c r="K31" s="12"/>
      <c r="L31" s="12">
        <f>SUM(L11:L30)</f>
        <v>2421526</v>
      </c>
      <c r="O31" s="83"/>
    </row>
    <row r="32" spans="1:15" ht="22.5" customHeight="1">
      <c r="B32" s="7" t="s">
        <v>57</v>
      </c>
      <c r="F32" s="12"/>
      <c r="H32" s="12"/>
      <c r="I32" s="12"/>
      <c r="J32" s="12"/>
      <c r="K32" s="12"/>
      <c r="L32" s="12"/>
      <c r="O32" s="83"/>
    </row>
    <row r="33" spans="1:15" ht="22.5" customHeight="1">
      <c r="C33" s="7" t="s">
        <v>58</v>
      </c>
      <c r="F33" s="12">
        <v>1418725</v>
      </c>
      <c r="H33" s="132">
        <v>-469580</v>
      </c>
      <c r="I33" s="12"/>
      <c r="J33" s="12">
        <v>-96</v>
      </c>
      <c r="K33" s="12"/>
      <c r="L33" s="132">
        <v>59500</v>
      </c>
      <c r="M33" s="12"/>
      <c r="O33" s="83"/>
    </row>
    <row r="34" spans="1:15" ht="22.5" customHeight="1">
      <c r="C34" s="7" t="s">
        <v>59</v>
      </c>
      <c r="F34" s="14">
        <v>-96214</v>
      </c>
      <c r="H34" s="144">
        <v>210435</v>
      </c>
      <c r="I34" s="14"/>
      <c r="J34" s="14">
        <v>-2042005</v>
      </c>
      <c r="K34" s="12"/>
      <c r="L34" s="144">
        <v>-3188679</v>
      </c>
      <c r="M34" s="12"/>
      <c r="O34" s="83"/>
    </row>
    <row r="35" spans="1:15" ht="22.5" customHeight="1">
      <c r="C35" s="7" t="s">
        <v>60</v>
      </c>
      <c r="F35" s="14">
        <v>-123844</v>
      </c>
      <c r="H35" s="144">
        <v>-117529</v>
      </c>
      <c r="I35" s="14"/>
      <c r="J35" s="14">
        <v>-73533</v>
      </c>
      <c r="K35" s="12"/>
      <c r="L35" s="144">
        <v>-123353</v>
      </c>
      <c r="M35" s="12"/>
      <c r="O35" s="83"/>
    </row>
    <row r="36" spans="1:15" ht="22.5" customHeight="1">
      <c r="C36" s="7" t="s">
        <v>61</v>
      </c>
      <c r="F36" s="14">
        <v>65201</v>
      </c>
      <c r="H36" s="144">
        <v>-304107</v>
      </c>
      <c r="I36" s="12"/>
      <c r="J36" s="14">
        <v>-41</v>
      </c>
      <c r="K36" s="12"/>
      <c r="L36" s="144">
        <v>-8450</v>
      </c>
      <c r="M36" s="12"/>
      <c r="O36" s="83"/>
    </row>
    <row r="37" spans="1:15" ht="22.5" customHeight="1">
      <c r="C37" s="7" t="s">
        <v>62</v>
      </c>
      <c r="F37" s="14">
        <v>-2381</v>
      </c>
      <c r="H37" s="144">
        <v>-1089</v>
      </c>
      <c r="I37" s="12"/>
      <c r="J37" s="66">
        <v>0</v>
      </c>
      <c r="K37" s="12"/>
      <c r="L37" s="66">
        <v>0</v>
      </c>
      <c r="M37" s="12"/>
      <c r="O37" s="83"/>
    </row>
    <row r="38" spans="1:15" ht="22.5" customHeight="1">
      <c r="C38" s="7" t="s">
        <v>64</v>
      </c>
      <c r="F38" s="14">
        <v>-2640</v>
      </c>
      <c r="H38" s="144">
        <v>2584</v>
      </c>
      <c r="I38" s="12"/>
      <c r="J38" s="14">
        <v>-192</v>
      </c>
      <c r="K38" s="12"/>
      <c r="L38" s="144">
        <v>56</v>
      </c>
      <c r="M38" s="12"/>
      <c r="O38" s="83"/>
    </row>
    <row r="39" spans="1:15" ht="22.5" customHeight="1">
      <c r="B39" s="7" t="s">
        <v>65</v>
      </c>
      <c r="F39" s="12"/>
      <c r="H39" s="12"/>
      <c r="I39" s="12"/>
      <c r="J39" s="12"/>
      <c r="K39" s="12"/>
      <c r="L39" s="12"/>
      <c r="M39" s="12"/>
      <c r="O39" s="83"/>
    </row>
    <row r="40" spans="1:15" ht="22.5" customHeight="1">
      <c r="C40" s="7" t="s">
        <v>66</v>
      </c>
      <c r="F40" s="12">
        <v>-86990</v>
      </c>
      <c r="H40" s="132">
        <v>-588728</v>
      </c>
      <c r="I40" s="12"/>
      <c r="J40" s="12">
        <v>-14331</v>
      </c>
      <c r="K40" s="12"/>
      <c r="L40" s="132">
        <v>-13218</v>
      </c>
      <c r="M40" s="12"/>
      <c r="O40" s="83"/>
    </row>
    <row r="41" spans="1:15" ht="22.5" customHeight="1">
      <c r="C41" s="7" t="s">
        <v>67</v>
      </c>
      <c r="F41" s="12">
        <v>2819</v>
      </c>
      <c r="H41" s="132">
        <v>-6658</v>
      </c>
      <c r="I41" s="12"/>
      <c r="J41" s="191">
        <v>881</v>
      </c>
      <c r="K41" s="147"/>
      <c r="L41" s="158">
        <v>0</v>
      </c>
      <c r="M41" s="12"/>
      <c r="O41" s="83"/>
    </row>
    <row r="42" spans="1:15" ht="22.5" customHeight="1">
      <c r="C42" s="7" t="s">
        <v>116</v>
      </c>
      <c r="F42" s="12">
        <v>-176581</v>
      </c>
      <c r="H42" s="132">
        <v>105196</v>
      </c>
      <c r="I42" s="12"/>
      <c r="J42" s="12">
        <v>-347856</v>
      </c>
      <c r="K42" s="12"/>
      <c r="L42" s="132">
        <v>-36577</v>
      </c>
      <c r="M42" s="12"/>
      <c r="O42" s="83"/>
    </row>
    <row r="43" spans="1:15" ht="22.5" customHeight="1">
      <c r="C43" s="7" t="s">
        <v>68</v>
      </c>
      <c r="F43" s="162">
        <v>0</v>
      </c>
      <c r="H43" s="162">
        <v>0</v>
      </c>
      <c r="I43" s="12"/>
      <c r="J43" s="12">
        <v>1479646</v>
      </c>
      <c r="K43" s="12"/>
      <c r="L43" s="132">
        <v>5137804</v>
      </c>
      <c r="M43" s="12"/>
      <c r="O43" s="83"/>
    </row>
    <row r="44" spans="1:15" ht="22.5" customHeight="1">
      <c r="C44" s="7" t="s">
        <v>69</v>
      </c>
      <c r="F44" s="12">
        <v>109308</v>
      </c>
      <c r="H44" s="132">
        <v>58075</v>
      </c>
      <c r="I44" s="12"/>
      <c r="J44" s="166">
        <v>1225</v>
      </c>
      <c r="K44" s="12"/>
      <c r="L44" s="186">
        <v>0</v>
      </c>
      <c r="M44" s="12"/>
      <c r="O44" s="83"/>
    </row>
    <row r="45" spans="1:15" ht="22.5" hidden="1" customHeight="1">
      <c r="C45" s="7" t="s">
        <v>70</v>
      </c>
      <c r="F45" s="163">
        <v>0</v>
      </c>
      <c r="H45" s="163">
        <v>0</v>
      </c>
      <c r="I45" s="12"/>
      <c r="J45" s="163">
        <v>0</v>
      </c>
      <c r="K45" s="12"/>
      <c r="L45" s="163">
        <v>0</v>
      </c>
      <c r="M45" s="12"/>
      <c r="O45" s="83"/>
    </row>
    <row r="46" spans="1:15" ht="22.5" customHeight="1">
      <c r="A46" s="74" t="s">
        <v>71</v>
      </c>
      <c r="F46" s="105">
        <f>SUM(F31:F45)</f>
        <v>5574832</v>
      </c>
      <c r="H46" s="105">
        <f>SUM(H31:H45)</f>
        <v>22790306</v>
      </c>
      <c r="I46" s="12"/>
      <c r="J46" s="105">
        <f>SUM(J30:J45)</f>
        <v>236021</v>
      </c>
      <c r="K46" s="12"/>
      <c r="L46" s="105">
        <f>SUM(L31:M45)</f>
        <v>4248609</v>
      </c>
      <c r="O46" s="83"/>
    </row>
    <row r="47" spans="1:15" ht="22.5" customHeight="1">
      <c r="C47" s="7" t="s">
        <v>72</v>
      </c>
      <c r="F47" s="12">
        <v>-23883</v>
      </c>
      <c r="H47" s="132">
        <v>-22455</v>
      </c>
      <c r="I47" s="12"/>
      <c r="J47" s="12">
        <v>-7367</v>
      </c>
      <c r="K47" s="12"/>
      <c r="L47" s="108">
        <v>0</v>
      </c>
      <c r="M47" s="7"/>
      <c r="O47" s="83"/>
    </row>
    <row r="48" spans="1:15" ht="22.5" customHeight="1">
      <c r="A48" s="148" t="s">
        <v>73</v>
      </c>
      <c r="F48" s="102">
        <f>SUM(F46:F47)</f>
        <v>5550949</v>
      </c>
      <c r="H48" s="102">
        <f>SUM(H46:H47)</f>
        <v>22767851</v>
      </c>
      <c r="J48" s="102">
        <f>SUM(J46:J47)</f>
        <v>228654</v>
      </c>
      <c r="L48" s="102">
        <f>SUM(L46:L47)</f>
        <v>4248609</v>
      </c>
      <c r="O48" s="83"/>
    </row>
    <row r="49" spans="1:15" ht="17.5" customHeight="1">
      <c r="A49" s="148"/>
      <c r="F49" s="12"/>
      <c r="H49" s="12"/>
      <c r="J49" s="12"/>
      <c r="L49" s="12"/>
      <c r="O49" s="83"/>
    </row>
    <row r="50" spans="1:15" ht="24" customHeight="1">
      <c r="A50" s="148"/>
      <c r="F50" s="12"/>
      <c r="H50" s="12"/>
      <c r="J50" s="12"/>
      <c r="L50" s="12"/>
      <c r="O50" s="83"/>
    </row>
    <row r="51" spans="1:15" ht="23" customHeight="1">
      <c r="A51" s="201" t="s">
        <v>33</v>
      </c>
      <c r="B51" s="201"/>
      <c r="C51" s="201"/>
      <c r="D51" s="201"/>
      <c r="E51" s="201"/>
      <c r="F51" s="201"/>
      <c r="G51" s="201"/>
      <c r="H51" s="12"/>
      <c r="I51" s="12"/>
      <c r="J51" s="12"/>
      <c r="K51" s="12"/>
      <c r="L51" s="12"/>
      <c r="O51" s="83"/>
    </row>
    <row r="52" spans="1:15" ht="19.5" customHeight="1">
      <c r="F52" s="12"/>
      <c r="G52" s="12"/>
      <c r="H52" s="12"/>
      <c r="I52" s="12"/>
      <c r="J52" s="12"/>
      <c r="K52" s="12"/>
      <c r="L52" s="12"/>
      <c r="O52" s="83"/>
    </row>
    <row r="53" spans="1:15" ht="23.5" customHeight="1">
      <c r="L53" s="112" t="s">
        <v>214</v>
      </c>
      <c r="O53" s="83"/>
    </row>
    <row r="54" spans="1:15" ht="25.5" customHeight="1">
      <c r="L54" s="82" t="s">
        <v>0</v>
      </c>
      <c r="O54" s="83"/>
    </row>
    <row r="55" spans="1:15" ht="25.5" customHeight="1">
      <c r="A55" s="196" t="s">
        <v>1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O55" s="83"/>
    </row>
    <row r="56" spans="1:15" ht="25.5" customHeight="1">
      <c r="A56" s="196" t="s">
        <v>74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O56" s="83"/>
    </row>
    <row r="57" spans="1:15" ht="25.5" customHeight="1">
      <c r="A57" s="196" t="str">
        <f>A4</f>
        <v>สำหรับงวดเก้าเดือนสิ้นสุดวันที่ 30 กันยายน 2566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O57" s="83"/>
    </row>
    <row r="58" spans="1:15" ht="25.5" customHeight="1">
      <c r="E58" s="9"/>
      <c r="G58" s="9"/>
      <c r="L58" s="82" t="str">
        <f>L5</f>
        <v>(หน่วย: พันบาท)</v>
      </c>
      <c r="O58" s="83"/>
    </row>
    <row r="59" spans="1:15" s="10" customFormat="1" ht="25.5" customHeight="1">
      <c r="E59" s="87"/>
      <c r="F59" s="87"/>
      <c r="G59" s="87" t="s">
        <v>4</v>
      </c>
      <c r="H59" s="87"/>
      <c r="K59" s="149" t="s">
        <v>5</v>
      </c>
      <c r="M59" s="87"/>
      <c r="O59" s="83"/>
    </row>
    <row r="60" spans="1:15" s="10" customFormat="1" ht="25.5" customHeight="1">
      <c r="E60" s="87"/>
      <c r="F60" s="202" t="str">
        <f>F7</f>
        <v>สำหรับงวดเก้าเดือน</v>
      </c>
      <c r="G60" s="202"/>
      <c r="H60" s="202"/>
      <c r="I60" s="7"/>
      <c r="J60" s="202" t="str">
        <f>F60</f>
        <v>สำหรับงวดเก้าเดือน</v>
      </c>
      <c r="K60" s="202"/>
      <c r="L60" s="202"/>
      <c r="M60" s="87"/>
      <c r="O60" s="83"/>
    </row>
    <row r="61" spans="1:15" s="10" customFormat="1" ht="25.5" customHeight="1">
      <c r="E61" s="87"/>
      <c r="F61" s="203" t="str">
        <f>F8</f>
        <v>สิ้นสุดวันที่ 30 กันยายน</v>
      </c>
      <c r="G61" s="203"/>
      <c r="H61" s="203"/>
      <c r="I61" s="7"/>
      <c r="J61" s="203" t="str">
        <f>F61</f>
        <v>สิ้นสุดวันที่ 30 กันยายน</v>
      </c>
      <c r="K61" s="203"/>
      <c r="L61" s="203"/>
      <c r="M61" s="87"/>
      <c r="O61" s="83"/>
    </row>
    <row r="62" spans="1:15" ht="23">
      <c r="E62" s="92"/>
      <c r="F62" s="93">
        <f>+F9</f>
        <v>2566</v>
      </c>
      <c r="G62" s="94"/>
      <c r="H62" s="93">
        <f>H9</f>
        <v>2565</v>
      </c>
      <c r="I62" s="95"/>
      <c r="J62" s="93">
        <f>+F62</f>
        <v>2566</v>
      </c>
      <c r="K62" s="94"/>
      <c r="L62" s="93">
        <f>L9</f>
        <v>2565</v>
      </c>
      <c r="O62" s="83"/>
    </row>
    <row r="63" spans="1:15" ht="22.5" customHeight="1">
      <c r="A63" s="10" t="s">
        <v>75</v>
      </c>
      <c r="O63" s="83"/>
    </row>
    <row r="64" spans="1:15" ht="22.5" customHeight="1">
      <c r="A64" s="10"/>
      <c r="B64" s="7" t="s">
        <v>241</v>
      </c>
      <c r="F64" s="12">
        <v>-833680</v>
      </c>
      <c r="H64" s="179">
        <v>-50000</v>
      </c>
      <c r="J64" s="99">
        <v>47061</v>
      </c>
      <c r="K64" s="100"/>
      <c r="L64" s="179">
        <v>-50000</v>
      </c>
      <c r="O64" s="83"/>
    </row>
    <row r="65" spans="1:15" ht="22.5" customHeight="1">
      <c r="A65" s="10"/>
      <c r="B65" s="7" t="s">
        <v>239</v>
      </c>
      <c r="F65" s="16">
        <v>0</v>
      </c>
      <c r="H65" s="16">
        <v>0</v>
      </c>
      <c r="J65" s="99">
        <v>485695</v>
      </c>
      <c r="K65" s="100"/>
      <c r="L65" s="16">
        <v>0</v>
      </c>
      <c r="O65" s="83"/>
    </row>
    <row r="66" spans="1:15" ht="22.5" customHeight="1">
      <c r="B66" s="7" t="s">
        <v>240</v>
      </c>
      <c r="F66" s="16">
        <v>0</v>
      </c>
      <c r="H66" s="16">
        <v>0</v>
      </c>
      <c r="I66" s="12"/>
      <c r="J66" s="99">
        <v>225516</v>
      </c>
      <c r="K66" s="12"/>
      <c r="L66" s="16">
        <v>0</v>
      </c>
      <c r="M66" s="12"/>
      <c r="N66" s="12"/>
      <c r="O66" s="83"/>
    </row>
    <row r="67" spans="1:15" ht="22.5" customHeight="1">
      <c r="A67" s="10"/>
      <c r="B67" s="7" t="s">
        <v>178</v>
      </c>
      <c r="F67" s="166">
        <v>665434</v>
      </c>
      <c r="H67" s="179">
        <v>1115803</v>
      </c>
      <c r="J67" s="99">
        <v>276701</v>
      </c>
      <c r="K67" s="100"/>
      <c r="L67" s="99">
        <v>0</v>
      </c>
      <c r="O67" s="83"/>
    </row>
    <row r="68" spans="1:15" ht="22.5" hidden="1" customHeight="1">
      <c r="A68" s="10"/>
      <c r="B68" s="7" t="s">
        <v>202</v>
      </c>
      <c r="F68" s="166">
        <v>0</v>
      </c>
      <c r="H68" s="166">
        <v>0</v>
      </c>
      <c r="J68" s="99">
        <v>0</v>
      </c>
      <c r="K68" s="100"/>
      <c r="L68" s="99">
        <v>0</v>
      </c>
      <c r="O68" s="83"/>
    </row>
    <row r="69" spans="1:15" ht="22.5" customHeight="1">
      <c r="A69" s="10"/>
      <c r="B69" s="7" t="s">
        <v>251</v>
      </c>
      <c r="F69" s="166">
        <v>14733</v>
      </c>
      <c r="H69" s="166">
        <v>0</v>
      </c>
      <c r="J69" s="99">
        <v>14733</v>
      </c>
      <c r="K69" s="100"/>
      <c r="L69" s="99">
        <v>0</v>
      </c>
      <c r="O69" s="83"/>
    </row>
    <row r="70" spans="1:15" ht="22.5" customHeight="1">
      <c r="B70" s="7" t="s">
        <v>76</v>
      </c>
      <c r="F70" s="12">
        <v>-3974309</v>
      </c>
      <c r="H70" s="179">
        <v>-3887063</v>
      </c>
      <c r="I70" s="12"/>
      <c r="J70" s="12">
        <v>-121236</v>
      </c>
      <c r="K70" s="12"/>
      <c r="L70" s="179">
        <v>-58621</v>
      </c>
      <c r="M70" s="12"/>
      <c r="N70" s="12"/>
      <c r="O70" s="83"/>
    </row>
    <row r="71" spans="1:15" ht="22.5" hidden="1" customHeight="1">
      <c r="B71" s="7" t="s">
        <v>203</v>
      </c>
      <c r="F71" s="100"/>
      <c r="H71" s="179">
        <v>0</v>
      </c>
      <c r="I71" s="12"/>
      <c r="J71" s="99"/>
      <c r="K71" s="12"/>
      <c r="L71" s="99">
        <v>0</v>
      </c>
      <c r="M71" s="12"/>
      <c r="N71" s="12"/>
      <c r="O71" s="83"/>
    </row>
    <row r="72" spans="1:15" ht="22.5" customHeight="1">
      <c r="B72" s="7" t="s">
        <v>204</v>
      </c>
      <c r="F72" s="12">
        <v>-137946</v>
      </c>
      <c r="H72" s="179">
        <v>-158532</v>
      </c>
      <c r="I72" s="12"/>
      <c r="J72" s="99">
        <v>0</v>
      </c>
      <c r="K72" s="12"/>
      <c r="L72" s="179">
        <v>-44444</v>
      </c>
      <c r="M72" s="12"/>
      <c r="N72" s="12"/>
      <c r="O72" s="83"/>
    </row>
    <row r="73" spans="1:15" ht="22.5" customHeight="1">
      <c r="B73" s="7" t="s">
        <v>177</v>
      </c>
      <c r="F73" s="162">
        <v>0</v>
      </c>
      <c r="H73" s="159">
        <v>-1943</v>
      </c>
      <c r="I73" s="12"/>
      <c r="J73" s="99">
        <v>0</v>
      </c>
      <c r="K73" s="12"/>
      <c r="L73" s="100">
        <v>0</v>
      </c>
      <c r="M73" s="12"/>
      <c r="N73" s="12"/>
      <c r="O73" s="83"/>
    </row>
    <row r="74" spans="1:15" ht="22.5" customHeight="1">
      <c r="B74" s="7" t="s">
        <v>179</v>
      </c>
      <c r="F74" s="12">
        <v>-1670008</v>
      </c>
      <c r="H74" s="12">
        <v>-5337245</v>
      </c>
      <c r="I74" s="12"/>
      <c r="J74" s="99">
        <v>0</v>
      </c>
      <c r="K74" s="12"/>
      <c r="L74" s="162">
        <v>0</v>
      </c>
      <c r="M74" s="12"/>
      <c r="N74" s="12"/>
      <c r="O74" s="83"/>
    </row>
    <row r="75" spans="1:15" ht="21.65" customHeight="1">
      <c r="B75" s="7" t="s">
        <v>77</v>
      </c>
      <c r="F75" s="16">
        <v>0</v>
      </c>
      <c r="H75" s="12">
        <v>54957</v>
      </c>
      <c r="I75" s="12"/>
      <c r="J75" s="12">
        <v>1276810</v>
      </c>
      <c r="K75" s="12"/>
      <c r="L75" s="179">
        <v>1373478</v>
      </c>
      <c r="M75" s="12"/>
      <c r="N75" s="12"/>
      <c r="O75" s="83"/>
    </row>
    <row r="76" spans="1:15" ht="22.5" customHeight="1">
      <c r="B76" s="7" t="s">
        <v>78</v>
      </c>
      <c r="F76" s="12">
        <v>273489</v>
      </c>
      <c r="H76" s="12">
        <v>25391</v>
      </c>
      <c r="I76" s="12"/>
      <c r="J76" s="12">
        <v>167138</v>
      </c>
      <c r="K76" s="12"/>
      <c r="L76" s="189">
        <v>1258</v>
      </c>
      <c r="M76" s="12"/>
      <c r="N76" s="12"/>
      <c r="O76" s="83"/>
    </row>
    <row r="77" spans="1:15" ht="22.5" hidden="1" customHeight="1">
      <c r="B77" s="7" t="s">
        <v>205</v>
      </c>
      <c r="F77" s="162">
        <v>0</v>
      </c>
      <c r="H77" s="162">
        <v>0</v>
      </c>
      <c r="I77" s="12"/>
      <c r="J77" s="100">
        <v>0</v>
      </c>
      <c r="K77" s="100"/>
      <c r="L77" s="100">
        <v>0</v>
      </c>
      <c r="M77" s="12"/>
      <c r="N77" s="12"/>
      <c r="O77" s="83"/>
    </row>
    <row r="78" spans="1:15" ht="21.65" hidden="1" customHeight="1">
      <c r="B78" s="7" t="s">
        <v>79</v>
      </c>
      <c r="F78" s="106"/>
      <c r="H78" s="106">
        <v>0</v>
      </c>
      <c r="I78" s="100"/>
      <c r="J78" s="100"/>
      <c r="K78" s="100"/>
      <c r="L78" s="100">
        <v>0</v>
      </c>
      <c r="M78" s="12"/>
      <c r="N78" s="12"/>
      <c r="O78" s="83"/>
    </row>
    <row r="79" spans="1:15" ht="21.65" hidden="1" customHeight="1">
      <c r="B79" s="7" t="s">
        <v>80</v>
      </c>
      <c r="F79" s="106"/>
      <c r="H79" s="106">
        <v>0</v>
      </c>
      <c r="I79" s="100"/>
      <c r="J79" s="100">
        <v>0</v>
      </c>
      <c r="K79" s="100"/>
      <c r="L79" s="100">
        <v>0</v>
      </c>
      <c r="M79" s="12"/>
      <c r="N79" s="12"/>
      <c r="O79" s="83"/>
    </row>
    <row r="80" spans="1:15" ht="21.65" hidden="1" customHeight="1">
      <c r="B80" s="7" t="s">
        <v>206</v>
      </c>
      <c r="F80" s="106">
        <v>0</v>
      </c>
      <c r="H80" s="106">
        <v>0</v>
      </c>
      <c r="I80" s="100"/>
      <c r="J80" s="99">
        <v>0</v>
      </c>
      <c r="K80" s="100"/>
      <c r="L80" s="100">
        <v>0</v>
      </c>
      <c r="M80" s="12"/>
      <c r="N80" s="12"/>
      <c r="O80" s="83"/>
    </row>
    <row r="81" spans="1:15" ht="22.15" customHeight="1">
      <c r="A81" s="148" t="s">
        <v>81</v>
      </c>
      <c r="F81" s="102">
        <f>SUM(F64:F80)</f>
        <v>-5662287</v>
      </c>
      <c r="H81" s="102">
        <f>SUM(H64:H80)</f>
        <v>-8238632</v>
      </c>
      <c r="I81" s="12"/>
      <c r="J81" s="102">
        <f>SUM(J64:J80)</f>
        <v>2372418</v>
      </c>
      <c r="K81" s="12"/>
      <c r="L81" s="102">
        <f>SUM(L64:L80)</f>
        <v>1221671</v>
      </c>
      <c r="M81" s="12"/>
      <c r="N81" s="12"/>
      <c r="O81" s="83"/>
    </row>
    <row r="82" spans="1:15" ht="22.15" customHeight="1">
      <c r="A82" s="10" t="s">
        <v>82</v>
      </c>
      <c r="F82" s="12"/>
      <c r="H82" s="12"/>
      <c r="I82" s="12"/>
      <c r="J82" s="12"/>
      <c r="K82" s="12"/>
      <c r="L82" s="12"/>
      <c r="M82" s="12"/>
      <c r="N82" s="12"/>
      <c r="O82" s="83"/>
    </row>
    <row r="83" spans="1:15" ht="22.15" hidden="1" customHeight="1">
      <c r="B83" s="7" t="s">
        <v>83</v>
      </c>
      <c r="F83" s="159"/>
      <c r="H83" s="162">
        <v>0</v>
      </c>
      <c r="I83" s="12"/>
      <c r="J83" s="159"/>
      <c r="K83" s="12"/>
      <c r="L83" s="100">
        <v>0</v>
      </c>
      <c r="M83" s="12"/>
      <c r="N83" s="12"/>
      <c r="O83" s="83"/>
    </row>
    <row r="84" spans="1:15" ht="22.5" hidden="1" customHeight="1">
      <c r="B84" s="7" t="s">
        <v>250</v>
      </c>
      <c r="F84" s="16">
        <v>0</v>
      </c>
      <c r="H84" s="16">
        <v>0</v>
      </c>
      <c r="I84" s="12"/>
      <c r="J84" s="12"/>
      <c r="K84" s="12"/>
      <c r="L84" s="16">
        <v>0</v>
      </c>
      <c r="M84" s="12"/>
      <c r="N84" s="12"/>
      <c r="O84" s="83"/>
    </row>
    <row r="85" spans="1:15" ht="22.15" customHeight="1">
      <c r="B85" s="7" t="s">
        <v>85</v>
      </c>
      <c r="F85" s="12">
        <v>-1316762</v>
      </c>
      <c r="H85" s="12">
        <v>-1677274</v>
      </c>
      <c r="I85" s="12"/>
      <c r="J85" s="12">
        <v>-2651</v>
      </c>
      <c r="K85" s="100"/>
      <c r="L85" s="179">
        <v>-2663</v>
      </c>
      <c r="M85" s="12"/>
      <c r="N85" s="12"/>
      <c r="O85" s="83"/>
    </row>
    <row r="86" spans="1:15" ht="22.15" customHeight="1">
      <c r="B86" s="7" t="s">
        <v>84</v>
      </c>
      <c r="F86" s="12">
        <v>-310124</v>
      </c>
      <c r="H86" s="12">
        <v>-272082</v>
      </c>
      <c r="I86" s="12"/>
      <c r="J86" s="12">
        <v>-158435</v>
      </c>
      <c r="K86" s="12"/>
      <c r="L86" s="179">
        <v>-161281</v>
      </c>
      <c r="M86" s="12"/>
      <c r="N86" s="12"/>
      <c r="O86" s="83"/>
    </row>
    <row r="87" spans="1:15" ht="22.15" customHeight="1">
      <c r="B87" s="7" t="s">
        <v>86</v>
      </c>
      <c r="F87" s="12">
        <v>-287878</v>
      </c>
      <c r="H87" s="12">
        <v>-168522</v>
      </c>
      <c r="I87" s="12"/>
      <c r="J87" s="12">
        <v>-18147</v>
      </c>
      <c r="K87" s="12"/>
      <c r="L87" s="189">
        <v>-6908</v>
      </c>
      <c r="M87" s="12"/>
      <c r="N87" s="12"/>
      <c r="O87" s="83"/>
    </row>
    <row r="88" spans="1:15" ht="22.15" customHeight="1">
      <c r="B88" s="7" t="s">
        <v>172</v>
      </c>
      <c r="F88" s="12">
        <v>-2693356</v>
      </c>
      <c r="H88" s="12">
        <v>-3936490</v>
      </c>
      <c r="I88" s="12"/>
      <c r="J88" s="12">
        <v>-2693356</v>
      </c>
      <c r="K88" s="12"/>
      <c r="L88" s="190">
        <v>-3936490</v>
      </c>
      <c r="M88" s="12"/>
      <c r="N88" s="12"/>
      <c r="O88" s="83"/>
    </row>
    <row r="89" spans="1:15" ht="21.65" hidden="1" customHeight="1">
      <c r="B89" s="7" t="s">
        <v>87</v>
      </c>
      <c r="F89" s="12"/>
      <c r="H89" s="12"/>
      <c r="I89" s="12"/>
      <c r="J89" s="12"/>
      <c r="K89" s="12"/>
      <c r="L89" s="12"/>
      <c r="M89" s="12"/>
      <c r="N89" s="12"/>
      <c r="O89" s="83"/>
    </row>
    <row r="90" spans="1:15" ht="21.65" hidden="1" customHeight="1">
      <c r="D90" s="7" t="s">
        <v>207</v>
      </c>
      <c r="F90" s="108">
        <v>0</v>
      </c>
      <c r="H90" s="108">
        <v>0</v>
      </c>
      <c r="I90" s="12"/>
      <c r="J90" s="108">
        <v>0</v>
      </c>
      <c r="K90" s="12"/>
      <c r="L90" s="108">
        <v>0</v>
      </c>
      <c r="M90" s="12"/>
      <c r="N90" s="12"/>
      <c r="O90" s="83"/>
    </row>
    <row r="91" spans="1:15" ht="22.5" customHeight="1">
      <c r="A91" s="148" t="s">
        <v>88</v>
      </c>
      <c r="F91" s="102">
        <f>SUM(F83:F90)</f>
        <v>-4608120</v>
      </c>
      <c r="H91" s="102">
        <f>SUM(H83:H90)</f>
        <v>-6054368</v>
      </c>
      <c r="I91" s="12"/>
      <c r="J91" s="102">
        <f>SUM(J83:J90)</f>
        <v>-2872589</v>
      </c>
      <c r="K91" s="12"/>
      <c r="L91" s="102">
        <f>SUM(L83:L90)</f>
        <v>-4107342</v>
      </c>
      <c r="M91" s="12"/>
      <c r="N91" s="12"/>
      <c r="O91" s="83"/>
    </row>
    <row r="92" spans="1:15" ht="22.5" customHeight="1">
      <c r="A92" s="7" t="s">
        <v>37</v>
      </c>
      <c r="F92" s="11">
        <v>395406</v>
      </c>
      <c r="H92" s="11">
        <v>1941017</v>
      </c>
      <c r="I92" s="12"/>
      <c r="J92" s="11">
        <v>24271</v>
      </c>
      <c r="K92" s="12"/>
      <c r="L92" s="11">
        <v>551201</v>
      </c>
      <c r="M92" s="12"/>
      <c r="N92" s="12"/>
      <c r="O92" s="83"/>
    </row>
    <row r="93" spans="1:15" ht="22.5" customHeight="1">
      <c r="A93" s="10" t="s">
        <v>89</v>
      </c>
      <c r="F93" s="12">
        <f>+F48+F81+F91+F92</f>
        <v>-4324052</v>
      </c>
      <c r="H93" s="12">
        <f>+H48+H81+H91+H92</f>
        <v>10415868</v>
      </c>
      <c r="I93" s="12">
        <f>+I48+I81+I91+I92</f>
        <v>0</v>
      </c>
      <c r="J93" s="12">
        <f>+J48+J81+J91+J92</f>
        <v>-247246</v>
      </c>
      <c r="K93" s="12"/>
      <c r="L93" s="12">
        <f>+L48+L81+L91+L92</f>
        <v>1914139</v>
      </c>
      <c r="M93" s="12"/>
      <c r="N93" s="12"/>
      <c r="O93" s="83"/>
    </row>
    <row r="94" spans="1:15" ht="22.5" customHeight="1">
      <c r="A94" s="10" t="s">
        <v>90</v>
      </c>
      <c r="F94" s="11">
        <v>19481088</v>
      </c>
      <c r="H94" s="11">
        <v>9750258</v>
      </c>
      <c r="I94" s="12"/>
      <c r="J94" s="11">
        <v>748626</v>
      </c>
      <c r="K94" s="12"/>
      <c r="L94" s="11">
        <v>278398</v>
      </c>
      <c r="M94" s="12"/>
      <c r="N94" s="12"/>
      <c r="O94" s="83"/>
    </row>
    <row r="95" spans="1:15" ht="22.5" customHeight="1" thickBot="1">
      <c r="A95" s="10" t="s">
        <v>91</v>
      </c>
      <c r="F95" s="17">
        <f>SUM(F93:F94)</f>
        <v>15157036</v>
      </c>
      <c r="H95" s="17">
        <f>SUM(H93:H94)</f>
        <v>20166126</v>
      </c>
      <c r="I95" s="12"/>
      <c r="J95" s="17">
        <f>SUM(J93:J94)</f>
        <v>501380</v>
      </c>
      <c r="K95" s="12"/>
      <c r="L95" s="17">
        <f>SUM(L93:L94)</f>
        <v>2192537</v>
      </c>
      <c r="M95" s="12"/>
      <c r="N95" s="12"/>
      <c r="O95" s="83"/>
    </row>
    <row r="96" spans="1:15" ht="21.65" customHeight="1" thickTop="1">
      <c r="F96" s="12"/>
      <c r="H96" s="12"/>
      <c r="I96" s="12"/>
      <c r="J96" s="12"/>
      <c r="K96" s="12"/>
      <c r="L96" s="12"/>
      <c r="M96" s="12"/>
      <c r="N96" s="12"/>
    </row>
    <row r="97" spans="1:15" ht="21.65" customHeight="1">
      <c r="F97" s="12"/>
      <c r="H97" s="12"/>
      <c r="I97" s="12"/>
      <c r="J97" s="12"/>
      <c r="K97" s="12"/>
      <c r="L97" s="12"/>
      <c r="M97" s="12"/>
      <c r="N97" s="12"/>
    </row>
    <row r="98" spans="1:15" s="23" customFormat="1" ht="23.25" customHeight="1">
      <c r="A98" s="18" t="s">
        <v>92</v>
      </c>
      <c r="B98" s="18"/>
      <c r="C98" s="18"/>
      <c r="D98" s="18"/>
      <c r="E98" s="18"/>
      <c r="F98" s="19"/>
      <c r="G98" s="19"/>
      <c r="H98" s="20"/>
      <c r="I98" s="19"/>
      <c r="J98" s="21"/>
      <c r="K98" s="22"/>
      <c r="L98" s="22"/>
      <c r="M98" s="22"/>
      <c r="N98" s="22"/>
    </row>
    <row r="99" spans="1:15" s="23" customFormat="1" ht="23.25" customHeight="1">
      <c r="A99" s="18"/>
      <c r="B99" s="18" t="s">
        <v>93</v>
      </c>
      <c r="C99" s="18"/>
      <c r="D99" s="18"/>
      <c r="E99" s="18"/>
      <c r="F99" s="19"/>
      <c r="G99" s="19"/>
      <c r="H99" s="20"/>
      <c r="I99" s="19"/>
      <c r="J99" s="21"/>
      <c r="K99" s="22"/>
      <c r="L99" s="22"/>
      <c r="M99" s="22"/>
      <c r="N99" s="22"/>
    </row>
    <row r="100" spans="1:15" s="23" customFormat="1" ht="23.25" customHeight="1">
      <c r="A100" s="19"/>
      <c r="C100" s="74" t="s">
        <v>185</v>
      </c>
      <c r="F100" s="165">
        <v>2010781</v>
      </c>
      <c r="G100" s="150"/>
      <c r="H100" s="165">
        <v>27181</v>
      </c>
      <c r="I100" s="151"/>
      <c r="J100" s="165">
        <v>0</v>
      </c>
      <c r="K100" s="151"/>
      <c r="L100" s="188">
        <v>27181</v>
      </c>
      <c r="M100" s="152"/>
    </row>
    <row r="101" spans="1:15" s="23" customFormat="1" ht="23.25" customHeight="1">
      <c r="A101" s="19"/>
      <c r="B101" s="19"/>
      <c r="C101" s="74" t="s">
        <v>176</v>
      </c>
      <c r="E101" s="24"/>
      <c r="F101" s="12">
        <v>127337</v>
      </c>
      <c r="G101" s="150"/>
      <c r="H101" s="12">
        <v>92671</v>
      </c>
      <c r="I101" s="151"/>
      <c r="J101" s="12">
        <v>73725</v>
      </c>
      <c r="K101" s="151"/>
      <c r="L101" s="188">
        <v>6334</v>
      </c>
      <c r="M101" s="152">
        <v>0</v>
      </c>
      <c r="N101" s="153"/>
    </row>
    <row r="102" spans="1:15" s="23" customFormat="1" ht="23.25" customHeight="1">
      <c r="A102" s="19"/>
      <c r="B102" s="19"/>
      <c r="C102" s="182" t="s">
        <v>215</v>
      </c>
      <c r="E102" s="24"/>
      <c r="F102" s="166">
        <v>602216</v>
      </c>
      <c r="G102" s="7"/>
      <c r="H102" s="166">
        <v>2401365</v>
      </c>
      <c r="I102" s="7"/>
      <c r="J102" s="165">
        <v>19889</v>
      </c>
      <c r="K102" s="7"/>
      <c r="L102" s="106">
        <v>0</v>
      </c>
      <c r="M102" s="152"/>
      <c r="N102" s="153"/>
    </row>
    <row r="103" spans="1:15" s="23" customFormat="1" ht="23.25" customHeight="1">
      <c r="A103" s="19"/>
      <c r="C103" s="182" t="s">
        <v>238</v>
      </c>
      <c r="D103" s="18"/>
      <c r="M103" s="152">
        <v>0</v>
      </c>
      <c r="N103" s="153"/>
    </row>
    <row r="104" spans="1:15" s="23" customFormat="1" ht="23.25" customHeight="1">
      <c r="A104" s="19"/>
      <c r="D104" s="181" t="s">
        <v>252</v>
      </c>
      <c r="E104" s="24"/>
      <c r="F104" s="164">
        <v>0</v>
      </c>
      <c r="G104" s="7"/>
      <c r="H104" s="16">
        <v>0</v>
      </c>
      <c r="I104" s="7"/>
      <c r="J104" s="165">
        <v>427362</v>
      </c>
      <c r="K104" s="7"/>
      <c r="L104" s="188">
        <v>3637472</v>
      </c>
      <c r="M104" s="152"/>
      <c r="N104" s="153"/>
    </row>
    <row r="105" spans="1:15" ht="23.25" customHeight="1">
      <c r="A105" s="154"/>
      <c r="C105" s="181" t="s">
        <v>208</v>
      </c>
      <c r="D105" s="19"/>
      <c r="E105" s="24"/>
      <c r="F105" s="164">
        <v>0</v>
      </c>
      <c r="H105" s="16">
        <v>0</v>
      </c>
      <c r="I105" s="12"/>
      <c r="J105" s="165">
        <v>1193950</v>
      </c>
      <c r="L105" s="188">
        <v>10958816</v>
      </c>
      <c r="M105" s="12"/>
      <c r="N105" s="12"/>
    </row>
    <row r="106" spans="1:15" ht="23.25" customHeight="1">
      <c r="A106" s="74"/>
      <c r="B106" s="182"/>
      <c r="C106" s="7" t="s">
        <v>253</v>
      </c>
      <c r="D106" s="155"/>
      <c r="E106" s="12"/>
      <c r="F106" s="12"/>
      <c r="H106" s="12"/>
      <c r="J106" s="106"/>
      <c r="L106" s="106"/>
      <c r="M106" s="7"/>
      <c r="N106" s="12"/>
    </row>
    <row r="107" spans="1:15" ht="26.5" customHeight="1">
      <c r="D107" s="155" t="s">
        <v>222</v>
      </c>
      <c r="E107" s="18"/>
      <c r="F107" s="106">
        <v>0</v>
      </c>
      <c r="G107" s="19"/>
      <c r="H107" s="106">
        <v>0</v>
      </c>
      <c r="I107" s="12"/>
      <c r="J107" s="165">
        <v>2601938</v>
      </c>
      <c r="K107" s="12"/>
      <c r="L107" s="106">
        <v>0</v>
      </c>
      <c r="M107" s="7"/>
    </row>
    <row r="108" spans="1:15" ht="25" customHeight="1">
      <c r="D108" s="18"/>
      <c r="E108" s="19"/>
      <c r="F108" s="23"/>
      <c r="G108" s="23"/>
      <c r="H108" s="23"/>
      <c r="I108" s="12"/>
      <c r="J108" s="12"/>
      <c r="K108" s="12"/>
      <c r="L108" s="12"/>
      <c r="M108" s="7"/>
    </row>
    <row r="109" spans="1:15" ht="35" customHeight="1">
      <c r="F109" s="12"/>
      <c r="G109" s="12"/>
      <c r="H109" s="12"/>
      <c r="I109" s="12"/>
      <c r="J109" s="12"/>
      <c r="K109" s="12"/>
      <c r="L109" s="12"/>
      <c r="M109" s="7"/>
    </row>
    <row r="110" spans="1:15" ht="27" customHeight="1">
      <c r="A110" s="201" t="s">
        <v>33</v>
      </c>
      <c r="B110" s="201"/>
      <c r="C110" s="201"/>
      <c r="D110" s="201"/>
      <c r="E110" s="201"/>
      <c r="F110" s="201"/>
      <c r="G110" s="201"/>
      <c r="H110" s="12"/>
      <c r="I110" s="12"/>
      <c r="J110" s="12"/>
      <c r="K110" s="12"/>
      <c r="L110" s="12"/>
      <c r="O110" s="83"/>
    </row>
    <row r="111" spans="1:15" ht="25.5" customHeight="1">
      <c r="F111" s="12"/>
      <c r="G111" s="12"/>
      <c r="H111" s="12"/>
      <c r="I111" s="12"/>
      <c r="J111" s="12"/>
      <c r="K111" s="12"/>
      <c r="L111" s="12"/>
      <c r="O111" s="83"/>
    </row>
    <row r="112" spans="1:15" ht="26.25" customHeight="1">
      <c r="L112" s="112" t="s">
        <v>201</v>
      </c>
      <c r="O112" s="83"/>
    </row>
    <row r="113" spans="6:10" ht="21.65" customHeight="1">
      <c r="F113" s="7">
        <f>+F95-'BS (T)'!D13</f>
        <v>0</v>
      </c>
      <c r="J113" s="7">
        <f>+J95-'BS (T)'!H13</f>
        <v>0</v>
      </c>
    </row>
    <row r="114" spans="6:10" ht="21.65" customHeight="1"/>
    <row r="115" spans="6:10" ht="21.65" customHeight="1"/>
    <row r="116" spans="6:10" ht="21.65" customHeight="1"/>
    <row r="117" spans="6:10" ht="21.65" customHeight="1"/>
    <row r="118" spans="6:10" ht="21.65" customHeight="1"/>
    <row r="119" spans="6:10" ht="21.65" customHeight="1"/>
    <row r="120" spans="6:10" ht="21.65" customHeight="1"/>
    <row r="121" spans="6:10" ht="21.65" customHeight="1"/>
    <row r="122" spans="6:10" ht="21.65" customHeight="1"/>
    <row r="123" spans="6:10" ht="21.65" customHeight="1"/>
    <row r="124" spans="6:10" ht="21.65" customHeight="1"/>
    <row r="125" spans="6:10" ht="21.65" customHeight="1"/>
    <row r="126" spans="6:10" ht="21.65" customHeight="1"/>
    <row r="127" spans="6:10" ht="21.65" customHeight="1"/>
    <row r="128" spans="6:10" ht="21.65" customHeight="1"/>
    <row r="129" ht="21.65" customHeight="1"/>
    <row r="130" ht="21.65" customHeight="1"/>
    <row r="131" ht="21.65" customHeight="1"/>
    <row r="132" ht="21.65" customHeight="1"/>
    <row r="133" ht="21.65" customHeight="1"/>
    <row r="134" ht="21.65" customHeight="1"/>
    <row r="135" ht="21.65" customHeight="1"/>
    <row r="136" ht="21.65" customHeight="1"/>
  </sheetData>
  <mergeCells count="16">
    <mergeCell ref="F61:H61"/>
    <mergeCell ref="J61:L61"/>
    <mergeCell ref="A110:G110"/>
    <mergeCell ref="A51:G51"/>
    <mergeCell ref="A55:L55"/>
    <mergeCell ref="A56:L56"/>
    <mergeCell ref="A57:L57"/>
    <mergeCell ref="F60:H60"/>
    <mergeCell ref="J60:L60"/>
    <mergeCell ref="F8:H8"/>
    <mergeCell ref="J8:L8"/>
    <mergeCell ref="A2:L2"/>
    <mergeCell ref="A3:L3"/>
    <mergeCell ref="A4:L4"/>
    <mergeCell ref="F7:H7"/>
    <mergeCell ref="J7:L7"/>
  </mergeCells>
  <pageMargins left="0.70866141732283472" right="0.39370078740157483" top="0.51181102362204722" bottom="0.47244094488188981" header="0.19685039370078741" footer="0.19685039370078741"/>
  <pageSetup paperSize="9" scale="70" fitToHeight="0" orientation="portrait" r:id="rId1"/>
  <headerFooter alignWithMargins="0"/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(T)</vt:lpstr>
      <vt:lpstr>change-รวม</vt:lpstr>
      <vt:lpstr>change-เฉพาะ</vt:lpstr>
      <vt:lpstr>PL (3M)</vt:lpstr>
      <vt:lpstr>OCI (3M)</vt:lpstr>
      <vt:lpstr>PL (9M) </vt:lpstr>
      <vt:lpstr>OCI (9M)</vt:lpstr>
      <vt:lpstr>CF </vt:lpstr>
      <vt:lpstr>'BS (T)'!Print_Area</vt:lpstr>
      <vt:lpstr>'CF '!Print_Area</vt:lpstr>
      <vt:lpstr>'change-เฉพาะ'!Print_Area</vt:lpstr>
      <vt:lpstr>'change-รวม'!Print_Area</vt:lpstr>
      <vt:lpstr>'OCI (3M)'!Print_Area</vt:lpstr>
      <vt:lpstr>'OCI (9M)'!Print_Area</vt:lpstr>
      <vt:lpstr>'PL (3M)'!Print_Area</vt:lpstr>
      <vt:lpstr>'PL (9M)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Katak Ngamphimai</cp:lastModifiedBy>
  <cp:lastPrinted>2023-11-09T11:21:48Z</cp:lastPrinted>
  <dcterms:created xsi:type="dcterms:W3CDTF">2021-03-24T07:16:04Z</dcterms:created>
  <dcterms:modified xsi:type="dcterms:W3CDTF">2023-11-09T11:21:50Z</dcterms:modified>
</cp:coreProperties>
</file>