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atak\Desktop\RCB_YE'22_TH\Q3'23\"/>
    </mc:Choice>
  </mc:AlternateContent>
  <xr:revisionPtr revIDLastSave="0" documentId="13_ncr:1_{06360B4A-40AF-4CF9-A147-082748D5055A}" xr6:coauthVersionLast="47" xr6:coauthVersionMax="47" xr10:uidLastSave="{00000000-0000-0000-0000-000000000000}"/>
  <bookViews>
    <workbookView xWindow="-110" yWindow="-110" windowWidth="22620" windowHeight="13500" tabRatio="702" activeTab="7" xr2:uid="{00000000-000D-0000-FFFF-FFFF00000000}"/>
  </bookViews>
  <sheets>
    <sheet name="BS " sheetId="25" r:id="rId1"/>
    <sheet name="CHANGE (E1)" sheetId="14" r:id="rId2"/>
    <sheet name="CHANGE (E2)" sheetId="15" r:id="rId3"/>
    <sheet name="PL (E) 3 M" sheetId="16" r:id="rId4"/>
    <sheet name="PL (E2) 3 M" sheetId="17" r:id="rId5"/>
    <sheet name="PL (E) 9 M" sheetId="18" r:id="rId6"/>
    <sheet name="PL (E2) 9 m" sheetId="19" r:id="rId7"/>
    <sheet name="CF (E) " sheetId="20" r:id="rId8"/>
  </sheets>
  <externalReferences>
    <externalReference r:id="rId9"/>
  </externalReferences>
  <definedNames>
    <definedName name="_xlnm.Auto_Close">[1]!AdaytumSheetClose</definedName>
    <definedName name="COM_1" localSheetId="0">#REF!</definedName>
    <definedName name="COM_1">#REF!</definedName>
    <definedName name="COM_2" localSheetId="0">#REF!</definedName>
    <definedName name="COM_2">#REF!</definedName>
    <definedName name="COM_3" localSheetId="0">#REF!</definedName>
    <definedName name="COM_3">#REF!</definedName>
    <definedName name="COM_4">#REF!</definedName>
    <definedName name="COM_5">#REF!</definedName>
    <definedName name="D93C85">#REF!</definedName>
    <definedName name="FF_96">#REF!</definedName>
    <definedName name="FF_97">#REF!</definedName>
    <definedName name="MV_96">#REF!</definedName>
    <definedName name="MV_97">#REF!</definedName>
    <definedName name="OE_97">#REF!</definedName>
    <definedName name="OP">#REF!</definedName>
    <definedName name="OS_FA">#REF!</definedName>
    <definedName name="_xlnm.Print_Area" localSheetId="0">'BS '!$A$1:$J$181</definedName>
    <definedName name="_xlnm.Print_Area" localSheetId="7">'CF (E) '!$A$1:$K$116</definedName>
    <definedName name="_xlnm.Print_Area" localSheetId="1">'CHANGE (E1)'!$A$1:$S$34</definedName>
    <definedName name="_xlnm.Print_Area" localSheetId="2">'CHANGE (E2)'!$A$1:$N$31</definedName>
    <definedName name="_xlnm.Print_Area" localSheetId="3">'PL (E) 3 M'!$A$1:$K$57</definedName>
    <definedName name="_xlnm.Print_Area" localSheetId="5">'PL (E) 9 M'!$A$1:$K$62</definedName>
    <definedName name="_xlnm.Print_Area" localSheetId="4">'PL (E2) 3 M'!$A$1:$J$55</definedName>
    <definedName name="RENO_97" localSheetId="0">#REF!</definedName>
    <definedName name="RENO_97">#REF!</definedName>
    <definedName name="Schedule" localSheetId="0">#REF!</definedName>
    <definedName name="Schedule">#REF!</definedName>
    <definedName name="TEL_96" localSheetId="0">#REF!</definedName>
    <definedName name="TEL_96">#REF!</definedName>
    <definedName name="TEL_97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2" i="20" l="1"/>
  <c r="E48" i="18"/>
  <c r="I18" i="16"/>
  <c r="E25" i="16"/>
  <c r="S22" i="14"/>
  <c r="S20" i="14"/>
  <c r="M22" i="14"/>
  <c r="D94" i="25"/>
  <c r="H94" i="25"/>
  <c r="H88" i="25"/>
  <c r="F16" i="25"/>
  <c r="H16" i="25"/>
  <c r="D44" i="25"/>
  <c r="E62" i="20"/>
  <c r="I62" i="20" s="1"/>
  <c r="E61" i="20"/>
  <c r="I61" i="20" s="1"/>
  <c r="I7" i="20"/>
  <c r="I8" i="19"/>
  <c r="I7" i="19"/>
  <c r="I8" i="16"/>
  <c r="E91" i="20"/>
  <c r="E82" i="20"/>
  <c r="K82" i="20"/>
  <c r="G82" i="20"/>
  <c r="H95" i="25" l="1"/>
  <c r="E45" i="18"/>
  <c r="E18" i="16"/>
  <c r="O21" i="14"/>
  <c r="S21" i="14" s="1"/>
  <c r="O20" i="14"/>
  <c r="N14" i="15"/>
  <c r="N13" i="15"/>
  <c r="N18" i="15"/>
  <c r="N20" i="15"/>
  <c r="H21" i="15"/>
  <c r="J21" i="15"/>
  <c r="L21" i="15"/>
  <c r="N19" i="15"/>
  <c r="N21" i="15" s="1"/>
  <c r="Q22" i="14"/>
  <c r="D16" i="25"/>
  <c r="O22" i="14" l="1"/>
  <c r="I9" i="18" l="1"/>
  <c r="F22" i="17"/>
  <c r="D22" i="17"/>
  <c r="G22" i="19"/>
  <c r="E22" i="19"/>
  <c r="K25" i="16"/>
  <c r="K18" i="16"/>
  <c r="D68" i="25"/>
  <c r="H68" i="25" s="1"/>
  <c r="A64" i="25"/>
  <c r="A126" i="25" s="1"/>
  <c r="I183" i="25"/>
  <c r="G183" i="25"/>
  <c r="E183" i="25"/>
  <c r="J144" i="25"/>
  <c r="J146" i="25" s="1"/>
  <c r="H144" i="25"/>
  <c r="H146" i="25" s="1"/>
  <c r="H147" i="25" s="1"/>
  <c r="F144" i="25"/>
  <c r="F146" i="25" s="1"/>
  <c r="D144" i="25"/>
  <c r="D146" i="25" s="1"/>
  <c r="J130" i="25"/>
  <c r="A119" i="25"/>
  <c r="A178" i="25" s="1"/>
  <c r="J94" i="25"/>
  <c r="F94" i="25"/>
  <c r="J88" i="25"/>
  <c r="F88" i="25"/>
  <c r="D88" i="25"/>
  <c r="D95" i="25" s="1"/>
  <c r="J68" i="25"/>
  <c r="J44" i="25"/>
  <c r="H44" i="25"/>
  <c r="F44" i="25"/>
  <c r="J16" i="25"/>
  <c r="J26" i="25" s="1"/>
  <c r="H26" i="25"/>
  <c r="F26" i="25"/>
  <c r="D26" i="25"/>
  <c r="J8" i="25"/>
  <c r="H8" i="25"/>
  <c r="F45" i="25" l="1"/>
  <c r="K26" i="16"/>
  <c r="K33" i="16" s="1"/>
  <c r="K35" i="16" s="1"/>
  <c r="K38" i="16" s="1"/>
  <c r="K40" i="16" s="1"/>
  <c r="F95" i="25"/>
  <c r="F147" i="25" s="1"/>
  <c r="D130" i="25"/>
  <c r="H130" i="25" s="1"/>
  <c r="J95" i="25"/>
  <c r="J147" i="25" s="1"/>
  <c r="D147" i="25"/>
  <c r="H45" i="25"/>
  <c r="D45" i="25"/>
  <c r="J45" i="25"/>
  <c r="F183" i="25" l="1"/>
  <c r="K43" i="16"/>
  <c r="J183" i="25"/>
  <c r="H183" i="25"/>
  <c r="D183" i="25"/>
  <c r="B58" i="20" l="1"/>
  <c r="K16" i="19"/>
  <c r="K15" i="19"/>
  <c r="G16" i="19"/>
  <c r="G15" i="19"/>
  <c r="E20" i="18"/>
  <c r="J16" i="17"/>
  <c r="J15" i="17"/>
  <c r="F16" i="17"/>
  <c r="F15" i="17"/>
  <c r="K9" i="16"/>
  <c r="L16" i="15"/>
  <c r="J16" i="15"/>
  <c r="H16" i="15"/>
  <c r="F16" i="15"/>
  <c r="D16" i="15"/>
  <c r="N15" i="15"/>
  <c r="Q17" i="14"/>
  <c r="M17" i="14"/>
  <c r="K17" i="14"/>
  <c r="I17" i="14"/>
  <c r="G17" i="14"/>
  <c r="E17" i="14"/>
  <c r="O16" i="14"/>
  <c r="S16" i="14" s="1"/>
  <c r="O15" i="14"/>
  <c r="S15" i="14" s="1"/>
  <c r="O14" i="14"/>
  <c r="S14" i="14" s="1"/>
  <c r="S17" i="14" l="1"/>
  <c r="N16" i="15"/>
  <c r="O17" i="14"/>
  <c r="I91" i="20" l="1"/>
  <c r="F21" i="15" l="1"/>
  <c r="D21" i="15"/>
  <c r="K22" i="14"/>
  <c r="E22" i="14"/>
  <c r="G22" i="14"/>
  <c r="I22" i="14"/>
  <c r="O19" i="14" l="1"/>
  <c r="K91" i="20"/>
  <c r="G91" i="20"/>
  <c r="K30" i="18" l="1"/>
  <c r="I30" i="18"/>
  <c r="G30" i="18"/>
  <c r="E30" i="18"/>
  <c r="I20" i="18" l="1"/>
  <c r="I31" i="18" l="1"/>
  <c r="I38" i="18" s="1"/>
  <c r="I40" i="18" l="1"/>
  <c r="I43" i="18" s="1"/>
  <c r="I48" i="18" s="1"/>
  <c r="I11" i="19" l="1"/>
  <c r="I45" i="18"/>
  <c r="K9" i="20"/>
  <c r="G63" i="20"/>
  <c r="K63" i="20" s="1"/>
  <c r="I9" i="19"/>
  <c r="I16" i="19" l="1"/>
  <c r="K9" i="18" l="1"/>
  <c r="I25" i="16" l="1"/>
  <c r="E63" i="20"/>
  <c r="I63" i="20" s="1"/>
  <c r="I9" i="20"/>
  <c r="S19" i="14"/>
  <c r="K59" i="20"/>
  <c r="E16" i="19"/>
  <c r="I15" i="19"/>
  <c r="E15" i="19"/>
  <c r="K9" i="19"/>
  <c r="K20" i="18"/>
  <c r="K31" i="18" s="1"/>
  <c r="K38" i="18" s="1"/>
  <c r="K40" i="18" s="1"/>
  <c r="G20" i="18"/>
  <c r="G31" i="18" s="1"/>
  <c r="G38" i="18" s="1"/>
  <c r="G40" i="18" s="1"/>
  <c r="G17" i="17"/>
  <c r="H16" i="17"/>
  <c r="D16" i="17"/>
  <c r="H15" i="17"/>
  <c r="D15" i="17"/>
  <c r="J9" i="17"/>
  <c r="H9" i="17"/>
  <c r="H40" i="16"/>
  <c r="G25" i="16"/>
  <c r="G18" i="16"/>
  <c r="E26" i="16"/>
  <c r="I9" i="16"/>
  <c r="E33" i="16" l="1"/>
  <c r="E35" i="16" s="1"/>
  <c r="D11" i="17" s="1"/>
  <c r="D17" i="17" s="1"/>
  <c r="G45" i="18"/>
  <c r="G43" i="18" s="1"/>
  <c r="G48" i="18" s="1"/>
  <c r="G11" i="20"/>
  <c r="K11" i="19"/>
  <c r="K17" i="19" s="1"/>
  <c r="K20" i="19" s="1"/>
  <c r="K22" i="19" s="1"/>
  <c r="K43" i="18"/>
  <c r="E31" i="18"/>
  <c r="I26" i="16"/>
  <c r="I33" i="16" s="1"/>
  <c r="G26" i="16"/>
  <c r="G33" i="16" s="1"/>
  <c r="G35" i="16" s="1"/>
  <c r="E40" i="16" l="1"/>
  <c r="E39" i="16" s="1"/>
  <c r="F11" i="17"/>
  <c r="F17" i="17" s="1"/>
  <c r="G40" i="16"/>
  <c r="G43" i="16" s="1"/>
  <c r="K48" i="18"/>
  <c r="K45" i="18"/>
  <c r="E38" i="18"/>
  <c r="E40" i="18" s="1"/>
  <c r="E11" i="19" s="1"/>
  <c r="E43" i="16"/>
  <c r="J11" i="17"/>
  <c r="I35" i="16"/>
  <c r="I38" i="16" s="1"/>
  <c r="I43" i="16" s="1"/>
  <c r="I17" i="19"/>
  <c r="I20" i="19" s="1"/>
  <c r="I22" i="19" s="1"/>
  <c r="I11" i="20"/>
  <c r="I30" i="20" s="1"/>
  <c r="I45" i="20" s="1"/>
  <c r="K11" i="20"/>
  <c r="K30" i="20" s="1"/>
  <c r="K45" i="20" s="1"/>
  <c r="K47" i="20" s="1"/>
  <c r="K93" i="20" s="1"/>
  <c r="K95" i="20" s="1"/>
  <c r="G30" i="20"/>
  <c r="G45" i="20" s="1"/>
  <c r="G47" i="20" s="1"/>
  <c r="G93" i="20" s="1"/>
  <c r="G95" i="20" s="1"/>
  <c r="G11" i="19"/>
  <c r="I40" i="16" l="1"/>
  <c r="G17" i="19"/>
  <c r="J17" i="17"/>
  <c r="J20" i="17" s="1"/>
  <c r="J22" i="17" s="1"/>
  <c r="H11" i="17"/>
  <c r="H17" i="17" s="1"/>
  <c r="H20" i="17" s="1"/>
  <c r="H22" i="17" s="1"/>
  <c r="E11" i="20"/>
  <c r="E17" i="19"/>
  <c r="E30" i="20" l="1"/>
  <c r="E45" i="20" s="1"/>
  <c r="E47" i="20" s="1"/>
  <c r="E93" i="20" s="1"/>
  <c r="E95" i="20" s="1"/>
  <c r="E117" i="20" s="1"/>
  <c r="I47" i="20"/>
  <c r="I93" i="20" s="1"/>
  <c r="I95" i="20" s="1"/>
  <c r="I117" i="20" s="1"/>
</calcChain>
</file>

<file path=xl/sharedStrings.xml><?xml version="1.0" encoding="utf-8"?>
<sst xmlns="http://schemas.openxmlformats.org/spreadsheetml/2006/main" count="451" uniqueCount="251">
  <si>
    <t>Regional Container Lines Public Company Limited and its subsidiaries</t>
  </si>
  <si>
    <t>Statements of cash flows</t>
  </si>
  <si>
    <t>Consolidated financial statements</t>
  </si>
  <si>
    <t>Separate financial statements</t>
  </si>
  <si>
    <t>Cash flows from operating activities</t>
  </si>
  <si>
    <t>Statements of cash flows (continued)</t>
  </si>
  <si>
    <t>Cash flows from investing activities</t>
  </si>
  <si>
    <t>Cash flows from financing activities</t>
  </si>
  <si>
    <t>Note</t>
  </si>
  <si>
    <t>Revenues</t>
  </si>
  <si>
    <t>Freight income</t>
  </si>
  <si>
    <t>Total revenues</t>
  </si>
  <si>
    <t>Expenses</t>
  </si>
  <si>
    <t>Administrative expenses</t>
  </si>
  <si>
    <t>Total expenses</t>
  </si>
  <si>
    <t>Equity holders of the parent</t>
  </si>
  <si>
    <t>Total equity</t>
  </si>
  <si>
    <t xml:space="preserve">Issued and </t>
  </si>
  <si>
    <t>Retained earnings</t>
  </si>
  <si>
    <t>share capital</t>
  </si>
  <si>
    <t>Share premium</t>
  </si>
  <si>
    <t>Unappropriated</t>
  </si>
  <si>
    <t>Assets</t>
  </si>
  <si>
    <t>Current assets</t>
  </si>
  <si>
    <t>Cash and cash equivalents</t>
  </si>
  <si>
    <t>Material supplies</t>
  </si>
  <si>
    <t>Other current assets</t>
  </si>
  <si>
    <t>Total current assets</t>
  </si>
  <si>
    <t>Vessels and equipment, net</t>
  </si>
  <si>
    <t>Intangible assets, net</t>
  </si>
  <si>
    <t>Total assets</t>
  </si>
  <si>
    <t>Current liabilities</t>
  </si>
  <si>
    <t>Other current liabilities</t>
  </si>
  <si>
    <t>Total current liabilities</t>
  </si>
  <si>
    <t>Total liabilities</t>
  </si>
  <si>
    <t>Share capital</t>
  </si>
  <si>
    <t xml:space="preserve">   Registered </t>
  </si>
  <si>
    <t xml:space="preserve">   Unappropriated</t>
  </si>
  <si>
    <t>Net cash provided by (used in) investing activities</t>
  </si>
  <si>
    <t>Net cash provided by (used in) financing activities</t>
  </si>
  <si>
    <t>Net cash provided by (used in) operating activities</t>
  </si>
  <si>
    <t>Interest received</t>
  </si>
  <si>
    <t xml:space="preserve">      828,750,000 ordinary shares of Baht 1 each</t>
  </si>
  <si>
    <t>Non - current assets</t>
  </si>
  <si>
    <t>Other non - current assets</t>
  </si>
  <si>
    <t>Total non - current assets</t>
  </si>
  <si>
    <t>Current portion of long - term loans</t>
  </si>
  <si>
    <t>Non - current liabilities</t>
  </si>
  <si>
    <t>Long - term loans, net of current portion</t>
  </si>
  <si>
    <t>Total non - current liabilities</t>
  </si>
  <si>
    <t>Increase (decrease) in long - term loans</t>
  </si>
  <si>
    <t>Statements of financial position</t>
  </si>
  <si>
    <t>Equity holders of parent company</t>
  </si>
  <si>
    <t>Other components of equity</t>
  </si>
  <si>
    <t>Other comprehensive income (loss)</t>
  </si>
  <si>
    <t>Exchange differences on</t>
  </si>
  <si>
    <t>Non - controlling</t>
  </si>
  <si>
    <t>interests</t>
  </si>
  <si>
    <t>Profit (loss) before income tax expenses</t>
  </si>
  <si>
    <t xml:space="preserve">Regional Container Lines Public Company Limited and its subsidiaries </t>
  </si>
  <si>
    <t xml:space="preserve"> Statements of comprehensive income</t>
  </si>
  <si>
    <t>Non - controlling interests</t>
  </si>
  <si>
    <t>fully paid - up</t>
  </si>
  <si>
    <t>Trade receivables - unrelated parties</t>
  </si>
  <si>
    <t>Trade receivables - related parties</t>
  </si>
  <si>
    <t>Other receivables</t>
  </si>
  <si>
    <t>Trade payables - unrelated parties</t>
  </si>
  <si>
    <t>Trade payables - related parties</t>
  </si>
  <si>
    <t>Other payables</t>
  </si>
  <si>
    <t>Income tax payable</t>
  </si>
  <si>
    <t xml:space="preserve"> Statements of income</t>
  </si>
  <si>
    <t xml:space="preserve">   Appropriated - legal reserve</t>
  </si>
  <si>
    <t xml:space="preserve">   - Payable on purchase of assets</t>
  </si>
  <si>
    <t>Appropriated -</t>
  </si>
  <si>
    <t>legal reserve</t>
  </si>
  <si>
    <t>shareholder</t>
  </si>
  <si>
    <t>equity</t>
  </si>
  <si>
    <t>Property and premises, net</t>
  </si>
  <si>
    <t xml:space="preserve">   - Accrued expenses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</si>
  <si>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allowance for doubtful accounts</t>
    </r>
  </si>
  <si>
    <t xml:space="preserve">   Issued and fully paid - up</t>
  </si>
  <si>
    <t>Exchange differences on translating financial statement</t>
  </si>
  <si>
    <t>Trade receivables - unrelated parties, net</t>
  </si>
  <si>
    <t xml:space="preserve">Total </t>
  </si>
  <si>
    <t xml:space="preserve"> translating financial statetment</t>
  </si>
  <si>
    <t xml:space="preserve">Share premium </t>
  </si>
  <si>
    <t>Finance costs</t>
  </si>
  <si>
    <t>Investments in associates</t>
  </si>
  <si>
    <t>Short - term loans from financial institutions</t>
  </si>
  <si>
    <t>Interest income</t>
  </si>
  <si>
    <t>Unrealized loss (gain) on exchange rate</t>
  </si>
  <si>
    <t>Employee benefit obligation paid</t>
  </si>
  <si>
    <t>Cost of freight and operations</t>
  </si>
  <si>
    <t>Investments in subsidiaries, net</t>
  </si>
  <si>
    <t xml:space="preserve">As at </t>
  </si>
  <si>
    <t>(Unaudited</t>
  </si>
  <si>
    <t>(Audited)</t>
  </si>
  <si>
    <t>but reviewed)</t>
  </si>
  <si>
    <t>(Unaudited but reviewed)</t>
  </si>
  <si>
    <t>(Unit: Thousand Baht)</t>
  </si>
  <si>
    <t>of the parent</t>
  </si>
  <si>
    <t>Total comprehensive income (loss) for the period</t>
  </si>
  <si>
    <t>The accompanying notes to interim financial statements are an integral part of these interim financial statements.</t>
  </si>
  <si>
    <t>……........…………………..……………...............................DIRECTOR ……......…………………..………..……...............................DIRECTOR</t>
  </si>
  <si>
    <t xml:space="preserve"> (Unit: Thousand Baht)</t>
  </si>
  <si>
    <t>Dividend income</t>
  </si>
  <si>
    <t>Profit (loss) for the periods</t>
  </si>
  <si>
    <t xml:space="preserve">Basic earnings (loss) per share </t>
  </si>
  <si>
    <t>The weighted average number of ordinary shares (Thousand share)</t>
  </si>
  <si>
    <t>Other comprehensive income (loss) for the periods</t>
  </si>
  <si>
    <t>Total comprehensive income (loss) for the periods</t>
  </si>
  <si>
    <t>Dividend received</t>
  </si>
  <si>
    <t>Net increase (decrease) in cash and cash equivalents</t>
  </si>
  <si>
    <t>Cash and cash equivalents at beginning of periods</t>
  </si>
  <si>
    <t>Statements of changes in equity</t>
  </si>
  <si>
    <t>Short - term loan from related party</t>
  </si>
  <si>
    <t>As at</t>
  </si>
  <si>
    <t>Provisions for employee benefits</t>
  </si>
  <si>
    <t>Dividend paid</t>
  </si>
  <si>
    <t>……........…………………..………...…………...............................DIRECTOR ……......…………………..………..……..........................................DIRECTOR</t>
  </si>
  <si>
    <t>Statements of changes in  equity (continued)</t>
  </si>
  <si>
    <t>Statements of income</t>
  </si>
  <si>
    <t>For the three - month periods</t>
  </si>
  <si>
    <t xml:space="preserve">    Unrealized loss on derivatives</t>
  </si>
  <si>
    <t>Profit (loss) for the periods attributable to:</t>
  </si>
  <si>
    <t>Items that will be reclassified subsequently to profit or loss :</t>
  </si>
  <si>
    <t>Total items that will be reclassified subsequently to profit or loss</t>
  </si>
  <si>
    <t xml:space="preserve">    Unrealized gain on derivatives</t>
  </si>
  <si>
    <t>.…………………..…………….........................................  DIRECTOR …………..………..………..……....................................  DIRECTOR                    10</t>
  </si>
  <si>
    <t>.…………………..…………….........................................  DIRECTOR …………..………..………..……....................................  DIRECTOR                    11</t>
  </si>
  <si>
    <t>Depreciation</t>
  </si>
  <si>
    <t>Amortization</t>
  </si>
  <si>
    <t>Finance cost paid</t>
  </si>
  <si>
    <t>Payment of liquidated subsidiaries to non - controlling interests</t>
  </si>
  <si>
    <t>Loss (gain) on sales and write - off of assets</t>
  </si>
  <si>
    <t>Purchase of property, premises, vessels and equipment</t>
  </si>
  <si>
    <t>Payment of payable on purchase of assets</t>
  </si>
  <si>
    <t>Cash received from sales of assets</t>
  </si>
  <si>
    <t>Net cash and cash equivalents received from business combination</t>
  </si>
  <si>
    <t>Proceed from purchase of non - controlling interest</t>
  </si>
  <si>
    <t>Other comprehensive income (loss) :</t>
  </si>
  <si>
    <t>Total comprehensive income (loss) for the periods attributable to :</t>
  </si>
  <si>
    <t xml:space="preserve">    Gain on dissolution of subsidiary, net</t>
  </si>
  <si>
    <t xml:space="preserve">Provisions for employee benefits </t>
  </si>
  <si>
    <t>Deferred tax liabilities</t>
  </si>
  <si>
    <t xml:space="preserve">    Loss on sales of assets</t>
  </si>
  <si>
    <t>Increase (decrease) in short - term loans from financial institutions</t>
  </si>
  <si>
    <t>Investments in joint ventures</t>
  </si>
  <si>
    <t>Other non - current financial assets</t>
  </si>
  <si>
    <t>Right - of - use assets, net</t>
  </si>
  <si>
    <t xml:space="preserve">   - Others</t>
  </si>
  <si>
    <t>.…………………..……………...............................  DIRECTOR ………………..………..……...............................  DIRECTOR</t>
  </si>
  <si>
    <t>Current portion of lease liabilities</t>
  </si>
  <si>
    <t>Profit (loss) from operating activities</t>
  </si>
  <si>
    <t>Adjustments to reconcile profit (loss) for the periods</t>
  </si>
  <si>
    <t>Cash received (paid) from operating activities</t>
  </si>
  <si>
    <t>Activities not affecting cash :</t>
  </si>
  <si>
    <t xml:space="preserve">    Loss on impairment of assets</t>
  </si>
  <si>
    <t>Gain (loss) from changes in fair value of derivatives</t>
  </si>
  <si>
    <t>Reversal of impairment loss (impairment loss)</t>
  </si>
  <si>
    <t>Share of profit (loss) from investments in associates</t>
  </si>
  <si>
    <t>shareholder’s</t>
  </si>
  <si>
    <t xml:space="preserve">Company’s </t>
  </si>
  <si>
    <t>Tax income (expenses)</t>
  </si>
  <si>
    <t xml:space="preserve">Share of loss (profit) from investments in associates </t>
  </si>
  <si>
    <t>Share of loss (profit) from investments in joint ventures</t>
  </si>
  <si>
    <t>Other expenses</t>
  </si>
  <si>
    <t>Purchase of investments in subsidiary</t>
  </si>
  <si>
    <t>Increase in payable on purchase of assets from</t>
  </si>
  <si>
    <t>Tax expenses (income)</t>
  </si>
  <si>
    <t>Purchase of right - of - use assets</t>
  </si>
  <si>
    <t>Share of profit (loss) from investments in joint ventures</t>
  </si>
  <si>
    <t xml:space="preserve">Profit (loss) from operating activities before </t>
  </si>
  <si>
    <t>Decrease in payment of advance for equipment from</t>
  </si>
  <si>
    <t>Net cash received (paid) for income tax</t>
  </si>
  <si>
    <t xml:space="preserve">   - Payment of advances for vessels and equipment </t>
  </si>
  <si>
    <t>Liabilities and shareholders' equity</t>
  </si>
  <si>
    <t>Other current financial liabilities</t>
  </si>
  <si>
    <t>Shareholders' equity</t>
  </si>
  <si>
    <t>Total  equity of  parent Company's shareholders</t>
  </si>
  <si>
    <t>Total shareholders' equity</t>
  </si>
  <si>
    <t>Total liabilities and shareholders' equity</t>
  </si>
  <si>
    <t>Bad debt and doubtful accounts (reversal)</t>
  </si>
  <si>
    <t>Payment of advances for vessels and equipment</t>
  </si>
  <si>
    <t>Payment of lease liabilities</t>
  </si>
  <si>
    <t>.…………………..…………….........................................  DIRECTOR …………..………..………..……....................................  DIRECTOR                    7</t>
  </si>
  <si>
    <t>Purchase of intangible assets</t>
  </si>
  <si>
    <t>purchase of vessels and equipment</t>
  </si>
  <si>
    <t xml:space="preserve">to net cash provided by (used in) operating activities: </t>
  </si>
  <si>
    <t>changes in operating assets and liabilities</t>
  </si>
  <si>
    <t xml:space="preserve">Operating assets decrease (increase) </t>
  </si>
  <si>
    <t>Operating liabilities increase (decrease)</t>
  </si>
  <si>
    <t>Cash received from other non - current receivables</t>
  </si>
  <si>
    <t>Investments in joint ventures paid</t>
  </si>
  <si>
    <t>Dividend receivables</t>
  </si>
  <si>
    <t>Other current financial assets</t>
  </si>
  <si>
    <t>Other long - term investments</t>
  </si>
  <si>
    <t xml:space="preserve">   - Revenue Department payable</t>
  </si>
  <si>
    <t>Provision for onerous contracts</t>
  </si>
  <si>
    <t>4.2 and 11</t>
  </si>
  <si>
    <t>Balance as at 1 January 2022</t>
  </si>
  <si>
    <t>.…………………..…………….........................................  DIRECTOR …………..………..………..……....................................  DIRECTOR                    6</t>
  </si>
  <si>
    <t>.…………………..…………….........................................  DIRECTOR …………..………..………..……....................................  DIRECTOR                     8</t>
  </si>
  <si>
    <t>.…………………..…………….........................................  DIRECTOR …………..………..………..……....................................  DIRECTOR                    9</t>
  </si>
  <si>
    <t>Increase in right - of - use assets and lease liabilities</t>
  </si>
  <si>
    <t>from recognition of lease</t>
  </si>
  <si>
    <t>6 and 7.1</t>
  </si>
  <si>
    <t>Other expense - loss on exchange rate</t>
  </si>
  <si>
    <t>Equity holders of the parent (Baht)</t>
  </si>
  <si>
    <t>Gain on exchange rate</t>
  </si>
  <si>
    <t>Gain on sales of assets</t>
  </si>
  <si>
    <t>Others</t>
  </si>
  <si>
    <t>determined in accordance with TFRS 9</t>
  </si>
  <si>
    <t>Others income</t>
  </si>
  <si>
    <t>Cash and cash equivalents at ending of periods</t>
  </si>
  <si>
    <t>Loss (gain) relating to termination of the lease</t>
  </si>
  <si>
    <t>31 December 2022</t>
  </si>
  <si>
    <t>Short - term loan to related parties</t>
  </si>
  <si>
    <t>Current portion of long - term loan to related parties</t>
  </si>
  <si>
    <t>Refundable income tax - current period</t>
  </si>
  <si>
    <t xml:space="preserve">   - Gain from changes in fair value of derivatives</t>
  </si>
  <si>
    <t>Long - term loan to related parties, net of current portion</t>
  </si>
  <si>
    <t>Investment properties, net</t>
  </si>
  <si>
    <t>9.1 and 12</t>
  </si>
  <si>
    <t>9.2 and 12</t>
  </si>
  <si>
    <t>Lease liabilities, net of current portion</t>
  </si>
  <si>
    <t>Balance as at 1 January 2023</t>
  </si>
  <si>
    <t>4 and 16</t>
  </si>
  <si>
    <t>19.1 (c)</t>
  </si>
  <si>
    <t>Loss (gain) from changes in fair value of financial assets</t>
  </si>
  <si>
    <t>Offset of trade receivables - related parties, other recievables</t>
  </si>
  <si>
    <t>Decrease (increase) in short - term loan to related parties</t>
  </si>
  <si>
    <t>Decrease (increase) in long - term loan to related parties</t>
  </si>
  <si>
    <t>Supplemental disclosures of cash flows information :</t>
  </si>
  <si>
    <t>Decrease (increase) in other financial assets</t>
  </si>
  <si>
    <t>As at 30 September 2023</t>
  </si>
  <si>
    <t>30 September 2023</t>
  </si>
  <si>
    <t>Balance as at 30 September 2022</t>
  </si>
  <si>
    <t>Balance as at 30 September 2023</t>
  </si>
  <si>
    <t>For the nine - month period ended 30 September 2023</t>
  </si>
  <si>
    <t>For the three - month period ended 30 September 2023</t>
  </si>
  <si>
    <t>ended 30 September</t>
  </si>
  <si>
    <t>For the nine - month periods</t>
  </si>
  <si>
    <t>Advance received from sales of assets</t>
  </si>
  <si>
    <t>"long - term loan to related parties"</t>
  </si>
  <si>
    <t xml:space="preserve">Transfer from "short - term loan to related parties" to </t>
  </si>
  <si>
    <t xml:space="preserve">   - Advance received</t>
  </si>
  <si>
    <t>Loss (gain) from changes in fair value of derivatives</t>
  </si>
  <si>
    <t>Advance received</t>
  </si>
  <si>
    <t>and advance received</t>
  </si>
  <si>
    <t>Decrease in advance received from receive the dividend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</si>
</sst>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&quot;£&quot;#,##0;[Red]\-&quot;£&quot;#,##0"/>
    <numFmt numFmtId="171" formatCode="&quot;£&quot;#,##0.00;[Red]\-&quot;£&quot;#,##0.00"/>
    <numFmt numFmtId="172" formatCode="\$#,##0\ ;\(\$#,##0\)"/>
    <numFmt numFmtId="173" formatCode="&quot;\&quot;#,##0;[Red]&quot;\&quot;&quot;\&quot;\-#,##0"/>
    <numFmt numFmtId="174" formatCode="&quot;\&quot;#,##0.00;[Red]&quot;\&quot;&quot;\&quot;&quot;\&quot;&quot;\&quot;&quot;\&quot;&quot;\&quot;\-#,##0.00"/>
    <numFmt numFmtId="175" formatCode="_(* #,##0_);_(* \(#,##0\);_(* &quot;-&quot;??_);_(@_)"/>
    <numFmt numFmtId="176" formatCode="#,##0.0000000_);\(#,##0.0000000\)"/>
    <numFmt numFmtId="177" formatCode="#,##0.0;\-#,##0.0"/>
    <numFmt numFmtId="178" formatCode="_(* #,##0.000_);_(* \(#,##0.000\);_(* &quot;-&quot;??_);_(@_)"/>
    <numFmt numFmtId="179" formatCode="_(* #,##0.000_);_(* \(#,##0.000\);_(* &quot;-&quot;_);_(@_)"/>
  </numFmts>
  <fonts count="42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63"/>
      <name val="Times New Roman"/>
      <family val="1"/>
    </font>
    <font>
      <sz val="12"/>
      <name val="Times New Roman"/>
      <family val="1"/>
    </font>
    <font>
      <sz val="11"/>
      <name val="Arial"/>
      <family val="2"/>
    </font>
    <font>
      <sz val="11"/>
      <color theme="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9" fillId="3" borderId="0" applyNumberFormat="0" applyBorder="0" applyAlignment="0" applyProtection="0"/>
    <xf numFmtId="0" fontId="20" fillId="20" borderId="1" applyNumberFormat="0" applyAlignment="0" applyProtection="0"/>
    <xf numFmtId="0" fontId="24" fillId="21" borderId="2" applyNumberFormat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6" fontId="2" fillId="0" borderId="0"/>
    <xf numFmtId="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" fillId="0" borderId="0"/>
    <xf numFmtId="0" fontId="3" fillId="0" borderId="0" applyFont="0" applyFill="0" applyBorder="0" applyAlignment="0" applyProtection="0"/>
    <xf numFmtId="168" fontId="2" fillId="0" borderId="0"/>
    <xf numFmtId="0" fontId="22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6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1" fillId="0" borderId="3" applyNumberFormat="0" applyFill="0" applyAlignment="0" applyProtection="0"/>
    <xf numFmtId="0" fontId="31" fillId="0" borderId="0" applyNumberFormat="0" applyFill="0" applyBorder="0" applyAlignment="0" applyProtection="0"/>
    <xf numFmtId="0" fontId="27" fillId="7" borderId="1" applyNumberFormat="0" applyAlignment="0" applyProtection="0"/>
    <xf numFmtId="10" fontId="4" fillId="23" borderId="4" applyNumberFormat="0" applyBorder="0" applyAlignment="0" applyProtection="0"/>
    <xf numFmtId="0" fontId="25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8" fillId="24" borderId="0" applyNumberFormat="0" applyBorder="0" applyAlignment="0" applyProtection="0"/>
    <xf numFmtId="37" fontId="8" fillId="0" borderId="0"/>
    <xf numFmtId="169" fontId="9" fillId="0" borderId="0"/>
    <xf numFmtId="0" fontId="11" fillId="0" borderId="0"/>
    <xf numFmtId="0" fontId="11" fillId="0" borderId="0"/>
    <xf numFmtId="0" fontId="32" fillId="25" borderId="6" applyNumberFormat="0" applyFont="0" applyAlignment="0" applyProtection="0"/>
    <xf numFmtId="0" fontId="30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21" fillId="0" borderId="0" applyNumberForma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2" fillId="0" borderId="0"/>
    <xf numFmtId="165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5">
    <xf numFmtId="0" fontId="0" fillId="0" borderId="0" xfId="0"/>
    <xf numFmtId="37" fontId="15" fillId="0" borderId="0" xfId="54" applyNumberFormat="1" applyFont="1" applyAlignment="1">
      <alignment vertical="center"/>
    </xf>
    <xf numFmtId="37" fontId="16" fillId="0" borderId="0" xfId="54" applyNumberFormat="1" applyFont="1" applyAlignment="1">
      <alignment horizontal="center" vertical="center"/>
    </xf>
    <xf numFmtId="37" fontId="15" fillId="0" borderId="0" xfId="54" applyNumberFormat="1" applyFont="1" applyAlignment="1">
      <alignment horizontal="center" vertical="center"/>
    </xf>
    <xf numFmtId="37" fontId="14" fillId="0" borderId="0" xfId="54" applyNumberFormat="1" applyFont="1" applyAlignment="1">
      <alignment horizontal="center" vertical="center"/>
    </xf>
    <xf numFmtId="164" fontId="15" fillId="0" borderId="0" xfId="54" applyNumberFormat="1" applyFont="1" applyAlignment="1">
      <alignment vertical="center"/>
    </xf>
    <xf numFmtId="37" fontId="15" fillId="26" borderId="0" xfId="64" applyNumberFormat="1" applyFont="1" applyFill="1" applyAlignment="1">
      <alignment vertical="center"/>
    </xf>
    <xf numFmtId="37" fontId="17" fillId="0" borderId="0" xfId="54" applyNumberFormat="1" applyFont="1" applyAlignment="1">
      <alignment horizontal="center" vertical="center"/>
    </xf>
    <xf numFmtId="164" fontId="15" fillId="0" borderId="0" xfId="54" applyNumberFormat="1" applyFont="1" applyAlignment="1">
      <alignment horizontal="center" vertical="center"/>
    </xf>
    <xf numFmtId="37" fontId="14" fillId="0" borderId="0" xfId="54" applyNumberFormat="1" applyFont="1" applyAlignment="1">
      <alignment vertical="center"/>
    </xf>
    <xf numFmtId="164" fontId="14" fillId="0" borderId="11" xfId="54" applyNumberFormat="1" applyFont="1" applyBorder="1" applyAlignment="1">
      <alignment horizontal="center" vertical="center"/>
    </xf>
    <xf numFmtId="164" fontId="14" fillId="0" borderId="0" xfId="54" applyNumberFormat="1" applyFont="1" applyAlignment="1">
      <alignment vertical="center"/>
    </xf>
    <xf numFmtId="164" fontId="14" fillId="0" borderId="11" xfId="54" applyNumberFormat="1" applyFont="1" applyBorder="1" applyAlignment="1">
      <alignment vertical="center"/>
    </xf>
    <xf numFmtId="1" fontId="15" fillId="0" borderId="12" xfId="54" applyNumberFormat="1" applyFont="1" applyBorder="1" applyAlignment="1">
      <alignment horizontal="center" vertical="center"/>
    </xf>
    <xf numFmtId="1" fontId="17" fillId="0" borderId="0" xfId="54" applyNumberFormat="1" applyFont="1" applyAlignment="1">
      <alignment vertical="center"/>
    </xf>
    <xf numFmtId="1" fontId="15" fillId="0" borderId="0" xfId="54" applyNumberFormat="1" applyFont="1" applyAlignment="1">
      <alignment vertical="center"/>
    </xf>
    <xf numFmtId="1" fontId="17" fillId="0" borderId="13" xfId="54" applyNumberFormat="1" applyFont="1" applyBorder="1" applyAlignment="1">
      <alignment horizontal="center" vertical="center"/>
    </xf>
    <xf numFmtId="0" fontId="14" fillId="0" borderId="0" xfId="54" applyFont="1" applyAlignment="1">
      <alignment vertical="center"/>
    </xf>
    <xf numFmtId="0" fontId="15" fillId="0" borderId="0" xfId="54" applyFont="1" applyAlignment="1">
      <alignment vertical="center"/>
    </xf>
    <xf numFmtId="37" fontId="14" fillId="0" borderId="11" xfId="54" applyNumberFormat="1" applyFont="1" applyBorder="1" applyAlignment="1">
      <alignment horizontal="center" vertical="center"/>
    </xf>
    <xf numFmtId="37" fontId="15" fillId="0" borderId="0" xfId="64" applyNumberFormat="1" applyFont="1" applyAlignment="1">
      <alignment horizontal="right" vertical="center"/>
    </xf>
    <xf numFmtId="37" fontId="15" fillId="26" borderId="0" xfId="64" applyNumberFormat="1" applyFont="1" applyFill="1" applyAlignment="1">
      <alignment horizontal="right" vertical="center"/>
    </xf>
    <xf numFmtId="37" fontId="15" fillId="26" borderId="0" xfId="54" applyNumberFormat="1" applyFont="1" applyFill="1" applyAlignment="1">
      <alignment vertical="center"/>
    </xf>
    <xf numFmtId="37" fontId="14" fillId="26" borderId="0" xfId="54" applyNumberFormat="1" applyFont="1" applyFill="1" applyAlignment="1">
      <alignment vertical="center"/>
    </xf>
    <xf numFmtId="37" fontId="15" fillId="26" borderId="0" xfId="54" applyNumberFormat="1" applyFont="1" applyFill="1" applyAlignment="1">
      <alignment horizontal="center" vertical="center"/>
    </xf>
    <xf numFmtId="37" fontId="14" fillId="0" borderId="0" xfId="54" applyNumberFormat="1" applyFont="1" applyAlignment="1">
      <alignment horizontal="centerContinuous" vertical="center"/>
    </xf>
    <xf numFmtId="37" fontId="15" fillId="26" borderId="11" xfId="54" applyNumberFormat="1" applyFont="1" applyFill="1" applyBorder="1" applyAlignment="1">
      <alignment horizontal="center" vertical="center"/>
    </xf>
    <xf numFmtId="175" fontId="15" fillId="0" borderId="0" xfId="28" applyNumberFormat="1" applyFont="1" applyFill="1" applyBorder="1" applyAlignment="1">
      <alignment vertical="center"/>
    </xf>
    <xf numFmtId="175" fontId="15" fillId="0" borderId="0" xfId="28" applyNumberFormat="1" applyFont="1" applyFill="1" applyAlignment="1">
      <alignment vertical="center"/>
    </xf>
    <xf numFmtId="164" fontId="15" fillId="0" borderId="11" xfId="54" applyNumberFormat="1" applyFont="1" applyBorder="1" applyAlignment="1">
      <alignment vertical="center"/>
    </xf>
    <xf numFmtId="164" fontId="15" fillId="0" borderId="17" xfId="54" applyNumberFormat="1" applyFont="1" applyBorder="1" applyAlignment="1">
      <alignment vertical="center"/>
    </xf>
    <xf numFmtId="37" fontId="34" fillId="0" borderId="0" xfId="54" applyNumberFormat="1" applyFont="1" applyAlignment="1">
      <alignment vertical="center"/>
    </xf>
    <xf numFmtId="164" fontId="34" fillId="0" borderId="0" xfId="54" applyNumberFormat="1" applyFont="1" applyAlignment="1">
      <alignment vertical="center"/>
    </xf>
    <xf numFmtId="37" fontId="34" fillId="0" borderId="0" xfId="54" applyNumberFormat="1" applyFont="1" applyAlignment="1">
      <alignment horizontal="center" vertical="center"/>
    </xf>
    <xf numFmtId="164" fontId="34" fillId="0" borderId="0" xfId="54" applyNumberFormat="1" applyFont="1" applyAlignment="1">
      <alignment horizontal="center" vertical="center"/>
    </xf>
    <xf numFmtId="37" fontId="35" fillId="0" borderId="0" xfId="54" applyNumberFormat="1" applyFont="1" applyAlignment="1">
      <alignment vertical="center"/>
    </xf>
    <xf numFmtId="37" fontId="35" fillId="0" borderId="0" xfId="54" applyNumberFormat="1" applyFont="1" applyAlignment="1">
      <alignment horizontal="center" vertical="center"/>
    </xf>
    <xf numFmtId="37" fontId="34" fillId="0" borderId="11" xfId="54" applyNumberFormat="1" applyFont="1" applyBorder="1" applyAlignment="1">
      <alignment horizontal="center" vertical="center"/>
    </xf>
    <xf numFmtId="37" fontId="36" fillId="0" borderId="0" xfId="54" applyNumberFormat="1" applyFont="1" applyAlignment="1">
      <alignment vertical="center"/>
    </xf>
    <xf numFmtId="1" fontId="34" fillId="0" borderId="11" xfId="54" applyNumberFormat="1" applyFont="1" applyBorder="1" applyAlignment="1">
      <alignment horizontal="center" vertical="center"/>
    </xf>
    <xf numFmtId="1" fontId="36" fillId="0" borderId="0" xfId="54" applyNumberFormat="1" applyFont="1" applyAlignment="1">
      <alignment vertical="center"/>
    </xf>
    <xf numFmtId="1" fontId="34" fillId="0" borderId="0" xfId="54" applyNumberFormat="1" applyFont="1" applyAlignment="1">
      <alignment vertical="center"/>
    </xf>
    <xf numFmtId="1" fontId="34" fillId="0" borderId="12" xfId="54" applyNumberFormat="1" applyFont="1" applyBorder="1" applyAlignment="1">
      <alignment horizontal="center" vertical="center"/>
    </xf>
    <xf numFmtId="37" fontId="37" fillId="0" borderId="0" xfId="54" applyNumberFormat="1" applyFont="1" applyAlignment="1">
      <alignment horizontal="center" vertical="center"/>
    </xf>
    <xf numFmtId="37" fontId="34" fillId="0" borderId="0" xfId="54" applyNumberFormat="1" applyFont="1" applyAlignment="1">
      <alignment horizontal="left" vertical="center"/>
    </xf>
    <xf numFmtId="0" fontId="37" fillId="0" borderId="0" xfId="54" applyFont="1" applyAlignment="1">
      <alignment horizontal="center" vertical="center"/>
    </xf>
    <xf numFmtId="164" fontId="34" fillId="0" borderId="12" xfId="54" applyNumberFormat="1" applyFont="1" applyBorder="1" applyAlignment="1">
      <alignment vertical="center"/>
    </xf>
    <xf numFmtId="164" fontId="34" fillId="0" borderId="0" xfId="54" applyNumberFormat="1" applyFont="1" applyAlignment="1">
      <alignment horizontal="right" vertical="center"/>
    </xf>
    <xf numFmtId="164" fontId="34" fillId="0" borderId="11" xfId="54" applyNumberFormat="1" applyFont="1" applyBorder="1" applyAlignment="1">
      <alignment horizontal="right" vertical="center"/>
    </xf>
    <xf numFmtId="164" fontId="34" fillId="0" borderId="13" xfId="54" applyNumberFormat="1" applyFont="1" applyBorder="1" applyAlignment="1">
      <alignment vertical="center"/>
    </xf>
    <xf numFmtId="164" fontId="34" fillId="0" borderId="16" xfId="54" applyNumberFormat="1" applyFont="1" applyBorder="1" applyAlignment="1">
      <alignment horizontal="right" vertical="center"/>
    </xf>
    <xf numFmtId="37" fontId="34" fillId="0" borderId="0" xfId="54" applyNumberFormat="1" applyFont="1" applyAlignment="1">
      <alignment horizontal="left" vertical="center" indent="1"/>
    </xf>
    <xf numFmtId="164" fontId="34" fillId="0" borderId="16" xfId="54" applyNumberFormat="1" applyFont="1" applyBorder="1" applyAlignment="1">
      <alignment vertical="center"/>
    </xf>
    <xf numFmtId="165" fontId="34" fillId="0" borderId="0" xfId="29" applyFont="1" applyFill="1" applyBorder="1" applyAlignment="1">
      <alignment vertical="center"/>
    </xf>
    <xf numFmtId="164" fontId="34" fillId="0" borderId="17" xfId="54" applyNumberFormat="1" applyFont="1" applyBorder="1" applyAlignment="1">
      <alignment vertical="center"/>
    </xf>
    <xf numFmtId="39" fontId="34" fillId="0" borderId="0" xfId="54" applyNumberFormat="1" applyFont="1" applyAlignment="1">
      <alignment vertical="center"/>
    </xf>
    <xf numFmtId="164" fontId="15" fillId="0" borderId="11" xfId="54" applyNumberFormat="1" applyFont="1" applyBorder="1" applyAlignment="1">
      <alignment horizontal="right" vertical="center"/>
    </xf>
    <xf numFmtId="164" fontId="15" fillId="0" borderId="16" xfId="54" applyNumberFormat="1" applyFont="1" applyBorder="1" applyAlignment="1">
      <alignment vertical="center"/>
    </xf>
    <xf numFmtId="37" fontId="15" fillId="0" borderId="0" xfId="54" applyNumberFormat="1" applyFont="1" applyAlignment="1">
      <alignment horizontal="left" vertical="center" indent="1"/>
    </xf>
    <xf numFmtId="164" fontId="15" fillId="0" borderId="0" xfId="54" applyNumberFormat="1" applyFont="1" applyAlignment="1">
      <alignment horizontal="right" vertical="center"/>
    </xf>
    <xf numFmtId="39" fontId="15" fillId="0" borderId="0" xfId="54" applyNumberFormat="1" applyFont="1" applyAlignment="1">
      <alignment vertical="center"/>
    </xf>
    <xf numFmtId="37" fontId="38" fillId="0" borderId="0" xfId="54" applyNumberFormat="1" applyFont="1" applyAlignment="1">
      <alignment vertical="center"/>
    </xf>
    <xf numFmtId="165" fontId="15" fillId="0" borderId="0" xfId="28" applyFont="1" applyFill="1" applyBorder="1" applyAlignment="1">
      <alignment vertical="center"/>
    </xf>
    <xf numFmtId="165" fontId="15" fillId="0" borderId="11" xfId="28" applyFont="1" applyFill="1" applyBorder="1" applyAlignment="1">
      <alignment vertical="center"/>
    </xf>
    <xf numFmtId="165" fontId="34" fillId="0" borderId="0" xfId="28" applyFont="1" applyFill="1" applyAlignment="1">
      <alignment horizontal="center" vertical="center"/>
    </xf>
    <xf numFmtId="165" fontId="34" fillId="0" borderId="0" xfId="28" applyFont="1" applyFill="1" applyAlignment="1">
      <alignment vertical="center"/>
    </xf>
    <xf numFmtId="37" fontId="15" fillId="0" borderId="0" xfId="64" applyNumberFormat="1" applyFont="1" applyAlignment="1">
      <alignment vertical="center"/>
    </xf>
    <xf numFmtId="37" fontId="14" fillId="0" borderId="0" xfId="64" applyNumberFormat="1" applyFont="1" applyAlignment="1">
      <alignment vertical="center"/>
    </xf>
    <xf numFmtId="37" fontId="15" fillId="0" borderId="0" xfId="64" applyNumberFormat="1" applyFont="1" applyAlignment="1">
      <alignment horizontal="center" vertical="center"/>
    </xf>
    <xf numFmtId="37" fontId="14" fillId="0" borderId="11" xfId="64" applyNumberFormat="1" applyFont="1" applyBorder="1" applyAlignment="1">
      <alignment horizontal="center" vertical="center"/>
    </xf>
    <xf numFmtId="37" fontId="14" fillId="0" borderId="11" xfId="64" applyNumberFormat="1" applyFont="1" applyBorder="1" applyAlignment="1">
      <alignment vertical="center"/>
    </xf>
    <xf numFmtId="37" fontId="15" fillId="0" borderId="11" xfId="64" applyNumberFormat="1" applyFont="1" applyBorder="1" applyAlignment="1">
      <alignment horizontal="center" vertical="center"/>
    </xf>
    <xf numFmtId="37" fontId="17" fillId="0" borderId="0" xfId="64" applyNumberFormat="1" applyFont="1" applyAlignment="1">
      <alignment vertical="center"/>
    </xf>
    <xf numFmtId="49" fontId="15" fillId="0" borderId="11" xfId="64" applyNumberFormat="1" applyFont="1" applyBorder="1" applyAlignment="1">
      <alignment horizontal="center" vertical="center"/>
    </xf>
    <xf numFmtId="0" fontId="15" fillId="0" borderId="0" xfId="64" applyFont="1" applyAlignment="1">
      <alignment vertical="center"/>
    </xf>
    <xf numFmtId="0" fontId="15" fillId="0" borderId="0" xfId="64" applyFont="1" applyAlignment="1">
      <alignment horizontal="center" vertical="center"/>
    </xf>
    <xf numFmtId="37" fontId="16" fillId="0" borderId="0" xfId="64" applyNumberFormat="1" applyFont="1" applyAlignment="1">
      <alignment horizontal="center" vertical="center"/>
    </xf>
    <xf numFmtId="164" fontId="15" fillId="0" borderId="0" xfId="64" applyNumberFormat="1" applyFont="1" applyAlignment="1">
      <alignment horizontal="right" vertical="center"/>
    </xf>
    <xf numFmtId="175" fontId="34" fillId="0" borderId="0" xfId="28" applyNumberFormat="1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175" fontId="15" fillId="0" borderId="0" xfId="28" applyNumberFormat="1" applyFont="1" applyAlignment="1">
      <alignment vertical="center"/>
    </xf>
    <xf numFmtId="43" fontId="15" fillId="0" borderId="0" xfId="75" applyFont="1" applyAlignment="1">
      <alignment vertical="center"/>
    </xf>
    <xf numFmtId="165" fontId="39" fillId="0" borderId="0" xfId="28" applyFont="1" applyAlignment="1">
      <alignment horizontal="center" vertical="center"/>
    </xf>
    <xf numFmtId="0" fontId="39" fillId="0" borderId="0" xfId="0" applyFont="1" applyAlignment="1">
      <alignment vertical="center"/>
    </xf>
    <xf numFmtId="43" fontId="15" fillId="0" borderId="0" xfId="75" applyFont="1" applyAlignment="1">
      <alignment horizontal="left" vertical="center"/>
    </xf>
    <xf numFmtId="0" fontId="40" fillId="0" borderId="0" xfId="73" applyFont="1" applyAlignment="1">
      <alignment vertical="center"/>
    </xf>
    <xf numFmtId="165" fontId="34" fillId="0" borderId="0" xfId="28" applyFont="1" applyFill="1" applyBorder="1" applyAlignment="1">
      <alignment vertical="center"/>
    </xf>
    <xf numFmtId="0" fontId="37" fillId="0" borderId="0" xfId="54" quotePrefix="1" applyFont="1" applyAlignment="1">
      <alignment horizontal="center" vertical="center"/>
    </xf>
    <xf numFmtId="0" fontId="16" fillId="0" borderId="0" xfId="54" applyFont="1" applyAlignment="1">
      <alignment horizontal="center" vertical="center"/>
    </xf>
    <xf numFmtId="0" fontId="34" fillId="0" borderId="0" xfId="54" applyFont="1" applyAlignment="1">
      <alignment horizontal="center" vertical="center"/>
    </xf>
    <xf numFmtId="0" fontId="15" fillId="0" borderId="0" xfId="54" applyFont="1" applyAlignment="1">
      <alignment horizontal="center" vertical="center"/>
    </xf>
    <xf numFmtId="165" fontId="15" fillId="0" borderId="0" xfId="28" applyFont="1" applyAlignment="1">
      <alignment horizontal="center" vertical="center"/>
    </xf>
    <xf numFmtId="165" fontId="15" fillId="0" borderId="0" xfId="28" applyFont="1" applyFill="1" applyAlignment="1">
      <alignment horizontal="center" vertical="center"/>
    </xf>
    <xf numFmtId="165" fontId="15" fillId="0" borderId="0" xfId="28" applyFont="1" applyFill="1" applyAlignment="1">
      <alignment vertical="center"/>
    </xf>
    <xf numFmtId="165" fontId="15" fillId="0" borderId="0" xfId="75" applyNumberFormat="1" applyFont="1" applyFill="1" applyAlignment="1">
      <alignment vertical="center"/>
    </xf>
    <xf numFmtId="0" fontId="15" fillId="0" borderId="0" xfId="0" quotePrefix="1" applyFont="1" applyAlignment="1">
      <alignment vertical="center"/>
    </xf>
    <xf numFmtId="165" fontId="34" fillId="0" borderId="11" xfId="28" applyFont="1" applyFill="1" applyBorder="1" applyAlignment="1">
      <alignment vertical="center"/>
    </xf>
    <xf numFmtId="175" fontId="34" fillId="0" borderId="0" xfId="28" applyNumberFormat="1" applyFont="1" applyFill="1" applyBorder="1" applyAlignment="1">
      <alignment horizontal="center" vertical="center"/>
    </xf>
    <xf numFmtId="165" fontId="15" fillId="0" borderId="0" xfId="72" applyFont="1" applyFill="1" applyAlignment="1">
      <alignment horizontal="left" vertical="center"/>
    </xf>
    <xf numFmtId="37" fontId="15" fillId="0" borderId="12" xfId="54" applyNumberFormat="1" applyFont="1" applyBorder="1" applyAlignment="1">
      <alignment horizontal="center" vertical="center"/>
    </xf>
    <xf numFmtId="37" fontId="15" fillId="0" borderId="11" xfId="54" applyNumberFormat="1" applyFont="1" applyBorder="1" applyAlignment="1">
      <alignment horizontal="center" vertical="center"/>
    </xf>
    <xf numFmtId="175" fontId="15" fillId="0" borderId="0" xfId="28" applyNumberFormat="1" applyFont="1" applyAlignment="1">
      <alignment horizontal="right" vertical="center"/>
    </xf>
    <xf numFmtId="175" fontId="15" fillId="0" borderId="14" xfId="28" applyNumberFormat="1" applyFont="1" applyBorder="1" applyAlignment="1">
      <alignment horizontal="right" vertical="center"/>
    </xf>
    <xf numFmtId="175" fontId="15" fillId="0" borderId="15" xfId="28" applyNumberFormat="1" applyFont="1" applyBorder="1" applyAlignment="1">
      <alignment horizontal="right" vertical="center"/>
    </xf>
    <xf numFmtId="175" fontId="15" fillId="0" borderId="12" xfId="28" applyNumberFormat="1" applyFont="1" applyBorder="1" applyAlignment="1">
      <alignment horizontal="right" vertical="center"/>
    </xf>
    <xf numFmtId="0" fontId="16" fillId="0" borderId="0" xfId="64" quotePrefix="1" applyFont="1" applyAlignment="1">
      <alignment horizontal="center" vertical="center"/>
    </xf>
    <xf numFmtId="165" fontId="15" fillId="0" borderId="0" xfId="28" applyFont="1" applyAlignment="1">
      <alignment horizontal="right" vertical="center"/>
    </xf>
    <xf numFmtId="175" fontId="15" fillId="0" borderId="16" xfId="28" applyNumberFormat="1" applyFont="1" applyBorder="1" applyAlignment="1">
      <alignment horizontal="right" vertical="center"/>
    </xf>
    <xf numFmtId="175" fontId="17" fillId="0" borderId="0" xfId="28" applyNumberFormat="1" applyFont="1" applyAlignment="1">
      <alignment horizontal="center" vertical="center"/>
    </xf>
    <xf numFmtId="175" fontId="17" fillId="0" borderId="0" xfId="28" applyNumberFormat="1" applyFont="1" applyAlignment="1">
      <alignment vertical="center"/>
    </xf>
    <xf numFmtId="175" fontId="15" fillId="0" borderId="0" xfId="28" applyNumberFormat="1" applyFont="1" applyAlignment="1">
      <alignment horizontal="center" vertical="center"/>
    </xf>
    <xf numFmtId="175" fontId="15" fillId="0" borderId="17" xfId="28" applyNumberFormat="1" applyFont="1" applyBorder="1" applyAlignment="1">
      <alignment horizontal="right" vertical="center"/>
    </xf>
    <xf numFmtId="175" fontId="15" fillId="0" borderId="11" xfId="28" applyNumberFormat="1" applyFont="1" applyBorder="1" applyAlignment="1">
      <alignment horizontal="right" vertical="center"/>
    </xf>
    <xf numFmtId="165" fontId="34" fillId="0" borderId="11" xfId="28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/>
    </xf>
    <xf numFmtId="164" fontId="34" fillId="0" borderId="11" xfId="54" applyNumberFormat="1" applyFont="1" applyBorder="1" applyAlignment="1">
      <alignment horizontal="center" vertical="center"/>
    </xf>
    <xf numFmtId="37" fontId="34" fillId="0" borderId="0" xfId="54" applyNumberFormat="1" applyFont="1" applyAlignment="1">
      <alignment horizontal="right" vertical="center"/>
    </xf>
    <xf numFmtId="37" fontId="34" fillId="0" borderId="0" xfId="54" applyNumberFormat="1" applyFont="1" applyAlignment="1">
      <alignment horizontal="centerContinuous" vertical="center"/>
    </xf>
    <xf numFmtId="0" fontId="34" fillId="0" borderId="0" xfId="54" applyFont="1" applyAlignment="1">
      <alignment horizontal="right" vertical="center"/>
    </xf>
    <xf numFmtId="37" fontId="35" fillId="0" borderId="11" xfId="54" applyNumberFormat="1" applyFont="1" applyBorder="1" applyAlignment="1">
      <alignment horizontal="center" vertical="center"/>
    </xf>
    <xf numFmtId="37" fontId="35" fillId="0" borderId="11" xfId="54" applyNumberFormat="1" applyFont="1" applyBorder="1" applyAlignment="1">
      <alignment vertical="center"/>
    </xf>
    <xf numFmtId="37" fontId="36" fillId="0" borderId="0" xfId="54" applyNumberFormat="1" applyFont="1" applyAlignment="1">
      <alignment horizontal="center" vertical="center"/>
    </xf>
    <xf numFmtId="0" fontId="34" fillId="0" borderId="11" xfId="54" applyFont="1" applyBorder="1" applyAlignment="1">
      <alignment horizontal="center" vertical="center"/>
    </xf>
    <xf numFmtId="0" fontId="36" fillId="0" borderId="0" xfId="54" applyFont="1" applyAlignment="1">
      <alignment vertical="center"/>
    </xf>
    <xf numFmtId="0" fontId="34" fillId="0" borderId="0" xfId="54" applyFont="1" applyAlignment="1">
      <alignment vertical="center"/>
    </xf>
    <xf numFmtId="176" fontId="34" fillId="0" borderId="0" xfId="54" applyNumberFormat="1" applyFont="1" applyAlignment="1">
      <alignment vertical="center"/>
    </xf>
    <xf numFmtId="165" fontId="34" fillId="0" borderId="0" xfId="28" applyFont="1" applyFill="1" applyAlignment="1">
      <alignment horizontal="right" vertical="center"/>
    </xf>
    <xf numFmtId="175" fontId="34" fillId="0" borderId="0" xfId="28" applyNumberFormat="1" applyFont="1" applyFill="1" applyAlignment="1">
      <alignment horizontal="right" vertical="center"/>
    </xf>
    <xf numFmtId="175" fontId="34" fillId="0" borderId="0" xfId="28" applyNumberFormat="1" applyFont="1" applyFill="1" applyBorder="1" applyAlignment="1">
      <alignment vertical="center"/>
    </xf>
    <xf numFmtId="164" fontId="34" fillId="0" borderId="11" xfId="54" applyNumberFormat="1" applyFont="1" applyBorder="1" applyAlignment="1">
      <alignment vertical="center"/>
    </xf>
    <xf numFmtId="164" fontId="15" fillId="0" borderId="0" xfId="55" applyNumberFormat="1" applyFont="1" applyAlignment="1">
      <alignment vertical="center"/>
    </xf>
    <xf numFmtId="0" fontId="34" fillId="0" borderId="12" xfId="54" applyFont="1" applyBorder="1" applyAlignment="1">
      <alignment horizontal="center" vertical="center"/>
    </xf>
    <xf numFmtId="165" fontId="34" fillId="0" borderId="0" xfId="28" applyFont="1" applyFill="1" applyBorder="1" applyAlignment="1">
      <alignment horizontal="center" vertical="center"/>
    </xf>
    <xf numFmtId="165" fontId="15" fillId="0" borderId="0" xfId="72" applyFont="1" applyAlignment="1">
      <alignment vertical="center"/>
    </xf>
    <xf numFmtId="175" fontId="34" fillId="0" borderId="0" xfId="28" applyNumberFormat="1" applyFont="1" applyFill="1" applyAlignment="1">
      <alignment vertical="center"/>
    </xf>
    <xf numFmtId="37" fontId="14" fillId="0" borderId="0" xfId="64" applyNumberFormat="1" applyFont="1" applyAlignment="1">
      <alignment horizontal="center" vertical="center"/>
    </xf>
    <xf numFmtId="177" fontId="16" fillId="0" borderId="0" xfId="64" quotePrefix="1" applyNumberFormat="1" applyFont="1" applyAlignment="1">
      <alignment horizontal="center" vertical="center"/>
    </xf>
    <xf numFmtId="37" fontId="16" fillId="0" borderId="0" xfId="64" quotePrefix="1" applyNumberFormat="1" applyFont="1" applyAlignment="1">
      <alignment horizontal="center" vertical="center"/>
    </xf>
    <xf numFmtId="177" fontId="16" fillId="0" borderId="0" xfId="64" applyNumberFormat="1" applyFont="1" applyAlignment="1">
      <alignment horizontal="center" vertical="center"/>
    </xf>
    <xf numFmtId="165" fontId="15" fillId="0" borderId="0" xfId="28" applyFont="1" applyAlignment="1">
      <alignment vertical="center"/>
    </xf>
    <xf numFmtId="178" fontId="34" fillId="0" borderId="17" xfId="29" applyNumberFormat="1" applyFont="1" applyFill="1" applyBorder="1" applyAlignment="1">
      <alignment vertical="center"/>
    </xf>
    <xf numFmtId="178" fontId="34" fillId="0" borderId="0" xfId="29" applyNumberFormat="1" applyFont="1" applyFill="1" applyAlignment="1">
      <alignment vertical="center"/>
    </xf>
    <xf numFmtId="178" fontId="34" fillId="0" borderId="0" xfId="29" applyNumberFormat="1" applyFont="1" applyFill="1" applyBorder="1" applyAlignment="1">
      <alignment vertical="center"/>
    </xf>
    <xf numFmtId="179" fontId="34" fillId="0" borderId="17" xfId="54" applyNumberFormat="1" applyFont="1" applyBorder="1" applyAlignment="1">
      <alignment vertical="center"/>
    </xf>
    <xf numFmtId="179" fontId="34" fillId="0" borderId="0" xfId="54" applyNumberFormat="1" applyFont="1" applyAlignment="1">
      <alignment vertical="center"/>
    </xf>
    <xf numFmtId="0" fontId="15" fillId="0" borderId="11" xfId="64" applyFont="1" applyBorder="1" applyAlignment="1">
      <alignment horizontal="center" vertical="center"/>
    </xf>
    <xf numFmtId="37" fontId="15" fillId="0" borderId="0" xfId="54" applyNumberFormat="1" applyFont="1"/>
    <xf numFmtId="37" fontId="34" fillId="0" borderId="0" xfId="54" applyNumberFormat="1" applyFont="1"/>
    <xf numFmtId="165" fontId="41" fillId="0" borderId="0" xfId="28" applyFont="1" applyAlignment="1">
      <alignment vertical="center"/>
    </xf>
    <xf numFmtId="165" fontId="41" fillId="0" borderId="0" xfId="28" applyFont="1"/>
    <xf numFmtId="175" fontId="41" fillId="0" borderId="0" xfId="28" applyNumberFormat="1" applyFont="1" applyAlignment="1">
      <alignment vertical="center"/>
    </xf>
    <xf numFmtId="175" fontId="34" fillId="0" borderId="11" xfId="28" applyNumberFormat="1" applyFont="1" applyFill="1" applyBorder="1" applyAlignment="1">
      <alignment vertical="center"/>
    </xf>
    <xf numFmtId="0" fontId="14" fillId="0" borderId="0" xfId="73" applyFont="1" applyAlignment="1">
      <alignment vertical="center"/>
    </xf>
    <xf numFmtId="0" fontId="15" fillId="0" borderId="11" xfId="64" quotePrefix="1" applyFont="1" applyBorder="1" applyAlignment="1">
      <alignment horizontal="center" vertical="center"/>
    </xf>
    <xf numFmtId="37" fontId="14" fillId="0" borderId="0" xfId="64" applyNumberFormat="1" applyFont="1" applyAlignment="1">
      <alignment horizontal="center" vertical="center"/>
    </xf>
    <xf numFmtId="37" fontId="15" fillId="0" borderId="12" xfId="54" applyNumberFormat="1" applyFont="1" applyBorder="1" applyAlignment="1">
      <alignment horizontal="center" vertical="center"/>
    </xf>
    <xf numFmtId="37" fontId="15" fillId="0" borderId="11" xfId="54" applyNumberFormat="1" applyFont="1" applyBorder="1" applyAlignment="1">
      <alignment horizontal="center" vertical="center"/>
    </xf>
    <xf numFmtId="37" fontId="15" fillId="26" borderId="0" xfId="64" applyNumberFormat="1" applyFont="1" applyFill="1" applyAlignment="1">
      <alignment horizontal="right" vertical="center"/>
    </xf>
    <xf numFmtId="37" fontId="14" fillId="0" borderId="0" xfId="54" applyNumberFormat="1" applyFont="1" applyAlignment="1">
      <alignment horizontal="center" vertical="center"/>
    </xf>
    <xf numFmtId="37" fontId="14" fillId="0" borderId="11" xfId="54" applyNumberFormat="1" applyFont="1" applyBorder="1" applyAlignment="1">
      <alignment horizontal="center" vertical="center"/>
    </xf>
    <xf numFmtId="164" fontId="15" fillId="0" borderId="11" xfId="54" applyNumberFormat="1" applyFont="1" applyBorder="1" applyAlignment="1">
      <alignment horizontal="center" vertical="center"/>
    </xf>
    <xf numFmtId="37" fontId="35" fillId="0" borderId="0" xfId="54" applyNumberFormat="1" applyFont="1" applyAlignment="1">
      <alignment horizontal="center" vertical="center"/>
    </xf>
    <xf numFmtId="164" fontId="15" fillId="0" borderId="13" xfId="54" applyNumberFormat="1" applyFont="1" applyBorder="1" applyAlignment="1">
      <alignment horizontal="center" vertical="center"/>
    </xf>
    <xf numFmtId="164" fontId="34" fillId="0" borderId="11" xfId="54" applyNumberFormat="1" applyFont="1" applyBorder="1" applyAlignment="1">
      <alignment horizontal="center" vertical="center"/>
    </xf>
    <xf numFmtId="164" fontId="34" fillId="0" borderId="13" xfId="54" applyNumberFormat="1" applyFont="1" applyBorder="1" applyAlignment="1">
      <alignment horizontal="center" vertical="center"/>
    </xf>
  </cellXfs>
  <cellStyles count="77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2" xfId="29" xr:uid="{00000000-0005-0000-0000-00001C000000}"/>
    <cellStyle name="Comma 3" xfId="72" xr:uid="{00000000-0005-0000-0000-00001D000000}"/>
    <cellStyle name="Comma 4" xfId="74" xr:uid="{00000000-0005-0000-0000-00001E000000}"/>
    <cellStyle name="Comma 6" xfId="76" xr:uid="{6E355136-5334-4406-9853-7084B1B304CE}"/>
    <cellStyle name="comma zerodec" xfId="30" xr:uid="{00000000-0005-0000-0000-00001F000000}"/>
    <cellStyle name="Comma0" xfId="31" xr:uid="{00000000-0005-0000-0000-000020000000}"/>
    <cellStyle name="Currency0" xfId="32" xr:uid="{00000000-0005-0000-0000-000021000000}"/>
    <cellStyle name="Currency1" xfId="33" xr:uid="{00000000-0005-0000-0000-000022000000}"/>
    <cellStyle name="Date" xfId="34" xr:uid="{00000000-0005-0000-0000-000023000000}"/>
    <cellStyle name="Dollar (zero dec)" xfId="35" xr:uid="{00000000-0005-0000-0000-000024000000}"/>
    <cellStyle name="Explanatory Text" xfId="36" xr:uid="{00000000-0005-0000-0000-000025000000}"/>
    <cellStyle name="Fixed" xfId="37" xr:uid="{00000000-0005-0000-0000-000026000000}"/>
    <cellStyle name="Good" xfId="38" xr:uid="{00000000-0005-0000-0000-000027000000}"/>
    <cellStyle name="Grey" xfId="39" xr:uid="{00000000-0005-0000-0000-000028000000}"/>
    <cellStyle name="Heading 1" xfId="40" xr:uid="{00000000-0005-0000-0000-000029000000}"/>
    <cellStyle name="Heading 2" xfId="41" xr:uid="{00000000-0005-0000-0000-00002A000000}"/>
    <cellStyle name="Heading 3" xfId="42" xr:uid="{00000000-0005-0000-0000-00002B000000}"/>
    <cellStyle name="Heading 4" xfId="43" xr:uid="{00000000-0005-0000-0000-00002C000000}"/>
    <cellStyle name="Input" xfId="44" xr:uid="{00000000-0005-0000-0000-00002D000000}"/>
    <cellStyle name="Input [yellow]" xfId="45" xr:uid="{00000000-0005-0000-0000-00002E000000}"/>
    <cellStyle name="Linked Cell" xfId="46" xr:uid="{00000000-0005-0000-0000-00002F000000}"/>
    <cellStyle name="Milliers [0]_AR1194" xfId="47" xr:uid="{00000000-0005-0000-0000-000030000000}"/>
    <cellStyle name="Milliers_AR1194" xfId="48" xr:uid="{00000000-0005-0000-0000-000031000000}"/>
    <cellStyle name="Monétaire [0]_AR1194" xfId="49" xr:uid="{00000000-0005-0000-0000-000032000000}"/>
    <cellStyle name="Monétaire_AR1194" xfId="50" xr:uid="{00000000-0005-0000-0000-000033000000}"/>
    <cellStyle name="Neutral" xfId="51" xr:uid="{00000000-0005-0000-0000-000034000000}"/>
    <cellStyle name="no dec" xfId="52" xr:uid="{00000000-0005-0000-0000-000035000000}"/>
    <cellStyle name="Normal" xfId="0" builtinId="0"/>
    <cellStyle name="Normal - Style1" xfId="53" xr:uid="{00000000-0005-0000-0000-000037000000}"/>
    <cellStyle name="Normal 2" xfId="73" xr:uid="{00000000-0005-0000-0000-000038000000}"/>
    <cellStyle name="Normal_R027-bs&amp;ple (Q2'08)" xfId="54" xr:uid="{00000000-0005-0000-0000-000039000000}"/>
    <cellStyle name="Normal_R027-bs&amp;plt (Q2'08)" xfId="55" xr:uid="{00000000-0005-0000-0000-00003A000000}"/>
    <cellStyle name="Note" xfId="56" xr:uid="{00000000-0005-0000-0000-00003B000000}"/>
    <cellStyle name="Output" xfId="57" xr:uid="{00000000-0005-0000-0000-00003C000000}"/>
    <cellStyle name="Percent [2]" xfId="58" xr:uid="{00000000-0005-0000-0000-00003D000000}"/>
    <cellStyle name="PERCENTAGE" xfId="59" xr:uid="{00000000-0005-0000-0000-00003E000000}"/>
    <cellStyle name="Quantity" xfId="60" xr:uid="{00000000-0005-0000-0000-00003F000000}"/>
    <cellStyle name="Title" xfId="61" xr:uid="{00000000-0005-0000-0000-000040000000}"/>
    <cellStyle name="Total" xfId="62" xr:uid="{00000000-0005-0000-0000-000041000000}"/>
    <cellStyle name="Warning Text" xfId="63" xr:uid="{00000000-0005-0000-0000-000042000000}"/>
    <cellStyle name="เครื่องหมายจุลภาค 2 2" xfId="75" xr:uid="{00000000-0005-0000-0000-000043000000}"/>
    <cellStyle name="ปกติ_030420080133E02" xfId="64" xr:uid="{00000000-0005-0000-0000-000044000000}"/>
    <cellStyle name="똿뗦먛귟 [0.00]_PRODUCT DETAIL Q1" xfId="65" xr:uid="{00000000-0005-0000-0000-000045000000}"/>
    <cellStyle name="똿뗦먛귟_PRODUCT DETAIL Q1" xfId="66" xr:uid="{00000000-0005-0000-0000-000046000000}"/>
    <cellStyle name="믅됞 [0.00]_PRODUCT DETAIL Q1" xfId="67" xr:uid="{00000000-0005-0000-0000-000047000000}"/>
    <cellStyle name="믅됞_PRODUCT DETAIL Q1" xfId="68" xr:uid="{00000000-0005-0000-0000-000048000000}"/>
    <cellStyle name="뷭?_BOOKSHIP" xfId="69" xr:uid="{00000000-0005-0000-0000-000049000000}"/>
    <cellStyle name="콤마 [0]_1202" xfId="70" xr:uid="{00000000-0005-0000-0000-00004A000000}"/>
    <cellStyle name="콤마_1202" xfId="71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08D65-529A-42EE-A876-D91D1570CFB8}">
  <sheetPr>
    <pageSetUpPr fitToPage="1"/>
  </sheetPr>
  <dimension ref="A1:T183"/>
  <sheetViews>
    <sheetView view="pageBreakPreview" topLeftCell="A78" zoomScale="90" zoomScaleNormal="100" zoomScaleSheetLayoutView="90" workbookViewId="0">
      <selection activeCell="A79" sqref="A79"/>
    </sheetView>
  </sheetViews>
  <sheetFormatPr defaultColWidth="10.69921875" defaultRowHeight="18" customHeight="1"/>
  <cols>
    <col min="1" max="1" width="49.59765625" style="66" customWidth="1"/>
    <col min="2" max="2" width="13.69921875" style="66" customWidth="1"/>
    <col min="3" max="3" width="0.8984375" style="66" customWidth="1"/>
    <col min="4" max="4" width="19" style="66" customWidth="1"/>
    <col min="5" max="5" width="0.8984375" style="66" customWidth="1"/>
    <col min="6" max="6" width="19" style="66" customWidth="1"/>
    <col min="7" max="7" width="0.8984375" style="66" customWidth="1"/>
    <col min="8" max="8" width="19" style="66" customWidth="1"/>
    <col min="9" max="9" width="0.8984375" style="66" customWidth="1"/>
    <col min="10" max="10" width="19" style="66" customWidth="1"/>
    <col min="11" max="11" width="14" style="66" customWidth="1"/>
    <col min="12" max="12" width="13" style="66" bestFit="1" customWidth="1"/>
    <col min="13" max="13" width="10.69921875" style="66"/>
    <col min="14" max="14" width="13.296875" style="66" customWidth="1"/>
    <col min="15" max="16384" width="10.69921875" style="66"/>
  </cols>
  <sheetData>
    <row r="1" spans="1:11" ht="20" customHeight="1"/>
    <row r="2" spans="1:11" ht="20" customHeight="1">
      <c r="A2" s="154" t="s">
        <v>0</v>
      </c>
      <c r="B2" s="154"/>
      <c r="C2" s="154"/>
      <c r="D2" s="154"/>
      <c r="E2" s="154"/>
      <c r="F2" s="154"/>
      <c r="G2" s="154"/>
      <c r="H2" s="154"/>
      <c r="I2" s="154"/>
      <c r="J2" s="154"/>
    </row>
    <row r="3" spans="1:11" ht="20" customHeight="1">
      <c r="A3" s="154" t="s">
        <v>51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1" ht="20" customHeight="1">
      <c r="A4" s="154" t="s">
        <v>235</v>
      </c>
      <c r="B4" s="154"/>
      <c r="C4" s="154"/>
      <c r="D4" s="154"/>
      <c r="E4" s="154"/>
      <c r="F4" s="154"/>
      <c r="G4" s="154"/>
      <c r="H4" s="154"/>
      <c r="I4" s="154"/>
      <c r="J4" s="154"/>
      <c r="K4" s="67"/>
    </row>
    <row r="5" spans="1:11" ht="20" customHeight="1">
      <c r="B5" s="68"/>
      <c r="C5" s="68"/>
      <c r="E5" s="68"/>
      <c r="J5" s="20" t="s">
        <v>99</v>
      </c>
    </row>
    <row r="6" spans="1:11" s="67" customFormat="1" ht="20" customHeight="1">
      <c r="B6" s="135"/>
      <c r="C6" s="135"/>
      <c r="D6" s="69"/>
      <c r="E6" s="69" t="s">
        <v>2</v>
      </c>
      <c r="F6" s="69"/>
      <c r="H6" s="70"/>
      <c r="I6" s="69" t="s">
        <v>3</v>
      </c>
      <c r="J6" s="70"/>
      <c r="K6" s="66"/>
    </row>
    <row r="7" spans="1:11" ht="20" customHeight="1">
      <c r="A7" s="67"/>
      <c r="B7" s="135"/>
      <c r="C7" s="135"/>
      <c r="D7" s="68" t="s">
        <v>116</v>
      </c>
      <c r="F7" s="68" t="s">
        <v>94</v>
      </c>
      <c r="H7" s="68" t="s">
        <v>116</v>
      </c>
      <c r="J7" s="68" t="s">
        <v>94</v>
      </c>
    </row>
    <row r="8" spans="1:11" ht="20" customHeight="1">
      <c r="B8" s="71" t="s">
        <v>8</v>
      </c>
      <c r="C8" s="72"/>
      <c r="D8" s="153" t="s">
        <v>236</v>
      </c>
      <c r="E8" s="74"/>
      <c r="F8" s="73" t="s">
        <v>216</v>
      </c>
      <c r="G8" s="74"/>
      <c r="H8" s="73" t="str">
        <f>D8</f>
        <v>30 September 2023</v>
      </c>
      <c r="I8" s="74"/>
      <c r="J8" s="73" t="str">
        <f>F8</f>
        <v>31 December 2022</v>
      </c>
    </row>
    <row r="9" spans="1:11" ht="20" customHeight="1">
      <c r="B9" s="68"/>
      <c r="C9" s="72"/>
      <c r="D9" s="75" t="s">
        <v>95</v>
      </c>
      <c r="E9" s="74"/>
      <c r="F9" s="75" t="s">
        <v>96</v>
      </c>
      <c r="G9" s="74"/>
      <c r="H9" s="75" t="s">
        <v>95</v>
      </c>
      <c r="I9" s="74"/>
      <c r="J9" s="75" t="s">
        <v>96</v>
      </c>
    </row>
    <row r="10" spans="1:11" ht="20" customHeight="1">
      <c r="B10" s="68"/>
      <c r="C10" s="72"/>
      <c r="D10" s="75" t="s">
        <v>97</v>
      </c>
      <c r="E10" s="74"/>
      <c r="F10" s="75"/>
      <c r="G10" s="74"/>
      <c r="H10" s="75" t="s">
        <v>97</v>
      </c>
      <c r="I10" s="74"/>
      <c r="J10" s="75"/>
    </row>
    <row r="11" spans="1:11" ht="20" customHeight="1">
      <c r="A11" s="67" t="s">
        <v>22</v>
      </c>
      <c r="D11" s="80"/>
      <c r="E11" s="80"/>
      <c r="F11" s="80"/>
      <c r="G11" s="80"/>
      <c r="H11" s="80"/>
      <c r="I11" s="80"/>
      <c r="J11" s="80"/>
    </row>
    <row r="12" spans="1:11" ht="20" customHeight="1">
      <c r="A12" s="67" t="s">
        <v>23</v>
      </c>
      <c r="D12" s="80"/>
      <c r="E12" s="80"/>
      <c r="F12" s="80"/>
      <c r="G12" s="80"/>
      <c r="H12" s="80"/>
      <c r="I12" s="80"/>
      <c r="J12" s="80"/>
    </row>
    <row r="13" spans="1:11" ht="20" customHeight="1">
      <c r="A13" s="66" t="s">
        <v>24</v>
      </c>
      <c r="B13" s="76"/>
      <c r="D13" s="101">
        <v>15157036</v>
      </c>
      <c r="E13" s="101">
        <v>1255452277</v>
      </c>
      <c r="F13" s="101">
        <v>19481088</v>
      </c>
      <c r="G13" s="101"/>
      <c r="H13" s="101">
        <v>501380</v>
      </c>
      <c r="I13" s="101"/>
      <c r="J13" s="101">
        <v>748626</v>
      </c>
    </row>
    <row r="14" spans="1:11" ht="20" customHeight="1">
      <c r="A14" s="66" t="s">
        <v>63</v>
      </c>
      <c r="B14" s="76"/>
      <c r="D14" s="102">
        <v>3441922</v>
      </c>
      <c r="E14" s="101"/>
      <c r="F14" s="102">
        <v>4750581</v>
      </c>
      <c r="G14" s="101"/>
      <c r="H14" s="102">
        <v>96</v>
      </c>
      <c r="I14" s="101"/>
      <c r="J14" s="102">
        <v>0</v>
      </c>
    </row>
    <row r="15" spans="1:11" ht="20" customHeight="1">
      <c r="A15" s="66" t="s">
        <v>79</v>
      </c>
      <c r="B15" s="76"/>
      <c r="D15" s="103">
        <v>-96531</v>
      </c>
      <c r="E15" s="101"/>
      <c r="F15" s="103">
        <v>-91322</v>
      </c>
      <c r="G15" s="101"/>
      <c r="H15" s="103">
        <v>0</v>
      </c>
      <c r="I15" s="101"/>
      <c r="J15" s="103">
        <v>0</v>
      </c>
    </row>
    <row r="16" spans="1:11" ht="20" customHeight="1">
      <c r="A16" s="66" t="s">
        <v>82</v>
      </c>
      <c r="B16" s="76">
        <v>4</v>
      </c>
      <c r="D16" s="101">
        <f>SUM(D14:D15)</f>
        <v>3345391</v>
      </c>
      <c r="E16" s="80"/>
      <c r="F16" s="101">
        <f>SUM(F14:F15)</f>
        <v>4659259</v>
      </c>
      <c r="G16" s="80"/>
      <c r="H16" s="101">
        <f>SUM(H14:H15)</f>
        <v>96</v>
      </c>
      <c r="I16" s="80"/>
      <c r="J16" s="101">
        <f>SUM(J14:J15)</f>
        <v>0</v>
      </c>
    </row>
    <row r="17" spans="1:10" ht="20" customHeight="1">
      <c r="A17" s="66" t="s">
        <v>64</v>
      </c>
      <c r="B17" s="76" t="s">
        <v>227</v>
      </c>
      <c r="D17" s="101">
        <v>155298</v>
      </c>
      <c r="E17" s="80"/>
      <c r="F17" s="101">
        <v>59084</v>
      </c>
      <c r="G17" s="80"/>
      <c r="H17" s="101">
        <v>2291120</v>
      </c>
      <c r="I17" s="80"/>
      <c r="J17" s="101">
        <v>640547</v>
      </c>
    </row>
    <row r="18" spans="1:10" ht="18" hidden="1" customHeight="1">
      <c r="A18" s="66" t="s">
        <v>194</v>
      </c>
      <c r="B18" s="76">
        <v>6</v>
      </c>
      <c r="D18" s="101"/>
      <c r="E18" s="101"/>
      <c r="F18" s="101">
        <v>0</v>
      </c>
      <c r="G18" s="101"/>
      <c r="H18" s="101"/>
      <c r="I18" s="101"/>
      <c r="J18" s="101">
        <v>0</v>
      </c>
    </row>
    <row r="19" spans="1:10" ht="20" customHeight="1">
      <c r="A19" s="66" t="s">
        <v>65</v>
      </c>
      <c r="B19" s="76">
        <v>16</v>
      </c>
      <c r="D19" s="101">
        <v>517992</v>
      </c>
      <c r="E19" s="101"/>
      <c r="F19" s="101">
        <v>270696</v>
      </c>
      <c r="G19" s="101"/>
      <c r="H19" s="101">
        <v>159575</v>
      </c>
      <c r="I19" s="101"/>
      <c r="J19" s="101">
        <v>76822</v>
      </c>
    </row>
    <row r="20" spans="1:10" ht="20" customHeight="1">
      <c r="A20" s="66" t="s">
        <v>217</v>
      </c>
      <c r="B20" s="76">
        <v>16</v>
      </c>
      <c r="D20" s="101">
        <v>0</v>
      </c>
      <c r="E20" s="101"/>
      <c r="F20" s="101">
        <v>5000</v>
      </c>
      <c r="G20" s="101"/>
      <c r="H20" s="101">
        <v>0</v>
      </c>
      <c r="I20" s="101"/>
      <c r="J20" s="101">
        <v>3091282</v>
      </c>
    </row>
    <row r="21" spans="1:10" ht="20" customHeight="1">
      <c r="A21" s="66" t="s">
        <v>218</v>
      </c>
      <c r="B21" s="76">
        <v>16</v>
      </c>
      <c r="D21" s="101">
        <v>0</v>
      </c>
      <c r="E21" s="101"/>
      <c r="F21" s="101">
        <v>0</v>
      </c>
      <c r="G21" s="101"/>
      <c r="H21" s="101">
        <v>294000</v>
      </c>
      <c r="I21" s="101"/>
      <c r="J21" s="101">
        <v>0</v>
      </c>
    </row>
    <row r="22" spans="1:10" ht="20" customHeight="1">
      <c r="A22" s="66" t="s">
        <v>25</v>
      </c>
      <c r="B22" s="76"/>
      <c r="D22" s="101">
        <v>604125</v>
      </c>
      <c r="E22" s="101"/>
      <c r="F22" s="101">
        <v>669326</v>
      </c>
      <c r="G22" s="101"/>
      <c r="H22" s="101">
        <v>20328</v>
      </c>
      <c r="I22" s="101"/>
      <c r="J22" s="101">
        <v>20287</v>
      </c>
    </row>
    <row r="23" spans="1:10" ht="20" customHeight="1">
      <c r="A23" s="66" t="s">
        <v>219</v>
      </c>
      <c r="B23" s="76"/>
      <c r="D23" s="101">
        <v>11510</v>
      </c>
      <c r="E23" s="101"/>
      <c r="F23" s="101">
        <v>14551</v>
      </c>
      <c r="G23" s="101"/>
      <c r="H23" s="101">
        <v>0</v>
      </c>
      <c r="I23" s="101"/>
      <c r="J23" s="101">
        <v>57</v>
      </c>
    </row>
    <row r="24" spans="1:10" ht="20" customHeight="1">
      <c r="A24" s="66" t="s">
        <v>195</v>
      </c>
      <c r="B24" s="76">
        <v>5</v>
      </c>
      <c r="D24" s="101">
        <v>1034908</v>
      </c>
      <c r="E24" s="101"/>
      <c r="F24" s="101">
        <v>147589</v>
      </c>
      <c r="G24" s="101"/>
      <c r="H24" s="101">
        <v>97386</v>
      </c>
      <c r="I24" s="101"/>
      <c r="J24" s="101">
        <v>147589</v>
      </c>
    </row>
    <row r="25" spans="1:10" ht="20" customHeight="1">
      <c r="A25" s="66" t="s">
        <v>26</v>
      </c>
      <c r="B25" s="76"/>
      <c r="D25" s="101">
        <v>54711</v>
      </c>
      <c r="E25" s="101"/>
      <c r="F25" s="101">
        <v>49067</v>
      </c>
      <c r="G25" s="101"/>
      <c r="H25" s="101">
        <v>0</v>
      </c>
      <c r="I25" s="101"/>
      <c r="J25" s="101">
        <v>0</v>
      </c>
    </row>
    <row r="26" spans="1:10" ht="20" customHeight="1">
      <c r="A26" s="67" t="s">
        <v>27</v>
      </c>
      <c r="D26" s="104">
        <f>SUM(D16:D25)+D13</f>
        <v>20880971</v>
      </c>
      <c r="E26" s="101"/>
      <c r="F26" s="104">
        <f>SUM(F16:F25)+F13</f>
        <v>25355660</v>
      </c>
      <c r="G26" s="101"/>
      <c r="H26" s="104">
        <f>SUM(H16:H25)+H13</f>
        <v>3363885</v>
      </c>
      <c r="I26" s="101"/>
      <c r="J26" s="104">
        <f>SUM(J16:J25)+J13</f>
        <v>4725210</v>
      </c>
    </row>
    <row r="27" spans="1:10" ht="20" customHeight="1">
      <c r="A27" s="67" t="s">
        <v>43</v>
      </c>
      <c r="D27" s="80"/>
      <c r="E27" s="80"/>
      <c r="F27" s="80"/>
      <c r="G27" s="80"/>
      <c r="H27" s="80"/>
      <c r="I27" s="80"/>
      <c r="J27" s="80"/>
    </row>
    <row r="28" spans="1:10" ht="20" customHeight="1">
      <c r="A28" s="66" t="s">
        <v>148</v>
      </c>
      <c r="B28" s="136"/>
      <c r="D28" s="80"/>
      <c r="E28" s="80"/>
      <c r="F28" s="80"/>
      <c r="G28" s="80"/>
      <c r="H28" s="80"/>
      <c r="I28" s="80"/>
      <c r="J28" s="80"/>
    </row>
    <row r="29" spans="1:10" ht="20" customHeight="1">
      <c r="A29" s="66" t="s">
        <v>220</v>
      </c>
      <c r="B29" s="76">
        <v>5</v>
      </c>
      <c r="D29" s="80">
        <v>72746</v>
      </c>
      <c r="E29" s="80"/>
      <c r="F29" s="80">
        <v>110710</v>
      </c>
      <c r="G29" s="80"/>
      <c r="H29" s="80">
        <v>72746</v>
      </c>
      <c r="I29" s="80"/>
      <c r="J29" s="80">
        <v>110710</v>
      </c>
    </row>
    <row r="30" spans="1:10" ht="20" customHeight="1">
      <c r="A30" s="66" t="s">
        <v>150</v>
      </c>
      <c r="B30" s="136"/>
      <c r="D30" s="80">
        <v>12407</v>
      </c>
      <c r="E30" s="80"/>
      <c r="F30" s="80">
        <v>11735</v>
      </c>
      <c r="G30" s="80"/>
      <c r="H30" s="80">
        <v>0</v>
      </c>
      <c r="I30" s="80"/>
      <c r="J30" s="80">
        <v>0</v>
      </c>
    </row>
    <row r="31" spans="1:10" ht="20" customHeight="1">
      <c r="A31" s="66" t="s">
        <v>93</v>
      </c>
      <c r="B31" s="76">
        <v>6</v>
      </c>
      <c r="C31" s="68"/>
      <c r="D31" s="101">
        <v>0</v>
      </c>
      <c r="E31" s="101"/>
      <c r="F31" s="101">
        <v>0</v>
      </c>
      <c r="G31" s="101"/>
      <c r="H31" s="101">
        <v>9226562</v>
      </c>
      <c r="I31" s="101"/>
      <c r="J31" s="101">
        <v>8726895</v>
      </c>
    </row>
    <row r="32" spans="1:10" ht="20" customHeight="1">
      <c r="A32" s="66" t="s">
        <v>87</v>
      </c>
      <c r="B32" s="105">
        <v>7.1</v>
      </c>
      <c r="C32" s="68"/>
      <c r="D32" s="101">
        <v>325271</v>
      </c>
      <c r="E32" s="101"/>
      <c r="F32" s="101">
        <v>336823</v>
      </c>
      <c r="G32" s="101"/>
      <c r="H32" s="101">
        <v>61051</v>
      </c>
      <c r="I32" s="101"/>
      <c r="J32" s="101">
        <v>57745</v>
      </c>
    </row>
    <row r="33" spans="1:10" ht="20" customHeight="1">
      <c r="A33" s="66" t="s">
        <v>147</v>
      </c>
      <c r="B33" s="105">
        <v>7.2</v>
      </c>
      <c r="C33" s="68"/>
      <c r="D33" s="101">
        <v>182416</v>
      </c>
      <c r="E33" s="101"/>
      <c r="F33" s="101">
        <v>174617</v>
      </c>
      <c r="G33" s="101"/>
      <c r="H33" s="101">
        <v>0</v>
      </c>
      <c r="I33" s="101"/>
      <c r="J33" s="101">
        <v>0</v>
      </c>
    </row>
    <row r="34" spans="1:10" ht="20" customHeight="1">
      <c r="A34" s="66" t="s">
        <v>221</v>
      </c>
      <c r="B34" s="137">
        <v>16</v>
      </c>
      <c r="C34" s="68"/>
      <c r="D34" s="101">
        <v>0</v>
      </c>
      <c r="E34" s="101"/>
      <c r="F34" s="101">
        <v>0</v>
      </c>
      <c r="G34" s="101"/>
      <c r="H34" s="101">
        <v>2087065</v>
      </c>
      <c r="I34" s="101"/>
      <c r="J34" s="101">
        <v>0</v>
      </c>
    </row>
    <row r="35" spans="1:10" ht="14" hidden="1">
      <c r="A35" s="66" t="s">
        <v>196</v>
      </c>
      <c r="B35" s="136">
        <v>4.0999999999999996</v>
      </c>
      <c r="D35" s="101"/>
      <c r="E35" s="101"/>
      <c r="F35" s="101"/>
      <c r="G35" s="101"/>
      <c r="H35" s="101"/>
      <c r="I35" s="101"/>
      <c r="J35" s="101"/>
    </row>
    <row r="36" spans="1:10" ht="20" customHeight="1">
      <c r="A36" s="66" t="s">
        <v>222</v>
      </c>
      <c r="B36" s="76">
        <v>8</v>
      </c>
      <c r="C36" s="68"/>
      <c r="D36" s="101">
        <v>5379</v>
      </c>
      <c r="E36" s="101"/>
      <c r="F36" s="101">
        <v>5162</v>
      </c>
      <c r="G36" s="101"/>
      <c r="H36" s="101">
        <v>50891</v>
      </c>
      <c r="I36" s="101"/>
      <c r="J36" s="101">
        <v>49393</v>
      </c>
    </row>
    <row r="37" spans="1:10" ht="20" customHeight="1">
      <c r="A37" s="66" t="s">
        <v>77</v>
      </c>
      <c r="B37" s="76" t="s">
        <v>223</v>
      </c>
      <c r="D37" s="101">
        <v>402174</v>
      </c>
      <c r="E37" s="101"/>
      <c r="F37" s="101">
        <v>364819</v>
      </c>
      <c r="G37" s="101"/>
      <c r="H37" s="101">
        <v>18592</v>
      </c>
      <c r="I37" s="101"/>
      <c r="J37" s="101">
        <v>455</v>
      </c>
    </row>
    <row r="38" spans="1:10" ht="20" customHeight="1">
      <c r="A38" s="66" t="s">
        <v>28</v>
      </c>
      <c r="B38" s="76" t="s">
        <v>224</v>
      </c>
      <c r="D38" s="101">
        <v>27437022</v>
      </c>
      <c r="E38" s="101"/>
      <c r="F38" s="101">
        <v>21806874</v>
      </c>
      <c r="G38" s="101"/>
      <c r="H38" s="101">
        <v>5950822</v>
      </c>
      <c r="I38" s="101"/>
      <c r="J38" s="101">
        <v>5951475</v>
      </c>
    </row>
    <row r="39" spans="1:10" ht="20" customHeight="1">
      <c r="A39" s="66" t="s">
        <v>149</v>
      </c>
      <c r="B39" s="76">
        <v>10</v>
      </c>
      <c r="D39" s="101">
        <v>4540449</v>
      </c>
      <c r="E39" s="101"/>
      <c r="F39" s="101">
        <v>4933490</v>
      </c>
      <c r="G39" s="101"/>
      <c r="H39" s="101">
        <v>20157</v>
      </c>
      <c r="I39" s="101"/>
      <c r="J39" s="101">
        <v>1887</v>
      </c>
    </row>
    <row r="40" spans="1:10" ht="20" customHeight="1">
      <c r="A40" s="66" t="s">
        <v>29</v>
      </c>
      <c r="B40" s="76">
        <v>11</v>
      </c>
      <c r="D40" s="101">
        <v>1536</v>
      </c>
      <c r="E40" s="101"/>
      <c r="F40" s="101">
        <v>2554</v>
      </c>
      <c r="G40" s="101"/>
      <c r="H40" s="106">
        <v>0</v>
      </c>
      <c r="I40" s="101"/>
      <c r="J40" s="106">
        <v>0</v>
      </c>
    </row>
    <row r="41" spans="1:10" ht="20" customHeight="1">
      <c r="A41" s="66" t="s">
        <v>44</v>
      </c>
      <c r="D41" s="101"/>
      <c r="E41" s="101"/>
      <c r="F41" s="101"/>
      <c r="G41" s="101"/>
      <c r="H41" s="101"/>
      <c r="I41" s="101"/>
      <c r="J41" s="101"/>
    </row>
    <row r="42" spans="1:10" ht="20" customHeight="1">
      <c r="A42" s="66" t="s">
        <v>175</v>
      </c>
      <c r="B42" s="137" t="s">
        <v>228</v>
      </c>
      <c r="D42" s="101">
        <v>5739613</v>
      </c>
      <c r="E42" s="101"/>
      <c r="F42" s="101">
        <v>5769959</v>
      </c>
      <c r="G42" s="101"/>
      <c r="H42" s="106">
        <v>0</v>
      </c>
      <c r="I42" s="101"/>
      <c r="J42" s="101">
        <v>0</v>
      </c>
    </row>
    <row r="43" spans="1:10" ht="20" customHeight="1">
      <c r="A43" s="66" t="s">
        <v>150</v>
      </c>
      <c r="B43" s="76"/>
      <c r="D43" s="101">
        <v>10562</v>
      </c>
      <c r="E43" s="101"/>
      <c r="F43" s="101">
        <v>5837</v>
      </c>
      <c r="G43" s="101"/>
      <c r="H43" s="101">
        <v>2215</v>
      </c>
      <c r="I43" s="101"/>
      <c r="J43" s="101">
        <v>2023</v>
      </c>
    </row>
    <row r="44" spans="1:10" ht="20" customHeight="1">
      <c r="A44" s="67" t="s">
        <v>45</v>
      </c>
      <c r="D44" s="104">
        <f>SUM(D28:D43)</f>
        <v>38729575</v>
      </c>
      <c r="E44" s="101"/>
      <c r="F44" s="104">
        <f>SUM(F28:F43)</f>
        <v>33522580</v>
      </c>
      <c r="G44" s="101"/>
      <c r="H44" s="104">
        <f>SUM(H28:H43)</f>
        <v>17490101</v>
      </c>
      <c r="I44" s="101"/>
      <c r="J44" s="104">
        <f>SUM(J28:J43)</f>
        <v>14900583</v>
      </c>
    </row>
    <row r="45" spans="1:10" ht="20" customHeight="1" thickBot="1">
      <c r="A45" s="67" t="s">
        <v>30</v>
      </c>
      <c r="B45" s="76">
        <v>21</v>
      </c>
      <c r="D45" s="107">
        <f>+D44+D26</f>
        <v>59610546</v>
      </c>
      <c r="E45" s="101"/>
      <c r="F45" s="107">
        <f>+F44+F26</f>
        <v>58878240</v>
      </c>
      <c r="G45" s="101"/>
      <c r="H45" s="107">
        <f>+H44+H26</f>
        <v>20853986</v>
      </c>
      <c r="I45" s="101"/>
      <c r="J45" s="107">
        <f>+J44+J26</f>
        <v>19625793</v>
      </c>
    </row>
    <row r="46" spans="1:10" ht="18" customHeight="1" thickTop="1">
      <c r="A46" s="67"/>
      <c r="D46" s="77"/>
      <c r="E46" s="77"/>
      <c r="F46" s="77"/>
      <c r="G46" s="77"/>
      <c r="H46" s="77"/>
      <c r="I46" s="77"/>
      <c r="J46" s="77"/>
    </row>
    <row r="47" spans="1:10" ht="18" customHeight="1">
      <c r="A47" s="67"/>
      <c r="D47" s="77"/>
      <c r="E47" s="77"/>
      <c r="F47" s="77"/>
      <c r="G47" s="77"/>
      <c r="H47" s="77"/>
      <c r="I47" s="77"/>
      <c r="J47" s="77"/>
    </row>
    <row r="48" spans="1:10" ht="18" customHeight="1">
      <c r="A48" s="67"/>
      <c r="D48" s="77"/>
      <c r="E48" s="77"/>
      <c r="F48" s="77"/>
      <c r="G48" s="77"/>
      <c r="H48" s="77"/>
      <c r="I48" s="77"/>
      <c r="J48" s="77"/>
    </row>
    <row r="49" spans="1:11" ht="18" customHeight="1">
      <c r="A49" s="67"/>
      <c r="D49" s="77"/>
      <c r="E49" s="77"/>
      <c r="F49" s="77"/>
      <c r="G49" s="77"/>
      <c r="H49" s="77"/>
      <c r="I49" s="77"/>
      <c r="J49" s="77"/>
    </row>
    <row r="50" spans="1:11" ht="18" customHeight="1">
      <c r="A50" s="67"/>
      <c r="D50" s="77"/>
      <c r="E50" s="77"/>
      <c r="F50" s="77"/>
      <c r="G50" s="77"/>
      <c r="H50" s="77"/>
      <c r="I50" s="77"/>
      <c r="J50" s="77"/>
    </row>
    <row r="51" spans="1:11" ht="18" customHeight="1">
      <c r="A51" s="67"/>
      <c r="D51" s="77"/>
      <c r="E51" s="77"/>
      <c r="F51" s="77"/>
      <c r="G51" s="77"/>
      <c r="H51" s="77"/>
      <c r="I51" s="77"/>
      <c r="J51" s="77"/>
    </row>
    <row r="52" spans="1:11" ht="18" customHeight="1">
      <c r="A52" s="67"/>
      <c r="D52" s="77"/>
      <c r="E52" s="77"/>
      <c r="F52" s="77"/>
      <c r="G52" s="77"/>
      <c r="H52" s="77"/>
      <c r="I52" s="77"/>
      <c r="J52" s="77"/>
    </row>
    <row r="53" spans="1:11" ht="18" customHeight="1">
      <c r="A53" s="67"/>
      <c r="D53" s="77"/>
      <c r="E53" s="77"/>
      <c r="F53" s="77"/>
      <c r="G53" s="77"/>
      <c r="H53" s="77"/>
      <c r="I53" s="77"/>
      <c r="J53" s="77"/>
    </row>
    <row r="54" spans="1:11" ht="18" customHeight="1">
      <c r="A54" s="67"/>
      <c r="D54" s="77"/>
      <c r="E54" s="77"/>
      <c r="F54" s="77"/>
      <c r="G54" s="77"/>
      <c r="H54" s="77"/>
      <c r="I54" s="77"/>
      <c r="J54" s="77"/>
    </row>
    <row r="55" spans="1:11" ht="18" customHeight="1">
      <c r="A55" s="67"/>
      <c r="D55" s="77"/>
      <c r="E55" s="77"/>
      <c r="F55" s="77"/>
      <c r="G55" s="77"/>
      <c r="H55" s="77"/>
      <c r="I55" s="77"/>
      <c r="J55" s="77"/>
    </row>
    <row r="56" spans="1:11" ht="35" customHeight="1">
      <c r="A56" s="67"/>
      <c r="D56" s="77"/>
      <c r="E56" s="77"/>
      <c r="F56" s="77"/>
      <c r="G56" s="77"/>
      <c r="H56" s="77"/>
      <c r="I56" s="77"/>
      <c r="J56" s="77"/>
    </row>
    <row r="57" spans="1:11" ht="27.75" customHeight="1">
      <c r="A57" s="66" t="s">
        <v>102</v>
      </c>
      <c r="D57" s="77"/>
      <c r="E57" s="77"/>
      <c r="F57" s="77"/>
      <c r="G57" s="77"/>
      <c r="H57" s="77"/>
      <c r="I57" s="77"/>
      <c r="J57" s="77"/>
    </row>
    <row r="60" spans="1:11" ht="25.5" customHeight="1">
      <c r="A60" s="66" t="s">
        <v>151</v>
      </c>
      <c r="J60" s="66">
        <v>1</v>
      </c>
    </row>
    <row r="61" spans="1:11" ht="20" customHeight="1"/>
    <row r="62" spans="1:11" ht="20" customHeight="1">
      <c r="A62" s="154" t="s">
        <v>0</v>
      </c>
      <c r="B62" s="154"/>
      <c r="C62" s="154"/>
      <c r="D62" s="154"/>
      <c r="E62" s="154"/>
      <c r="F62" s="154"/>
      <c r="G62" s="154"/>
      <c r="H62" s="154"/>
      <c r="I62" s="154"/>
      <c r="J62" s="154"/>
    </row>
    <row r="63" spans="1:11" ht="20" customHeight="1">
      <c r="A63" s="154" t="s">
        <v>51</v>
      </c>
      <c r="B63" s="154"/>
      <c r="C63" s="154"/>
      <c r="D63" s="154"/>
      <c r="E63" s="154"/>
      <c r="F63" s="154"/>
      <c r="G63" s="154"/>
      <c r="H63" s="154"/>
      <c r="I63" s="154"/>
      <c r="J63" s="154"/>
    </row>
    <row r="64" spans="1:11" ht="20" customHeight="1">
      <c r="A64" s="154" t="str">
        <f>+A4</f>
        <v>As at 30 September 2023</v>
      </c>
      <c r="B64" s="154"/>
      <c r="C64" s="154"/>
      <c r="D64" s="154"/>
      <c r="E64" s="154"/>
      <c r="F64" s="154"/>
      <c r="G64" s="154"/>
      <c r="H64" s="154"/>
      <c r="I64" s="154"/>
      <c r="J64" s="154"/>
      <c r="K64" s="67"/>
    </row>
    <row r="65" spans="1:12" ht="20" customHeight="1">
      <c r="B65" s="68"/>
      <c r="C65" s="68"/>
      <c r="E65" s="68"/>
      <c r="J65" s="20" t="s">
        <v>99</v>
      </c>
    </row>
    <row r="66" spans="1:12" s="67" customFormat="1" ht="20" customHeight="1">
      <c r="B66" s="135"/>
      <c r="C66" s="135"/>
      <c r="D66" s="69"/>
      <c r="E66" s="69" t="s">
        <v>2</v>
      </c>
      <c r="F66" s="69"/>
      <c r="H66" s="70"/>
      <c r="I66" s="69" t="s">
        <v>3</v>
      </c>
      <c r="J66" s="70"/>
      <c r="K66" s="66"/>
    </row>
    <row r="67" spans="1:12" ht="20" customHeight="1">
      <c r="A67" s="67"/>
      <c r="B67" s="135"/>
      <c r="C67" s="135"/>
      <c r="D67" s="68" t="s">
        <v>116</v>
      </c>
      <c r="F67" s="68" t="s">
        <v>94</v>
      </c>
      <c r="H67" s="68" t="s">
        <v>116</v>
      </c>
      <c r="J67" s="68" t="s">
        <v>94</v>
      </c>
    </row>
    <row r="68" spans="1:12" ht="20" customHeight="1">
      <c r="B68" s="71" t="s">
        <v>8</v>
      </c>
      <c r="C68" s="72"/>
      <c r="D68" s="145" t="str">
        <f>D8</f>
        <v>30 September 2023</v>
      </c>
      <c r="E68" s="74"/>
      <c r="F68" s="73" t="s">
        <v>216</v>
      </c>
      <c r="G68" s="74"/>
      <c r="H68" s="73" t="str">
        <f>D68</f>
        <v>30 September 2023</v>
      </c>
      <c r="I68" s="74"/>
      <c r="J68" s="73" t="str">
        <f>F68</f>
        <v>31 December 2022</v>
      </c>
    </row>
    <row r="69" spans="1:12" ht="20" customHeight="1">
      <c r="B69" s="68"/>
      <c r="C69" s="72"/>
      <c r="D69" s="75" t="s">
        <v>95</v>
      </c>
      <c r="E69" s="74"/>
      <c r="F69" s="75" t="s">
        <v>96</v>
      </c>
      <c r="G69" s="74"/>
      <c r="H69" s="75" t="s">
        <v>95</v>
      </c>
      <c r="I69" s="74"/>
      <c r="J69" s="75" t="s">
        <v>96</v>
      </c>
    </row>
    <row r="70" spans="1:12" ht="20" customHeight="1">
      <c r="B70" s="68"/>
      <c r="C70" s="72"/>
      <c r="D70" s="75" t="s">
        <v>97</v>
      </c>
      <c r="E70" s="74"/>
      <c r="F70" s="75"/>
      <c r="G70" s="74"/>
      <c r="H70" s="75" t="s">
        <v>97</v>
      </c>
      <c r="I70" s="74"/>
      <c r="J70" s="75"/>
    </row>
    <row r="71" spans="1:12" ht="20" customHeight="1">
      <c r="A71" s="67" t="s">
        <v>176</v>
      </c>
      <c r="D71" s="108"/>
      <c r="E71" s="109"/>
      <c r="F71" s="108"/>
      <c r="G71" s="80"/>
      <c r="H71" s="108"/>
      <c r="I71" s="109"/>
      <c r="J71" s="108"/>
    </row>
    <row r="72" spans="1:12" ht="20" customHeight="1">
      <c r="A72" s="67" t="s">
        <v>31</v>
      </c>
      <c r="D72" s="108"/>
      <c r="E72" s="109"/>
      <c r="F72" s="108"/>
      <c r="G72" s="80"/>
      <c r="H72" s="108"/>
      <c r="I72" s="109"/>
      <c r="J72" s="108"/>
    </row>
    <row r="73" spans="1:12" ht="18" hidden="1" customHeight="1">
      <c r="A73" s="66" t="s">
        <v>88</v>
      </c>
      <c r="B73" s="76"/>
      <c r="D73" s="101"/>
      <c r="E73" s="101"/>
      <c r="F73" s="101">
        <v>0</v>
      </c>
      <c r="G73" s="101"/>
      <c r="H73" s="101"/>
      <c r="I73" s="101"/>
      <c r="J73" s="101">
        <v>0</v>
      </c>
      <c r="K73" s="67"/>
      <c r="L73" s="76"/>
    </row>
    <row r="74" spans="1:12" ht="20" customHeight="1">
      <c r="A74" s="66" t="s">
        <v>66</v>
      </c>
      <c r="B74" s="76"/>
      <c r="D74" s="101">
        <v>4138693</v>
      </c>
      <c r="E74" s="101"/>
      <c r="F74" s="101">
        <v>4227582</v>
      </c>
      <c r="G74" s="101"/>
      <c r="H74" s="101">
        <v>34366</v>
      </c>
      <c r="I74" s="101"/>
      <c r="J74" s="101">
        <v>50160</v>
      </c>
    </row>
    <row r="75" spans="1:12" ht="20" customHeight="1">
      <c r="A75" s="66" t="s">
        <v>67</v>
      </c>
      <c r="B75" s="76">
        <v>16</v>
      </c>
      <c r="D75" s="101">
        <v>19572</v>
      </c>
      <c r="E75" s="101"/>
      <c r="F75" s="101">
        <v>16753</v>
      </c>
      <c r="G75" s="101"/>
      <c r="H75" s="101">
        <v>881</v>
      </c>
      <c r="I75" s="101"/>
      <c r="J75" s="101">
        <v>0</v>
      </c>
    </row>
    <row r="76" spans="1:12" ht="20" customHeight="1">
      <c r="A76" s="66" t="s">
        <v>68</v>
      </c>
      <c r="B76" s="76"/>
      <c r="D76" s="80"/>
      <c r="E76" s="80"/>
      <c r="F76" s="80"/>
      <c r="G76" s="80"/>
      <c r="H76" s="80"/>
      <c r="I76" s="80"/>
      <c r="J76" s="80"/>
    </row>
    <row r="77" spans="1:12" ht="20" customHeight="1">
      <c r="A77" s="66" t="s">
        <v>78</v>
      </c>
      <c r="B77" s="76"/>
      <c r="D77" s="101">
        <v>305804</v>
      </c>
      <c r="E77" s="101"/>
      <c r="F77" s="101">
        <v>813245</v>
      </c>
      <c r="G77" s="101"/>
      <c r="H77" s="101">
        <v>61594</v>
      </c>
      <c r="I77" s="101"/>
      <c r="J77" s="101">
        <v>301363</v>
      </c>
    </row>
    <row r="78" spans="1:12" ht="20" customHeight="1">
      <c r="A78" s="66" t="s">
        <v>246</v>
      </c>
      <c r="B78" s="76">
        <v>16</v>
      </c>
      <c r="D78" s="101">
        <v>0</v>
      </c>
      <c r="E78" s="101"/>
      <c r="F78" s="101">
        <v>0</v>
      </c>
      <c r="G78" s="101"/>
      <c r="H78" s="101">
        <v>384206</v>
      </c>
      <c r="I78" s="101"/>
      <c r="J78" s="101">
        <v>527788</v>
      </c>
    </row>
    <row r="79" spans="1:12" ht="20" customHeight="1">
      <c r="A79" s="66" t="s">
        <v>72</v>
      </c>
      <c r="B79" s="76"/>
      <c r="D79" s="101">
        <v>134787</v>
      </c>
      <c r="E79" s="101"/>
      <c r="F79" s="101">
        <v>138109</v>
      </c>
      <c r="G79" s="101"/>
      <c r="H79" s="101">
        <v>78038</v>
      </c>
      <c r="I79" s="101"/>
      <c r="J79" s="101">
        <v>0</v>
      </c>
    </row>
    <row r="80" spans="1:12" ht="20" customHeight="1">
      <c r="A80" s="66" t="s">
        <v>197</v>
      </c>
      <c r="B80" s="76"/>
      <c r="D80" s="101">
        <v>36991</v>
      </c>
      <c r="E80" s="101"/>
      <c r="F80" s="101">
        <v>163805</v>
      </c>
      <c r="G80" s="101"/>
      <c r="H80" s="101">
        <v>1836</v>
      </c>
      <c r="I80" s="101"/>
      <c r="J80" s="101">
        <v>122536</v>
      </c>
    </row>
    <row r="81" spans="1:20" ht="20" customHeight="1">
      <c r="A81" s="66" t="s">
        <v>46</v>
      </c>
      <c r="B81" s="76">
        <v>12</v>
      </c>
      <c r="D81" s="101">
        <v>345721</v>
      </c>
      <c r="E81" s="101"/>
      <c r="F81" s="101">
        <v>287585</v>
      </c>
      <c r="G81" s="101"/>
      <c r="H81" s="101">
        <v>16044</v>
      </c>
      <c r="I81" s="101"/>
      <c r="J81" s="101">
        <v>57724</v>
      </c>
    </row>
    <row r="82" spans="1:20" ht="20" customHeight="1">
      <c r="A82" s="66" t="s">
        <v>152</v>
      </c>
      <c r="B82" s="76">
        <v>13</v>
      </c>
      <c r="D82" s="101">
        <v>1692507</v>
      </c>
      <c r="E82" s="101"/>
      <c r="F82" s="101">
        <v>1546131</v>
      </c>
      <c r="G82" s="101"/>
      <c r="H82" s="101">
        <v>3802</v>
      </c>
      <c r="I82" s="101"/>
      <c r="J82" s="101">
        <v>1891</v>
      </c>
    </row>
    <row r="83" spans="1:20" ht="18" hidden="1" customHeight="1">
      <c r="A83" s="79" t="s">
        <v>115</v>
      </c>
      <c r="B83" s="76">
        <v>18</v>
      </c>
      <c r="D83" s="101"/>
      <c r="E83" s="101"/>
      <c r="F83" s="101"/>
      <c r="G83" s="101"/>
      <c r="H83" s="101"/>
      <c r="I83" s="101"/>
      <c r="J83" s="101"/>
      <c r="L83" s="76"/>
      <c r="N83" s="77"/>
      <c r="O83" s="77"/>
      <c r="P83" s="77"/>
      <c r="Q83" s="77"/>
      <c r="R83" s="77"/>
      <c r="S83" s="77"/>
      <c r="T83" s="77"/>
    </row>
    <row r="84" spans="1:20" ht="20" customHeight="1">
      <c r="A84" s="66" t="s">
        <v>69</v>
      </c>
      <c r="B84" s="76"/>
      <c r="D84" s="101">
        <v>79058</v>
      </c>
      <c r="E84" s="101"/>
      <c r="F84" s="101">
        <v>12729</v>
      </c>
      <c r="G84" s="101"/>
      <c r="H84" s="101">
        <v>6457</v>
      </c>
      <c r="I84" s="101"/>
      <c r="J84" s="101">
        <v>0</v>
      </c>
      <c r="L84" s="76"/>
      <c r="N84" s="77"/>
      <c r="O84" s="77"/>
      <c r="P84" s="77"/>
      <c r="Q84" s="77"/>
      <c r="R84" s="77"/>
      <c r="S84" s="77"/>
      <c r="T84" s="77"/>
    </row>
    <row r="85" spans="1:20" ht="18" hidden="1" customHeight="1">
      <c r="A85" s="79" t="s">
        <v>198</v>
      </c>
      <c r="B85" s="138" t="s">
        <v>199</v>
      </c>
      <c r="D85" s="101"/>
      <c r="E85" s="101"/>
      <c r="F85" s="101"/>
      <c r="G85" s="101"/>
      <c r="H85" s="101"/>
      <c r="I85" s="101"/>
      <c r="J85" s="101"/>
      <c r="L85" s="76"/>
      <c r="N85" s="77"/>
      <c r="O85" s="77"/>
      <c r="P85" s="77"/>
      <c r="Q85" s="77"/>
      <c r="R85" s="77"/>
      <c r="S85" s="77"/>
      <c r="T85" s="77"/>
    </row>
    <row r="86" spans="1:20" ht="18" hidden="1" customHeight="1">
      <c r="A86" s="66" t="s">
        <v>177</v>
      </c>
      <c r="B86" s="76"/>
      <c r="D86" s="101"/>
      <c r="E86" s="101"/>
      <c r="F86" s="101"/>
      <c r="G86" s="101"/>
      <c r="H86" s="101"/>
      <c r="I86" s="101"/>
      <c r="J86" s="101"/>
    </row>
    <row r="87" spans="1:20" ht="20" customHeight="1">
      <c r="A87" s="66" t="s">
        <v>32</v>
      </c>
      <c r="B87" s="76"/>
      <c r="D87" s="101">
        <v>321600</v>
      </c>
      <c r="E87" s="101"/>
      <c r="F87" s="101">
        <v>197559</v>
      </c>
      <c r="G87" s="101"/>
      <c r="H87" s="101">
        <v>15958</v>
      </c>
      <c r="I87" s="101"/>
      <c r="J87" s="101">
        <v>0</v>
      </c>
    </row>
    <row r="88" spans="1:20" ht="20" customHeight="1">
      <c r="A88" s="67" t="s">
        <v>33</v>
      </c>
      <c r="B88" s="76"/>
      <c r="D88" s="104">
        <f>SUM(D73:D87)</f>
        <v>7074733</v>
      </c>
      <c r="E88" s="101"/>
      <c r="F88" s="104">
        <f>SUM(F73:F87)</f>
        <v>7403498</v>
      </c>
      <c r="G88" s="101"/>
      <c r="H88" s="104">
        <f>SUM(H73:H87)</f>
        <v>603182</v>
      </c>
      <c r="I88" s="101"/>
      <c r="J88" s="104">
        <f>SUM(J73:J87)</f>
        <v>1061462</v>
      </c>
    </row>
    <row r="89" spans="1:20" ht="20" customHeight="1">
      <c r="A89" s="67" t="s">
        <v>47</v>
      </c>
      <c r="B89" s="76"/>
      <c r="D89" s="80"/>
      <c r="E89" s="80"/>
      <c r="F89" s="80"/>
      <c r="G89" s="110"/>
      <c r="H89" s="110"/>
      <c r="I89" s="80"/>
      <c r="J89" s="110"/>
    </row>
    <row r="90" spans="1:20" ht="20" customHeight="1">
      <c r="A90" s="66" t="s">
        <v>48</v>
      </c>
      <c r="B90" s="76">
        <v>12</v>
      </c>
      <c r="D90" s="101">
        <v>2470998</v>
      </c>
      <c r="E90" s="101"/>
      <c r="F90" s="101">
        <v>2690797</v>
      </c>
      <c r="G90" s="101"/>
      <c r="H90" s="101">
        <v>52092</v>
      </c>
      <c r="I90" s="101"/>
      <c r="J90" s="101">
        <v>169020</v>
      </c>
    </row>
    <row r="91" spans="1:20" ht="20" customHeight="1">
      <c r="A91" s="66" t="s">
        <v>225</v>
      </c>
      <c r="B91" s="76">
        <v>13</v>
      </c>
      <c r="D91" s="101">
        <v>2798329</v>
      </c>
      <c r="E91" s="80"/>
      <c r="F91" s="101">
        <v>3419327</v>
      </c>
      <c r="G91" s="110"/>
      <c r="H91" s="101">
        <v>16094</v>
      </c>
      <c r="I91" s="80"/>
      <c r="J91" s="101">
        <v>0</v>
      </c>
    </row>
    <row r="92" spans="1:20" ht="20" customHeight="1">
      <c r="A92" s="66" t="s">
        <v>144</v>
      </c>
      <c r="B92" s="76">
        <v>17</v>
      </c>
      <c r="D92" s="101">
        <v>10299</v>
      </c>
      <c r="E92" s="101"/>
      <c r="F92" s="101">
        <v>9467</v>
      </c>
      <c r="G92" s="101"/>
      <c r="H92" s="101">
        <v>0</v>
      </c>
      <c r="I92" s="101"/>
      <c r="J92" s="101">
        <v>0</v>
      </c>
    </row>
    <row r="93" spans="1:20" ht="20" customHeight="1">
      <c r="A93" s="66" t="s">
        <v>143</v>
      </c>
      <c r="B93" s="76">
        <v>14</v>
      </c>
      <c r="D93" s="101">
        <v>68997</v>
      </c>
      <c r="E93" s="101"/>
      <c r="F93" s="101">
        <v>60347</v>
      </c>
      <c r="G93" s="101"/>
      <c r="H93" s="101">
        <v>39379</v>
      </c>
      <c r="I93" s="101"/>
      <c r="J93" s="101">
        <v>34112</v>
      </c>
    </row>
    <row r="94" spans="1:20" ht="20" customHeight="1">
      <c r="A94" s="67" t="s">
        <v>49</v>
      </c>
      <c r="B94" s="76"/>
      <c r="D94" s="104">
        <f>SUM(D90:D93)</f>
        <v>5348623</v>
      </c>
      <c r="E94" s="101"/>
      <c r="F94" s="104">
        <f>SUM(F90:F93)</f>
        <v>6179938</v>
      </c>
      <c r="G94" s="101"/>
      <c r="H94" s="104">
        <f>SUM(H90:H93)</f>
        <v>107565</v>
      </c>
      <c r="I94" s="101"/>
      <c r="J94" s="104">
        <f>SUM(J90:J93)</f>
        <v>203132</v>
      </c>
    </row>
    <row r="95" spans="1:20" ht="20" customHeight="1">
      <c r="A95" s="67" t="s">
        <v>34</v>
      </c>
      <c r="B95" s="76">
        <v>21</v>
      </c>
      <c r="D95" s="104">
        <f>+D88+D94</f>
        <v>12423356</v>
      </c>
      <c r="E95" s="101"/>
      <c r="F95" s="104">
        <f>+F88+F94</f>
        <v>13583436</v>
      </c>
      <c r="G95" s="101"/>
      <c r="H95" s="104">
        <f>+H88+H94</f>
        <v>710747</v>
      </c>
      <c r="I95" s="101"/>
      <c r="J95" s="104">
        <f>+J88+J94</f>
        <v>1264594</v>
      </c>
    </row>
    <row r="96" spans="1:20" ht="20" customHeight="1">
      <c r="A96" s="67"/>
      <c r="D96" s="101"/>
      <c r="E96" s="101"/>
      <c r="F96" s="101"/>
      <c r="G96" s="101"/>
      <c r="H96" s="101"/>
      <c r="I96" s="101"/>
      <c r="J96" s="101"/>
    </row>
    <row r="97" spans="1:10" ht="20" customHeight="1">
      <c r="A97" s="67"/>
      <c r="D97" s="101"/>
      <c r="E97" s="101"/>
      <c r="F97" s="101"/>
      <c r="G97" s="101"/>
      <c r="H97" s="101"/>
      <c r="I97" s="101"/>
      <c r="J97" s="101"/>
    </row>
    <row r="98" spans="1:10" ht="20" customHeight="1">
      <c r="A98" s="67"/>
      <c r="D98" s="101"/>
      <c r="E98" s="101"/>
      <c r="F98" s="101"/>
      <c r="G98" s="101"/>
      <c r="H98" s="101"/>
      <c r="I98" s="101"/>
      <c r="J98" s="101"/>
    </row>
    <row r="99" spans="1:10" ht="20" customHeight="1">
      <c r="A99" s="67"/>
      <c r="D99" s="101"/>
      <c r="E99" s="101"/>
      <c r="F99" s="101"/>
      <c r="G99" s="101"/>
      <c r="H99" s="101"/>
      <c r="I99" s="101"/>
      <c r="J99" s="101"/>
    </row>
    <row r="100" spans="1:10" ht="20" customHeight="1">
      <c r="A100" s="67"/>
      <c r="D100" s="101"/>
      <c r="E100" s="101"/>
      <c r="F100" s="101"/>
      <c r="G100" s="101"/>
      <c r="H100" s="101"/>
      <c r="I100" s="101"/>
      <c r="J100" s="101"/>
    </row>
    <row r="101" spans="1:10" ht="20" customHeight="1">
      <c r="A101" s="67"/>
      <c r="D101" s="101"/>
      <c r="E101" s="101"/>
      <c r="F101" s="101"/>
      <c r="G101" s="101"/>
      <c r="H101" s="80"/>
      <c r="I101" s="101"/>
      <c r="J101" s="101"/>
    </row>
    <row r="102" spans="1:10" ht="18" customHeight="1">
      <c r="A102" s="67"/>
      <c r="D102" s="101"/>
      <c r="E102" s="101"/>
      <c r="F102" s="101"/>
      <c r="G102" s="101"/>
      <c r="H102" s="101"/>
      <c r="I102" s="101"/>
      <c r="J102" s="101"/>
    </row>
    <row r="103" spans="1:10" ht="18" customHeight="1">
      <c r="A103" s="67"/>
      <c r="D103" s="101"/>
      <c r="E103" s="101"/>
      <c r="F103" s="101"/>
      <c r="G103" s="101"/>
      <c r="H103" s="101"/>
      <c r="I103" s="101"/>
      <c r="J103" s="101"/>
    </row>
    <row r="104" spans="1:10" ht="18" customHeight="1">
      <c r="A104" s="67"/>
      <c r="D104" s="101"/>
      <c r="E104" s="101"/>
      <c r="F104" s="101"/>
      <c r="G104" s="101"/>
      <c r="H104" s="101"/>
      <c r="I104" s="101"/>
      <c r="J104" s="101"/>
    </row>
    <row r="105" spans="1:10" ht="18" customHeight="1">
      <c r="A105" s="67"/>
      <c r="D105" s="101"/>
      <c r="E105" s="101"/>
      <c r="F105" s="101"/>
      <c r="G105" s="101"/>
      <c r="H105" s="101"/>
      <c r="I105" s="101"/>
      <c r="J105" s="101"/>
    </row>
    <row r="106" spans="1:10" ht="14">
      <c r="A106" s="67"/>
      <c r="D106" s="101"/>
      <c r="E106" s="101"/>
      <c r="F106" s="101"/>
      <c r="G106" s="101"/>
      <c r="H106" s="101"/>
      <c r="I106" s="101"/>
      <c r="J106" s="101"/>
    </row>
    <row r="107" spans="1:10" ht="21" customHeight="1">
      <c r="A107" s="67"/>
      <c r="D107" s="101"/>
      <c r="E107" s="101"/>
      <c r="F107" s="101"/>
      <c r="G107" s="101"/>
      <c r="H107" s="101"/>
      <c r="I107" s="101"/>
      <c r="J107" s="101"/>
    </row>
    <row r="108" spans="1:10" ht="28" customHeight="1">
      <c r="A108" s="67"/>
      <c r="D108" s="101"/>
      <c r="E108" s="101"/>
      <c r="F108" s="101"/>
      <c r="G108" s="101"/>
      <c r="H108" s="101"/>
      <c r="I108" s="101"/>
      <c r="J108" s="101"/>
    </row>
    <row r="109" spans="1:10" ht="14">
      <c r="A109" s="67"/>
      <c r="D109" s="101"/>
      <c r="E109" s="101"/>
      <c r="F109" s="101"/>
      <c r="G109" s="101"/>
      <c r="H109" s="101"/>
      <c r="I109" s="101"/>
      <c r="J109" s="101"/>
    </row>
    <row r="110" spans="1:10" ht="18" customHeight="1">
      <c r="A110" s="67"/>
      <c r="D110" s="101"/>
      <c r="E110" s="101"/>
      <c r="F110" s="101"/>
      <c r="G110" s="101"/>
      <c r="H110" s="101"/>
      <c r="I110" s="101"/>
      <c r="J110" s="101"/>
    </row>
    <row r="111" spans="1:10" ht="18" customHeight="1">
      <c r="A111" s="67"/>
      <c r="D111" s="101"/>
      <c r="E111" s="101"/>
      <c r="F111" s="101"/>
      <c r="G111" s="101"/>
      <c r="H111" s="101"/>
      <c r="I111" s="101"/>
      <c r="J111" s="101"/>
    </row>
    <row r="112" spans="1:10" ht="20" customHeight="1">
      <c r="A112" s="67"/>
      <c r="D112" s="101"/>
      <c r="E112" s="101"/>
      <c r="F112" s="101"/>
      <c r="G112" s="101"/>
      <c r="H112" s="101"/>
      <c r="I112" s="101"/>
      <c r="J112" s="101"/>
    </row>
    <row r="113" spans="1:11" ht="20" customHeight="1">
      <c r="A113" s="67"/>
      <c r="D113" s="101"/>
      <c r="E113" s="101"/>
      <c r="F113" s="101"/>
      <c r="G113" s="101"/>
      <c r="H113" s="101"/>
      <c r="I113" s="101"/>
      <c r="J113" s="101"/>
    </row>
    <row r="114" spans="1:11" ht="20" customHeight="1">
      <c r="A114" s="67"/>
      <c r="D114" s="101"/>
      <c r="E114" s="101"/>
      <c r="F114" s="101"/>
      <c r="G114" s="101"/>
      <c r="H114" s="101"/>
      <c r="I114" s="101"/>
      <c r="J114" s="101"/>
    </row>
    <row r="115" spans="1:11" ht="20" customHeight="1">
      <c r="A115" s="67"/>
      <c r="D115" s="101"/>
      <c r="E115" s="101"/>
      <c r="F115" s="101"/>
      <c r="G115" s="101"/>
      <c r="H115" s="101"/>
      <c r="I115" s="101"/>
      <c r="J115" s="101"/>
    </row>
    <row r="116" spans="1:11" ht="20" customHeight="1">
      <c r="A116" s="67"/>
      <c r="D116" s="101"/>
      <c r="E116" s="101"/>
      <c r="F116" s="101"/>
      <c r="G116" s="101"/>
      <c r="H116" s="101"/>
      <c r="I116" s="101"/>
      <c r="J116" s="101"/>
    </row>
    <row r="117" spans="1:11" ht="20" customHeight="1">
      <c r="A117" s="67"/>
      <c r="D117" s="101"/>
      <c r="E117" s="101"/>
      <c r="F117" s="101"/>
      <c r="G117" s="101"/>
      <c r="H117" s="101"/>
      <c r="I117" s="101"/>
      <c r="J117" s="101"/>
    </row>
    <row r="118" spans="1:11" ht="29.5" customHeight="1">
      <c r="A118" s="67"/>
      <c r="D118" s="77"/>
      <c r="E118" s="77"/>
      <c r="F118" s="77"/>
      <c r="G118" s="77"/>
      <c r="H118" s="77"/>
      <c r="I118" s="77"/>
      <c r="J118" s="77"/>
    </row>
    <row r="119" spans="1:11" ht="28.5" customHeight="1">
      <c r="A119" s="66" t="str">
        <f>+A57</f>
        <v>The accompanying notes to interim financial statements are an integral part of these interim financial statements.</v>
      </c>
      <c r="D119" s="77"/>
      <c r="E119" s="77"/>
      <c r="F119" s="77"/>
      <c r="G119" s="77"/>
      <c r="H119" s="77"/>
      <c r="I119" s="77"/>
      <c r="J119" s="77"/>
    </row>
    <row r="122" spans="1:11" ht="25.5" customHeight="1">
      <c r="A122" s="66" t="s">
        <v>151</v>
      </c>
      <c r="J122" s="66">
        <v>2</v>
      </c>
    </row>
    <row r="123" spans="1:11" ht="20" customHeight="1"/>
    <row r="124" spans="1:11" ht="20" customHeight="1">
      <c r="A124" s="154" t="s">
        <v>0</v>
      </c>
      <c r="B124" s="154"/>
      <c r="C124" s="154"/>
      <c r="D124" s="154"/>
      <c r="E124" s="154"/>
      <c r="F124" s="154"/>
      <c r="G124" s="154"/>
      <c r="H124" s="154"/>
      <c r="I124" s="154"/>
      <c r="J124" s="154"/>
    </row>
    <row r="125" spans="1:11" ht="20" customHeight="1">
      <c r="A125" s="154" t="s">
        <v>51</v>
      </c>
      <c r="B125" s="154"/>
      <c r="C125" s="154"/>
      <c r="D125" s="154"/>
      <c r="E125" s="154"/>
      <c r="F125" s="154"/>
      <c r="G125" s="154"/>
      <c r="H125" s="154"/>
      <c r="I125" s="154"/>
      <c r="J125" s="154"/>
    </row>
    <row r="126" spans="1:11" ht="20" customHeight="1">
      <c r="A126" s="154" t="str">
        <f>+A64</f>
        <v>As at 30 September 2023</v>
      </c>
      <c r="B126" s="154"/>
      <c r="C126" s="154"/>
      <c r="D126" s="154"/>
      <c r="E126" s="154"/>
      <c r="F126" s="154"/>
      <c r="G126" s="154"/>
      <c r="H126" s="154"/>
      <c r="I126" s="154"/>
      <c r="J126" s="154"/>
      <c r="K126" s="67"/>
    </row>
    <row r="127" spans="1:11" ht="20" customHeight="1">
      <c r="B127" s="68"/>
      <c r="C127" s="68"/>
      <c r="E127" s="68"/>
      <c r="J127" s="20" t="s">
        <v>99</v>
      </c>
    </row>
    <row r="128" spans="1:11" s="67" customFormat="1" ht="20" customHeight="1">
      <c r="B128" s="135"/>
      <c r="C128" s="135"/>
      <c r="D128" s="69"/>
      <c r="E128" s="69" t="s">
        <v>2</v>
      </c>
      <c r="F128" s="69"/>
      <c r="H128" s="70"/>
      <c r="I128" s="69" t="s">
        <v>3</v>
      </c>
      <c r="J128" s="70"/>
      <c r="K128" s="66"/>
    </row>
    <row r="129" spans="1:10" ht="20" customHeight="1">
      <c r="A129" s="67"/>
      <c r="B129" s="135"/>
      <c r="C129" s="135"/>
      <c r="D129" s="68" t="s">
        <v>116</v>
      </c>
      <c r="F129" s="68" t="s">
        <v>94</v>
      </c>
      <c r="H129" s="68" t="s">
        <v>116</v>
      </c>
      <c r="J129" s="68" t="s">
        <v>94</v>
      </c>
    </row>
    <row r="130" spans="1:10" ht="20" customHeight="1">
      <c r="B130" s="71" t="s">
        <v>8</v>
      </c>
      <c r="C130" s="72"/>
      <c r="D130" s="145" t="str">
        <f>D68</f>
        <v>30 September 2023</v>
      </c>
      <c r="E130" s="74"/>
      <c r="F130" s="73" t="s">
        <v>216</v>
      </c>
      <c r="G130" s="74"/>
      <c r="H130" s="73" t="str">
        <f>D130</f>
        <v>30 September 2023</v>
      </c>
      <c r="I130" s="74"/>
      <c r="J130" s="73" t="str">
        <f>F130</f>
        <v>31 December 2022</v>
      </c>
    </row>
    <row r="131" spans="1:10" ht="20" customHeight="1">
      <c r="B131" s="68"/>
      <c r="C131" s="72"/>
      <c r="D131" s="75" t="s">
        <v>95</v>
      </c>
      <c r="E131" s="74"/>
      <c r="F131" s="75" t="s">
        <v>96</v>
      </c>
      <c r="G131" s="74"/>
      <c r="H131" s="75" t="s">
        <v>95</v>
      </c>
      <c r="I131" s="74"/>
      <c r="J131" s="75" t="s">
        <v>96</v>
      </c>
    </row>
    <row r="132" spans="1:10" ht="20" customHeight="1">
      <c r="B132" s="68"/>
      <c r="C132" s="72"/>
      <c r="D132" s="75" t="s">
        <v>97</v>
      </c>
      <c r="E132" s="74"/>
      <c r="F132" s="75"/>
      <c r="G132" s="74"/>
      <c r="H132" s="75" t="s">
        <v>97</v>
      </c>
      <c r="I132" s="74"/>
      <c r="J132" s="75"/>
    </row>
    <row r="133" spans="1:10" ht="20" customHeight="1">
      <c r="A133" s="67" t="s">
        <v>178</v>
      </c>
      <c r="D133" s="80"/>
      <c r="E133" s="80"/>
      <c r="F133" s="80"/>
      <c r="G133" s="80"/>
      <c r="H133" s="80"/>
      <c r="I133" s="80"/>
      <c r="J133" s="80"/>
    </row>
    <row r="134" spans="1:10" ht="20" customHeight="1">
      <c r="A134" s="66" t="s">
        <v>35</v>
      </c>
      <c r="B134" s="76"/>
      <c r="D134" s="80"/>
      <c r="E134" s="80"/>
      <c r="F134" s="80"/>
      <c r="G134" s="80"/>
      <c r="H134" s="80"/>
      <c r="I134" s="80"/>
      <c r="J134" s="80"/>
    </row>
    <row r="135" spans="1:10" ht="20" customHeight="1">
      <c r="A135" s="66" t="s">
        <v>36</v>
      </c>
      <c r="B135" s="76"/>
      <c r="D135" s="80"/>
      <c r="E135" s="80"/>
      <c r="F135" s="80"/>
      <c r="G135" s="80"/>
      <c r="H135" s="80"/>
      <c r="I135" s="80"/>
      <c r="J135" s="80"/>
    </row>
    <row r="136" spans="1:10" ht="20" customHeight="1" thickBot="1">
      <c r="A136" s="66" t="s">
        <v>42</v>
      </c>
      <c r="D136" s="111">
        <v>828750</v>
      </c>
      <c r="E136" s="101"/>
      <c r="F136" s="111">
        <v>828750</v>
      </c>
      <c r="G136" s="101"/>
      <c r="H136" s="111">
        <v>828750</v>
      </c>
      <c r="I136" s="101"/>
      <c r="J136" s="111">
        <v>828750</v>
      </c>
    </row>
    <row r="137" spans="1:10" ht="20" customHeight="1" thickTop="1">
      <c r="A137" s="66" t="s">
        <v>80</v>
      </c>
      <c r="D137" s="101"/>
      <c r="E137" s="101"/>
      <c r="F137" s="101"/>
      <c r="G137" s="101"/>
      <c r="H137" s="101"/>
      <c r="I137" s="101"/>
      <c r="J137" s="101"/>
    </row>
    <row r="138" spans="1:10" ht="20" customHeight="1">
      <c r="A138" s="66" t="s">
        <v>42</v>
      </c>
      <c r="D138" s="101">
        <v>828750</v>
      </c>
      <c r="E138" s="101"/>
      <c r="F138" s="101">
        <v>828750</v>
      </c>
      <c r="G138" s="101"/>
      <c r="H138" s="101">
        <v>828750</v>
      </c>
      <c r="I138" s="101"/>
      <c r="J138" s="101">
        <v>828750</v>
      </c>
    </row>
    <row r="139" spans="1:10" ht="20" customHeight="1">
      <c r="A139" s="66" t="s">
        <v>85</v>
      </c>
      <c r="D139" s="101">
        <v>4982964</v>
      </c>
      <c r="E139" s="101"/>
      <c r="F139" s="101">
        <v>4982964</v>
      </c>
      <c r="G139" s="101"/>
      <c r="H139" s="101">
        <v>4982964</v>
      </c>
      <c r="I139" s="101"/>
      <c r="J139" s="101">
        <v>4982964</v>
      </c>
    </row>
    <row r="140" spans="1:10" ht="20" customHeight="1">
      <c r="A140" s="66" t="s">
        <v>18</v>
      </c>
      <c r="D140" s="80"/>
      <c r="E140" s="80"/>
      <c r="F140" s="80"/>
      <c r="G140" s="80"/>
      <c r="H140" s="80"/>
      <c r="I140" s="80"/>
      <c r="J140" s="80"/>
    </row>
    <row r="141" spans="1:10" ht="20" customHeight="1">
      <c r="A141" s="66" t="s">
        <v>71</v>
      </c>
      <c r="B141" s="76"/>
      <c r="D141" s="101">
        <v>82875</v>
      </c>
      <c r="E141" s="101"/>
      <c r="F141" s="101">
        <v>82875</v>
      </c>
      <c r="G141" s="101"/>
      <c r="H141" s="101">
        <v>82875</v>
      </c>
      <c r="I141" s="101"/>
      <c r="J141" s="101">
        <v>82875</v>
      </c>
    </row>
    <row r="142" spans="1:10" ht="20" customHeight="1">
      <c r="A142" s="66" t="s">
        <v>37</v>
      </c>
      <c r="B142" s="76"/>
      <c r="D142" s="101">
        <v>37514821</v>
      </c>
      <c r="E142" s="101"/>
      <c r="F142" s="101">
        <v>38134601</v>
      </c>
      <c r="G142" s="101"/>
      <c r="H142" s="101">
        <v>12988359</v>
      </c>
      <c r="I142" s="101"/>
      <c r="J142" s="101">
        <v>12288289</v>
      </c>
    </row>
    <row r="143" spans="1:10" ht="20" customHeight="1">
      <c r="A143" s="66" t="s">
        <v>53</v>
      </c>
      <c r="D143" s="112">
        <v>3775544</v>
      </c>
      <c r="E143" s="101"/>
      <c r="F143" s="112">
        <v>1263536</v>
      </c>
      <c r="G143" s="101"/>
      <c r="H143" s="112">
        <v>1260291</v>
      </c>
      <c r="I143" s="101"/>
      <c r="J143" s="112">
        <v>178321</v>
      </c>
    </row>
    <row r="144" spans="1:10" ht="20" customHeight="1">
      <c r="A144" s="66" t="s">
        <v>179</v>
      </c>
      <c r="D144" s="101">
        <f>SUM(D138:D143)</f>
        <v>47184954</v>
      </c>
      <c r="E144" s="101"/>
      <c r="F144" s="101">
        <f>SUM(F138:F143)</f>
        <v>45292726</v>
      </c>
      <c r="G144" s="101"/>
      <c r="H144" s="101">
        <f>SUM(H138:H143)</f>
        <v>20143239</v>
      </c>
      <c r="I144" s="101"/>
      <c r="J144" s="101">
        <f>SUM(J138:J143)</f>
        <v>18361199</v>
      </c>
    </row>
    <row r="145" spans="1:10" ht="20" customHeight="1">
      <c r="A145" s="79" t="s">
        <v>61</v>
      </c>
      <c r="D145" s="101">
        <v>2236</v>
      </c>
      <c r="E145" s="101"/>
      <c r="F145" s="101">
        <v>2078</v>
      </c>
      <c r="G145" s="101"/>
      <c r="H145" s="101">
        <v>0</v>
      </c>
      <c r="I145" s="101"/>
      <c r="J145" s="101">
        <v>0</v>
      </c>
    </row>
    <row r="146" spans="1:10" ht="20" customHeight="1">
      <c r="A146" s="67" t="s">
        <v>180</v>
      </c>
      <c r="D146" s="104">
        <f>SUM(D144:D145)</f>
        <v>47187190</v>
      </c>
      <c r="E146" s="101"/>
      <c r="F146" s="104">
        <f>SUM(F144:F145)</f>
        <v>45294804</v>
      </c>
      <c r="G146" s="101"/>
      <c r="H146" s="104">
        <f>SUM(H144:H145)</f>
        <v>20143239</v>
      </c>
      <c r="I146" s="101"/>
      <c r="J146" s="104">
        <f>SUM(J144:J145)</f>
        <v>18361199</v>
      </c>
    </row>
    <row r="147" spans="1:10" ht="20" customHeight="1" thickBot="1">
      <c r="A147" s="67" t="s">
        <v>181</v>
      </c>
      <c r="B147" s="76">
        <v>21</v>
      </c>
      <c r="D147" s="107">
        <f>+D146+D95</f>
        <v>59610546</v>
      </c>
      <c r="E147" s="101"/>
      <c r="F147" s="107">
        <f>+F146+F95</f>
        <v>58878240</v>
      </c>
      <c r="G147" s="101"/>
      <c r="H147" s="107">
        <f>+H146+H95</f>
        <v>20853986</v>
      </c>
      <c r="I147" s="101"/>
      <c r="J147" s="107">
        <f>+J146+J95</f>
        <v>19625793</v>
      </c>
    </row>
    <row r="148" spans="1:10" ht="20" customHeight="1" thickTop="1">
      <c r="D148" s="101"/>
      <c r="E148" s="101"/>
      <c r="F148" s="101"/>
      <c r="G148" s="101"/>
      <c r="H148" s="101"/>
      <c r="I148" s="101"/>
      <c r="J148" s="101"/>
    </row>
    <row r="149" spans="1:10" ht="20" customHeight="1">
      <c r="D149" s="101"/>
      <c r="E149" s="101"/>
      <c r="F149" s="101"/>
      <c r="G149" s="101"/>
      <c r="H149" s="101"/>
      <c r="I149" s="101"/>
      <c r="J149" s="101"/>
    </row>
    <row r="150" spans="1:10" ht="18" customHeight="1">
      <c r="D150" s="101"/>
      <c r="E150" s="101"/>
      <c r="F150" s="101"/>
      <c r="G150" s="101"/>
      <c r="H150" s="101"/>
      <c r="I150" s="101"/>
      <c r="J150" s="101"/>
    </row>
    <row r="151" spans="1:10" ht="18" customHeight="1">
      <c r="D151" s="101"/>
      <c r="E151" s="101"/>
      <c r="F151" s="101"/>
      <c r="G151" s="101"/>
      <c r="H151" s="101"/>
      <c r="I151" s="101"/>
      <c r="J151" s="101"/>
    </row>
    <row r="152" spans="1:10" ht="18" customHeight="1">
      <c r="D152" s="101"/>
      <c r="E152" s="101"/>
      <c r="F152" s="101"/>
      <c r="G152" s="101"/>
      <c r="H152" s="101"/>
      <c r="I152" s="101"/>
      <c r="J152" s="101"/>
    </row>
    <row r="153" spans="1:10" ht="18" customHeight="1">
      <c r="D153" s="101"/>
      <c r="E153" s="101"/>
      <c r="F153" s="101"/>
      <c r="G153" s="101"/>
      <c r="H153" s="101"/>
      <c r="I153" s="101"/>
      <c r="J153" s="101"/>
    </row>
    <row r="154" spans="1:10" ht="18" customHeight="1">
      <c r="D154" s="101"/>
      <c r="E154" s="101"/>
      <c r="F154" s="101"/>
      <c r="G154" s="101"/>
      <c r="H154" s="101"/>
      <c r="I154" s="101"/>
      <c r="J154" s="101"/>
    </row>
    <row r="155" spans="1:10" ht="18" customHeight="1">
      <c r="D155" s="101"/>
      <c r="E155" s="101"/>
      <c r="F155" s="101"/>
      <c r="G155" s="101"/>
      <c r="H155" s="101"/>
      <c r="I155" s="101"/>
      <c r="J155" s="101"/>
    </row>
    <row r="156" spans="1:10" ht="18" customHeight="1">
      <c r="D156" s="101"/>
      <c r="E156" s="101"/>
      <c r="F156" s="101"/>
      <c r="G156" s="101"/>
      <c r="H156" s="101"/>
      <c r="I156" s="101"/>
      <c r="J156" s="101"/>
    </row>
    <row r="157" spans="1:10" ht="18" customHeight="1">
      <c r="D157" s="101"/>
      <c r="E157" s="101"/>
      <c r="F157" s="101"/>
      <c r="G157" s="101"/>
      <c r="H157" s="101"/>
      <c r="I157" s="101"/>
      <c r="J157" s="101"/>
    </row>
    <row r="158" spans="1:10" ht="18" customHeight="1">
      <c r="D158" s="101"/>
      <c r="E158" s="101"/>
      <c r="F158" s="101"/>
      <c r="G158" s="101"/>
      <c r="H158" s="101"/>
      <c r="I158" s="101"/>
      <c r="J158" s="101"/>
    </row>
    <row r="159" spans="1:10" ht="18" customHeight="1">
      <c r="D159" s="101"/>
      <c r="E159" s="101"/>
      <c r="F159" s="101"/>
      <c r="G159" s="101"/>
      <c r="H159" s="101"/>
      <c r="I159" s="101"/>
      <c r="J159" s="101"/>
    </row>
    <row r="160" spans="1:10" ht="18" customHeight="1">
      <c r="D160" s="101"/>
      <c r="E160" s="101"/>
      <c r="F160" s="101"/>
      <c r="G160" s="101"/>
      <c r="H160" s="101"/>
      <c r="I160" s="101"/>
      <c r="J160" s="101"/>
    </row>
    <row r="161" spans="4:10" ht="18" customHeight="1">
      <c r="D161" s="101"/>
      <c r="E161" s="101"/>
      <c r="F161" s="101"/>
      <c r="G161" s="101"/>
      <c r="H161" s="101"/>
      <c r="I161" s="101"/>
      <c r="J161" s="101"/>
    </row>
    <row r="162" spans="4:10" ht="18" customHeight="1">
      <c r="D162" s="101"/>
      <c r="E162" s="101"/>
      <c r="F162" s="101"/>
      <c r="G162" s="101"/>
      <c r="H162" s="101"/>
      <c r="I162" s="101"/>
      <c r="J162" s="101"/>
    </row>
    <row r="163" spans="4:10" ht="18" customHeight="1">
      <c r="D163" s="101"/>
      <c r="E163" s="101"/>
      <c r="F163" s="101"/>
      <c r="G163" s="101"/>
      <c r="H163" s="101"/>
      <c r="I163" s="101"/>
      <c r="J163" s="101"/>
    </row>
    <row r="164" spans="4:10" ht="27" customHeight="1">
      <c r="D164" s="101"/>
      <c r="E164" s="101"/>
      <c r="F164" s="101"/>
      <c r="G164" s="101"/>
      <c r="H164" s="101"/>
      <c r="I164" s="101"/>
      <c r="J164" s="101"/>
    </row>
    <row r="165" spans="4:10" ht="18" customHeight="1">
      <c r="D165" s="101"/>
      <c r="E165" s="101"/>
      <c r="F165" s="101"/>
      <c r="G165" s="101"/>
      <c r="H165" s="101"/>
      <c r="I165" s="101"/>
      <c r="J165" s="101"/>
    </row>
    <row r="166" spans="4:10" ht="18" customHeight="1">
      <c r="D166" s="101"/>
      <c r="E166" s="101"/>
      <c r="F166" s="101"/>
      <c r="G166" s="101"/>
      <c r="H166" s="101"/>
      <c r="I166" s="101"/>
      <c r="J166" s="101"/>
    </row>
    <row r="167" spans="4:10" ht="18" customHeight="1">
      <c r="D167" s="101"/>
      <c r="E167" s="101"/>
      <c r="F167" s="101"/>
      <c r="G167" s="101"/>
      <c r="H167" s="101"/>
      <c r="I167" s="101"/>
      <c r="J167" s="101"/>
    </row>
    <row r="168" spans="4:10" ht="18" customHeight="1">
      <c r="D168" s="101"/>
      <c r="E168" s="101"/>
      <c r="F168" s="101"/>
      <c r="G168" s="101"/>
      <c r="H168" s="101"/>
      <c r="I168" s="101"/>
      <c r="J168" s="101"/>
    </row>
    <row r="169" spans="4:10" ht="18" customHeight="1">
      <c r="D169" s="101"/>
      <c r="E169" s="101"/>
      <c r="F169" s="101"/>
      <c r="G169" s="101"/>
      <c r="H169" s="101"/>
      <c r="I169" s="101"/>
      <c r="J169" s="101"/>
    </row>
    <row r="170" spans="4:10" ht="18" customHeight="1">
      <c r="D170" s="101"/>
      <c r="E170" s="101"/>
      <c r="F170" s="101"/>
      <c r="G170" s="101"/>
      <c r="H170" s="101"/>
      <c r="I170" s="101"/>
      <c r="J170" s="101"/>
    </row>
    <row r="171" spans="4:10" ht="18" customHeight="1">
      <c r="D171" s="101"/>
      <c r="E171" s="101"/>
      <c r="F171" s="101"/>
      <c r="G171" s="101"/>
      <c r="H171" s="101"/>
      <c r="I171" s="101"/>
      <c r="J171" s="101"/>
    </row>
    <row r="172" spans="4:10" ht="18" customHeight="1">
      <c r="D172" s="101"/>
      <c r="E172" s="101"/>
      <c r="F172" s="101"/>
      <c r="G172" s="101"/>
      <c r="H172" s="101"/>
      <c r="I172" s="101"/>
      <c r="J172" s="101"/>
    </row>
    <row r="173" spans="4:10" ht="18" customHeight="1">
      <c r="D173" s="101"/>
      <c r="E173" s="101"/>
      <c r="F173" s="101"/>
      <c r="G173" s="101"/>
      <c r="H173" s="101"/>
      <c r="I173" s="101"/>
      <c r="J173" s="101"/>
    </row>
    <row r="174" spans="4:10" ht="18" customHeight="1">
      <c r="D174" s="101"/>
      <c r="E174" s="101"/>
      <c r="F174" s="101"/>
      <c r="G174" s="101"/>
      <c r="H174" s="101"/>
      <c r="I174" s="101"/>
      <c r="J174" s="101"/>
    </row>
    <row r="175" spans="4:10" ht="18" customHeight="1">
      <c r="D175" s="101"/>
      <c r="E175" s="101"/>
      <c r="F175" s="101"/>
      <c r="G175" s="101"/>
      <c r="H175" s="101"/>
      <c r="I175" s="101"/>
      <c r="J175" s="101"/>
    </row>
    <row r="176" spans="4:10" ht="18" customHeight="1">
      <c r="D176" s="101"/>
      <c r="E176" s="101"/>
      <c r="F176" s="101"/>
      <c r="G176" s="101"/>
      <c r="H176" s="101"/>
      <c r="I176" s="101"/>
      <c r="J176" s="101"/>
    </row>
    <row r="177" spans="1:10" ht="38.5" customHeight="1">
      <c r="D177" s="101"/>
      <c r="E177" s="101"/>
      <c r="F177" s="101"/>
      <c r="G177" s="101"/>
      <c r="H177" s="101"/>
      <c r="I177" s="101"/>
      <c r="J177" s="101"/>
    </row>
    <row r="178" spans="1:10" ht="28.5" customHeight="1">
      <c r="A178" s="66" t="str">
        <f>+A119</f>
        <v>The accompanying notes to interim financial statements are an integral part of these interim financial statements.</v>
      </c>
      <c r="D178" s="77"/>
      <c r="E178" s="77"/>
      <c r="F178" s="77"/>
      <c r="G178" s="77"/>
      <c r="H178" s="77"/>
      <c r="I178" s="77"/>
      <c r="J178" s="77"/>
    </row>
    <row r="181" spans="1:10" ht="25.5" customHeight="1">
      <c r="A181" s="66" t="s">
        <v>151</v>
      </c>
      <c r="J181" s="66">
        <v>3</v>
      </c>
    </row>
    <row r="183" spans="1:10" ht="18" customHeight="1">
      <c r="D183" s="139">
        <f t="shared" ref="D183:J183" si="0">D45-D147</f>
        <v>0</v>
      </c>
      <c r="E183" s="139">
        <f t="shared" si="0"/>
        <v>0</v>
      </c>
      <c r="F183" s="139">
        <f t="shared" si="0"/>
        <v>0</v>
      </c>
      <c r="G183" s="139">
        <f t="shared" si="0"/>
        <v>0</v>
      </c>
      <c r="H183" s="139">
        <f t="shared" si="0"/>
        <v>0</v>
      </c>
      <c r="I183" s="139">
        <f t="shared" si="0"/>
        <v>0</v>
      </c>
      <c r="J183" s="139">
        <f t="shared" si="0"/>
        <v>0</v>
      </c>
    </row>
  </sheetData>
  <mergeCells count="9">
    <mergeCell ref="A124:J124"/>
    <mergeCell ref="A125:J125"/>
    <mergeCell ref="A126:J126"/>
    <mergeCell ref="A2:J2"/>
    <mergeCell ref="A3:J3"/>
    <mergeCell ref="A4:J4"/>
    <mergeCell ref="A62:J62"/>
    <mergeCell ref="A63:J63"/>
    <mergeCell ref="A64:J64"/>
  </mergeCells>
  <printOptions horizontalCentered="1"/>
  <pageMargins left="0.70866141732283472" right="0.39370078740157483" top="0.59055118110236227" bottom="0.51181102362204722" header="0" footer="0.51181102362204722"/>
  <pageSetup paperSize="9" scale="69" fitToHeight="0" orientation="portrait" r:id="rId1"/>
  <headerFooter alignWithMargins="0"/>
  <rowBreaks count="2" manualBreakCount="2">
    <brk id="60" max="9" man="1"/>
    <brk id="122" max="9" man="1"/>
  </rowBreaks>
  <ignoredErrors>
    <ignoredError sqref="J16 D16 F16 H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36"/>
  <sheetViews>
    <sheetView view="pageBreakPreview" zoomScale="70" zoomScaleNormal="100" zoomScaleSheetLayoutView="70" workbookViewId="0">
      <selection activeCell="G27" sqref="G27"/>
    </sheetView>
  </sheetViews>
  <sheetFormatPr defaultColWidth="10.69921875" defaultRowHeight="19" customHeight="1"/>
  <cols>
    <col min="1" max="1" width="43.8984375" style="22" customWidth="1"/>
    <col min="2" max="2" width="1.3984375" style="22" customWidth="1"/>
    <col min="3" max="3" width="9.69921875" style="22" customWidth="1"/>
    <col min="4" max="4" width="1.09765625" style="22" customWidth="1"/>
    <col min="5" max="5" width="14.59765625" style="22" customWidth="1"/>
    <col min="6" max="6" width="1.09765625" style="22" customWidth="1"/>
    <col min="7" max="7" width="16" style="22" customWidth="1"/>
    <col min="8" max="8" width="1.09765625" style="22" customWidth="1"/>
    <col min="9" max="9" width="14.59765625" style="22" customWidth="1"/>
    <col min="10" max="10" width="1.09765625" style="22" customWidth="1"/>
    <col min="11" max="11" width="14.59765625" style="22" customWidth="1"/>
    <col min="12" max="12" width="1.09765625" style="22" customWidth="1"/>
    <col min="13" max="13" width="30.59765625" style="22" customWidth="1"/>
    <col min="14" max="14" width="1.09765625" style="22" customWidth="1"/>
    <col min="15" max="15" width="14.59765625" style="22" customWidth="1"/>
    <col min="16" max="16" width="1.09765625" style="22" customWidth="1"/>
    <col min="17" max="17" width="14.59765625" style="22" customWidth="1"/>
    <col min="18" max="18" width="1.09765625" style="22" customWidth="1"/>
    <col min="19" max="19" width="17.296875" style="22" customWidth="1"/>
    <col min="20" max="20" width="2.8984375" style="22" customWidth="1"/>
    <col min="21" max="21" width="10.8984375" style="22" bestFit="1" customWidth="1"/>
    <col min="22" max="16384" width="10.69921875" style="22"/>
  </cols>
  <sheetData>
    <row r="1" spans="1:19" ht="1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57" t="s">
        <v>98</v>
      </c>
      <c r="R1" s="157"/>
      <c r="S1" s="157"/>
    </row>
    <row r="2" spans="1:19" s="23" customFormat="1" ht="19" customHeight="1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</row>
    <row r="3" spans="1:19" s="23" customFormat="1" ht="19" customHeight="1">
      <c r="A3" s="158" t="s">
        <v>114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</row>
    <row r="4" spans="1:19" s="23" customFormat="1" ht="19" customHeight="1">
      <c r="A4" s="158" t="s">
        <v>239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</row>
    <row r="5" spans="1:19" s="23" customFormat="1" ht="19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ht="19" customHeight="1">
      <c r="A6" s="1"/>
      <c r="B6" s="3"/>
      <c r="C6" s="3"/>
      <c r="D6" s="3"/>
      <c r="E6" s="1"/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57" t="s">
        <v>99</v>
      </c>
      <c r="R6" s="157"/>
      <c r="S6" s="157"/>
    </row>
    <row r="7" spans="1:19" ht="19" customHeight="1">
      <c r="A7" s="1"/>
      <c r="B7" s="3"/>
      <c r="C7" s="3"/>
      <c r="D7" s="3"/>
      <c r="E7" s="159" t="s">
        <v>2</v>
      </c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</row>
    <row r="8" spans="1:19" ht="19" customHeight="1">
      <c r="A8" s="1"/>
      <c r="B8" s="3"/>
      <c r="C8" s="3"/>
      <c r="D8" s="3"/>
      <c r="E8" s="155" t="s">
        <v>52</v>
      </c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4"/>
      <c r="Q8" s="4"/>
      <c r="R8" s="4"/>
      <c r="S8" s="4"/>
    </row>
    <row r="9" spans="1:19" ht="19" customHeight="1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99" t="s">
        <v>53</v>
      </c>
      <c r="N9" s="3"/>
      <c r="O9" s="3" t="s">
        <v>16</v>
      </c>
      <c r="P9" s="4"/>
      <c r="Q9" s="3"/>
      <c r="R9" s="4"/>
      <c r="S9" s="4"/>
    </row>
    <row r="10" spans="1:19" s="24" customFormat="1" ht="19" customHeight="1">
      <c r="A10" s="3"/>
      <c r="B10" s="3"/>
      <c r="C10" s="3"/>
      <c r="D10" s="3"/>
      <c r="E10" s="3" t="s">
        <v>17</v>
      </c>
      <c r="F10" s="3"/>
      <c r="G10" s="3"/>
      <c r="H10" s="3"/>
      <c r="I10" s="156" t="s">
        <v>18</v>
      </c>
      <c r="J10" s="156"/>
      <c r="K10" s="156"/>
      <c r="L10" s="3"/>
      <c r="M10" s="99" t="s">
        <v>54</v>
      </c>
      <c r="N10" s="3"/>
      <c r="O10" s="3" t="s">
        <v>100</v>
      </c>
      <c r="P10" s="3"/>
      <c r="Q10" s="3"/>
      <c r="R10" s="3"/>
      <c r="S10" s="3" t="s">
        <v>83</v>
      </c>
    </row>
    <row r="11" spans="1:19" s="24" customFormat="1" ht="19" customHeight="1">
      <c r="A11" s="3"/>
      <c r="B11" s="3"/>
      <c r="C11" s="3"/>
      <c r="D11" s="3"/>
      <c r="E11" s="3" t="s">
        <v>62</v>
      </c>
      <c r="F11" s="3"/>
      <c r="G11" s="3"/>
      <c r="H11" s="3"/>
      <c r="I11" s="3" t="s">
        <v>73</v>
      </c>
      <c r="J11" s="3"/>
      <c r="K11" s="3"/>
      <c r="L11" s="3"/>
      <c r="M11" s="3" t="s">
        <v>55</v>
      </c>
      <c r="N11" s="3"/>
      <c r="O11" s="3" t="s">
        <v>162</v>
      </c>
      <c r="P11" s="3"/>
      <c r="Q11" s="3" t="s">
        <v>56</v>
      </c>
      <c r="R11" s="3"/>
      <c r="S11" s="3" t="s">
        <v>161</v>
      </c>
    </row>
    <row r="12" spans="1:19" s="24" customFormat="1" ht="19" customHeight="1">
      <c r="A12" s="3"/>
      <c r="B12" s="3"/>
      <c r="C12" s="114" t="s">
        <v>8</v>
      </c>
      <c r="D12" s="3"/>
      <c r="E12" s="100" t="s">
        <v>19</v>
      </c>
      <c r="F12" s="3"/>
      <c r="G12" s="26" t="s">
        <v>20</v>
      </c>
      <c r="H12" s="3"/>
      <c r="I12" s="100" t="s">
        <v>74</v>
      </c>
      <c r="J12" s="3"/>
      <c r="K12" s="100" t="s">
        <v>21</v>
      </c>
      <c r="L12" s="3"/>
      <c r="M12" s="100" t="s">
        <v>84</v>
      </c>
      <c r="N12" s="3"/>
      <c r="O12" s="100" t="s">
        <v>75</v>
      </c>
      <c r="P12" s="3"/>
      <c r="Q12" s="100" t="s">
        <v>57</v>
      </c>
      <c r="R12" s="3"/>
      <c r="S12" s="100" t="s">
        <v>76</v>
      </c>
    </row>
    <row r="13" spans="1:19" s="24" customFormat="1" ht="1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s="24" customFormat="1" ht="23.15" customHeight="1">
      <c r="A14" s="17" t="s">
        <v>200</v>
      </c>
      <c r="B14" s="3"/>
      <c r="C14" s="3"/>
      <c r="D14" s="3"/>
      <c r="E14" s="80">
        <v>828750</v>
      </c>
      <c r="F14" s="80"/>
      <c r="G14" s="80">
        <v>4982964</v>
      </c>
      <c r="H14" s="80"/>
      <c r="I14" s="80">
        <v>82875</v>
      </c>
      <c r="J14" s="80"/>
      <c r="K14" s="80">
        <v>19299267</v>
      </c>
      <c r="L14" s="80"/>
      <c r="M14" s="80">
        <v>711806</v>
      </c>
      <c r="N14" s="1"/>
      <c r="O14" s="5">
        <f>SUM(E14:M14)</f>
        <v>25905662</v>
      </c>
      <c r="P14" s="1"/>
      <c r="Q14" s="80">
        <v>7400</v>
      </c>
      <c r="R14" s="1"/>
      <c r="S14" s="5">
        <f>SUM(O14:Q14)</f>
        <v>25913062</v>
      </c>
    </row>
    <row r="15" spans="1:19" ht="23.15" customHeight="1">
      <c r="A15" s="1" t="s">
        <v>101</v>
      </c>
      <c r="B15" s="3"/>
      <c r="C15" s="3"/>
      <c r="D15" s="3"/>
      <c r="E15" s="62">
        <v>0</v>
      </c>
      <c r="F15" s="5"/>
      <c r="G15" s="62">
        <v>0</v>
      </c>
      <c r="H15" s="5"/>
      <c r="I15" s="62">
        <v>0</v>
      </c>
      <c r="J15" s="5"/>
      <c r="K15" s="5">
        <v>22008770</v>
      </c>
      <c r="L15" s="5"/>
      <c r="M15" s="5">
        <v>5095796</v>
      </c>
      <c r="N15" s="5"/>
      <c r="O15" s="5">
        <f>SUM(E15:M15)</f>
        <v>27104566</v>
      </c>
      <c r="P15" s="5"/>
      <c r="Q15" s="5">
        <v>-3583</v>
      </c>
      <c r="R15" s="5"/>
      <c r="S15" s="5">
        <f>SUM(O15:Q15)</f>
        <v>27100983</v>
      </c>
    </row>
    <row r="16" spans="1:19" ht="23.15" customHeight="1">
      <c r="A16" s="1" t="s">
        <v>118</v>
      </c>
      <c r="B16" s="3"/>
      <c r="C16" s="2">
        <v>15</v>
      </c>
      <c r="D16" s="3"/>
      <c r="E16" s="63">
        <v>0</v>
      </c>
      <c r="F16" s="5"/>
      <c r="G16" s="63">
        <v>0</v>
      </c>
      <c r="H16" s="5"/>
      <c r="I16" s="63">
        <v>0</v>
      </c>
      <c r="J16" s="5"/>
      <c r="K16" s="29">
        <v>-3936490</v>
      </c>
      <c r="L16" s="5"/>
      <c r="M16" s="63">
        <v>0</v>
      </c>
      <c r="N16" s="5"/>
      <c r="O16" s="29">
        <f>SUM(E16:M16)</f>
        <v>-3936490</v>
      </c>
      <c r="P16" s="5"/>
      <c r="Q16" s="63">
        <v>0</v>
      </c>
      <c r="R16" s="5"/>
      <c r="S16" s="29">
        <f>SUM(O16:Q16)</f>
        <v>-3936490</v>
      </c>
    </row>
    <row r="17" spans="1:19" ht="23.15" customHeight="1" thickBot="1">
      <c r="A17" s="17" t="s">
        <v>237</v>
      </c>
      <c r="B17" s="1"/>
      <c r="C17" s="1"/>
      <c r="D17" s="1"/>
      <c r="E17" s="30">
        <f>SUM(E14:E16)</f>
        <v>828750</v>
      </c>
      <c r="F17" s="5"/>
      <c r="G17" s="30">
        <f>SUM(G14:G16)</f>
        <v>4982964</v>
      </c>
      <c r="H17" s="5"/>
      <c r="I17" s="30">
        <f>SUM(I14:I16)</f>
        <v>82875</v>
      </c>
      <c r="J17" s="5"/>
      <c r="K17" s="30">
        <f>SUM(K14:K16)</f>
        <v>37371547</v>
      </c>
      <c r="L17" s="5"/>
      <c r="M17" s="30">
        <f>SUM(M14:M16)</f>
        <v>5807602</v>
      </c>
      <c r="N17" s="5"/>
      <c r="O17" s="30">
        <f>SUM(O14:O16)</f>
        <v>49073738</v>
      </c>
      <c r="P17" s="5"/>
      <c r="Q17" s="30">
        <f>SUM(Q14:Q16)</f>
        <v>3817</v>
      </c>
      <c r="R17" s="5"/>
      <c r="S17" s="30">
        <f>SUM(S14:S16)</f>
        <v>49077555</v>
      </c>
    </row>
    <row r="18" spans="1:19" s="24" customFormat="1" ht="23.15" customHeight="1" thickTop="1">
      <c r="A18" s="1"/>
      <c r="B18" s="3"/>
      <c r="C18" s="3"/>
      <c r="D18" s="3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 s="24" customFormat="1" ht="23.15" customHeight="1">
      <c r="A19" s="17" t="s">
        <v>226</v>
      </c>
      <c r="B19" s="3"/>
      <c r="C19" s="3"/>
      <c r="D19" s="3"/>
      <c r="E19" s="80">
        <v>828750</v>
      </c>
      <c r="F19" s="80"/>
      <c r="G19" s="80">
        <v>4982964</v>
      </c>
      <c r="H19" s="80"/>
      <c r="I19" s="80">
        <v>82875</v>
      </c>
      <c r="J19" s="80"/>
      <c r="K19" s="80">
        <v>38134601</v>
      </c>
      <c r="L19" s="80"/>
      <c r="M19" s="80">
        <v>1263536</v>
      </c>
      <c r="N19" s="1"/>
      <c r="O19" s="5">
        <f>SUM(E19:M19)</f>
        <v>45292726</v>
      </c>
      <c r="P19" s="1"/>
      <c r="Q19" s="80">
        <v>2078</v>
      </c>
      <c r="R19" s="1"/>
      <c r="S19" s="5">
        <f>SUM(O19:Q19)</f>
        <v>45294804</v>
      </c>
    </row>
    <row r="20" spans="1:19" ht="23.15" customHeight="1">
      <c r="A20" s="1" t="s">
        <v>101</v>
      </c>
      <c r="B20" s="3"/>
      <c r="C20" s="3"/>
      <c r="D20" s="3"/>
      <c r="E20" s="62">
        <v>0</v>
      </c>
      <c r="F20" s="5"/>
      <c r="G20" s="62">
        <v>0</v>
      </c>
      <c r="H20" s="5"/>
      <c r="I20" s="62">
        <v>0</v>
      </c>
      <c r="J20" s="5"/>
      <c r="K20" s="5">
        <v>2073576</v>
      </c>
      <c r="L20" s="5"/>
      <c r="M20" s="5">
        <v>2512008</v>
      </c>
      <c r="N20" s="5"/>
      <c r="O20" s="5">
        <f>SUM(E20:M20)</f>
        <v>4585584</v>
      </c>
      <c r="P20" s="5"/>
      <c r="Q20" s="5">
        <v>158</v>
      </c>
      <c r="R20" s="5"/>
      <c r="S20" s="5">
        <f>SUM(O20:Q20)</f>
        <v>4585742</v>
      </c>
    </row>
    <row r="21" spans="1:19" ht="23.15" customHeight="1">
      <c r="A21" s="1" t="s">
        <v>118</v>
      </c>
      <c r="B21" s="3"/>
      <c r="C21" s="2">
        <v>15</v>
      </c>
      <c r="D21" s="3"/>
      <c r="E21" s="63">
        <v>0</v>
      </c>
      <c r="F21" s="5"/>
      <c r="G21" s="63">
        <v>0</v>
      </c>
      <c r="H21" s="5"/>
      <c r="I21" s="63">
        <v>0</v>
      </c>
      <c r="J21" s="5"/>
      <c r="K21" s="29">
        <v>-2693356</v>
      </c>
      <c r="L21" s="5"/>
      <c r="M21" s="63">
        <v>0</v>
      </c>
      <c r="N21" s="5"/>
      <c r="O21" s="29">
        <f>SUM(E21:M21)</f>
        <v>-2693356</v>
      </c>
      <c r="P21" s="5"/>
      <c r="Q21" s="63">
        <v>0</v>
      </c>
      <c r="R21" s="5"/>
      <c r="S21" s="29">
        <f>SUM(O21:Q21)</f>
        <v>-2693356</v>
      </c>
    </row>
    <row r="22" spans="1:19" ht="23.15" customHeight="1" thickBot="1">
      <c r="A22" s="17" t="s">
        <v>238</v>
      </c>
      <c r="B22" s="1"/>
      <c r="C22" s="1"/>
      <c r="D22" s="1"/>
      <c r="E22" s="30">
        <f>SUM(E19:E21)</f>
        <v>828750</v>
      </c>
      <c r="F22" s="5"/>
      <c r="G22" s="30">
        <f>SUM(G19:G21)</f>
        <v>4982964</v>
      </c>
      <c r="H22" s="5"/>
      <c r="I22" s="30">
        <f>SUM(I19:I21)</f>
        <v>82875</v>
      </c>
      <c r="J22" s="5"/>
      <c r="K22" s="30">
        <f>SUM(K19:K21)</f>
        <v>37514821</v>
      </c>
      <c r="L22" s="5"/>
      <c r="M22" s="30">
        <f>SUM(M19:M21)</f>
        <v>3775544</v>
      </c>
      <c r="N22" s="5"/>
      <c r="O22" s="30">
        <f>SUM(O19:O21)</f>
        <v>47184954</v>
      </c>
      <c r="P22" s="5"/>
      <c r="Q22" s="30">
        <f>SUM(Q19:Q21)</f>
        <v>2236</v>
      </c>
      <c r="R22" s="5"/>
      <c r="S22" s="30">
        <f>SUM(S19:S21)</f>
        <v>47187190</v>
      </c>
    </row>
    <row r="23" spans="1:19" ht="21.75" customHeight="1" thickTop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s="24" customFormat="1" ht="23.15" customHeight="1">
      <c r="A24" s="17"/>
      <c r="B24" s="3"/>
      <c r="C24" s="3"/>
      <c r="D24" s="3"/>
      <c r="E24" s="27"/>
      <c r="F24" s="28"/>
      <c r="G24" s="27"/>
      <c r="H24" s="28"/>
      <c r="I24" s="27"/>
      <c r="J24" s="28"/>
      <c r="K24" s="27"/>
      <c r="L24" s="28"/>
      <c r="M24" s="27"/>
      <c r="N24" s="1"/>
      <c r="O24" s="5"/>
      <c r="P24" s="1"/>
      <c r="Q24" s="27"/>
      <c r="R24" s="1"/>
      <c r="S24" s="5"/>
    </row>
    <row r="25" spans="1:19" s="24" customFormat="1" ht="23.15" customHeight="1">
      <c r="A25" s="17"/>
      <c r="B25" s="3"/>
      <c r="C25" s="3"/>
      <c r="D25" s="3"/>
      <c r="E25" s="27"/>
      <c r="F25" s="28"/>
      <c r="G25" s="27"/>
      <c r="H25" s="28"/>
      <c r="I25" s="27"/>
      <c r="J25" s="28"/>
      <c r="K25" s="27"/>
      <c r="L25" s="28"/>
      <c r="M25" s="27"/>
      <c r="N25" s="1"/>
      <c r="O25" s="5"/>
      <c r="P25" s="1"/>
      <c r="Q25" s="27"/>
      <c r="R25" s="1"/>
      <c r="S25" s="5"/>
    </row>
    <row r="26" spans="1:19" s="24" customFormat="1" ht="23.15" customHeight="1">
      <c r="A26" s="17"/>
      <c r="B26" s="3"/>
      <c r="C26" s="3"/>
      <c r="D26" s="3"/>
      <c r="E26" s="27"/>
      <c r="F26" s="28"/>
      <c r="G26" s="27"/>
      <c r="H26" s="28"/>
      <c r="I26" s="27"/>
      <c r="J26" s="28"/>
      <c r="K26" s="27"/>
      <c r="L26" s="28"/>
      <c r="M26" s="27"/>
      <c r="N26" s="1"/>
      <c r="O26" s="5"/>
      <c r="P26" s="1"/>
      <c r="Q26" s="27"/>
      <c r="R26" s="1"/>
      <c r="S26" s="5"/>
    </row>
    <row r="27" spans="1:19" s="24" customFormat="1" ht="23.15" customHeight="1">
      <c r="A27" s="17"/>
      <c r="B27" s="3"/>
      <c r="C27" s="3"/>
      <c r="D27" s="3"/>
      <c r="E27" s="27"/>
      <c r="F27" s="28"/>
      <c r="G27" s="27"/>
      <c r="H27" s="28"/>
      <c r="I27" s="27"/>
      <c r="J27" s="28"/>
      <c r="K27" s="27"/>
      <c r="L27" s="28"/>
      <c r="M27" s="27"/>
      <c r="N27" s="1"/>
      <c r="O27" s="5"/>
      <c r="P27" s="1"/>
      <c r="Q27" s="27"/>
      <c r="R27" s="1"/>
      <c r="S27" s="5"/>
    </row>
    <row r="28" spans="1:19" s="24" customFormat="1" ht="23.15" customHeight="1">
      <c r="A28" s="17"/>
      <c r="B28" s="3"/>
      <c r="C28" s="3"/>
      <c r="D28" s="3"/>
      <c r="E28" s="27"/>
      <c r="F28" s="28"/>
      <c r="G28" s="27"/>
      <c r="H28" s="28"/>
      <c r="I28" s="27"/>
      <c r="J28" s="28"/>
      <c r="K28" s="27"/>
      <c r="L28" s="28"/>
      <c r="M28" s="27"/>
      <c r="N28" s="1"/>
      <c r="O28" s="5"/>
      <c r="P28" s="1"/>
      <c r="Q28" s="27"/>
      <c r="R28" s="1"/>
      <c r="S28" s="5"/>
    </row>
    <row r="29" spans="1:19" s="24" customFormat="1" ht="23.15" customHeight="1">
      <c r="A29" s="17"/>
      <c r="B29" s="3"/>
      <c r="C29" s="3"/>
      <c r="D29" s="3"/>
      <c r="E29" s="27"/>
      <c r="F29" s="28"/>
      <c r="G29" s="27"/>
      <c r="H29" s="28"/>
      <c r="I29" s="27"/>
      <c r="J29" s="28"/>
      <c r="K29" s="27"/>
      <c r="L29" s="28"/>
      <c r="M29" s="27"/>
      <c r="N29" s="1"/>
      <c r="O29" s="5"/>
      <c r="P29" s="1"/>
      <c r="Q29" s="27"/>
      <c r="R29" s="1"/>
      <c r="S29" s="5"/>
    </row>
    <row r="30" spans="1:19" s="24" customFormat="1" ht="26.5" customHeight="1">
      <c r="A30" s="17"/>
      <c r="B30" s="3"/>
      <c r="C30" s="3"/>
      <c r="D30" s="3"/>
      <c r="E30" s="27"/>
      <c r="F30" s="28"/>
      <c r="G30" s="27"/>
      <c r="H30" s="28"/>
      <c r="I30" s="27"/>
      <c r="J30" s="28"/>
      <c r="K30" s="27"/>
      <c r="L30" s="28"/>
      <c r="M30" s="27"/>
      <c r="N30" s="1"/>
      <c r="O30" s="5"/>
      <c r="P30" s="1"/>
      <c r="Q30" s="27"/>
      <c r="R30" s="1"/>
      <c r="S30" s="5"/>
    </row>
    <row r="31" spans="1:19" ht="18.75" customHeight="1">
      <c r="A31" s="1" t="s">
        <v>102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9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9" customHeight="1">
      <c r="A34" s="1" t="s">
        <v>119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>
        <v>4</v>
      </c>
    </row>
    <row r="35" spans="1:19" ht="19" customHeight="1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9" customHeight="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</sheetData>
  <mergeCells count="8">
    <mergeCell ref="E8:O8"/>
    <mergeCell ref="I10:K10"/>
    <mergeCell ref="Q1:S1"/>
    <mergeCell ref="A2:S2"/>
    <mergeCell ref="A3:S3"/>
    <mergeCell ref="A4:S4"/>
    <mergeCell ref="Q6:S6"/>
    <mergeCell ref="E7:S7"/>
  </mergeCells>
  <pageMargins left="0.47244094488188981" right="0.39370078740157483" top="0.70866141732283472" bottom="0.51181102362204722" header="0.39370078740157483" footer="0.31496062992125984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33"/>
  <sheetViews>
    <sheetView view="pageBreakPreview" zoomScale="70" zoomScaleNormal="100" zoomScaleSheetLayoutView="70" workbookViewId="0">
      <selection activeCell="L26" sqref="L26"/>
    </sheetView>
  </sheetViews>
  <sheetFormatPr defaultColWidth="10.69921875" defaultRowHeight="19" customHeight="1"/>
  <cols>
    <col min="1" max="1" width="44.296875" style="22" customWidth="1"/>
    <col min="2" max="2" width="10.69921875" style="22" customWidth="1"/>
    <col min="3" max="3" width="1.69921875" style="22" customWidth="1"/>
    <col min="4" max="4" width="16.59765625" style="22" customWidth="1"/>
    <col min="5" max="5" width="1.69921875" style="22" customWidth="1"/>
    <col min="6" max="6" width="15.69921875" style="22" customWidth="1"/>
    <col min="7" max="7" width="1.69921875" style="22" customWidth="1"/>
    <col min="8" max="8" width="16.59765625" style="22" customWidth="1"/>
    <col min="9" max="9" width="1.69921875" style="22" customWidth="1"/>
    <col min="10" max="10" width="16.59765625" style="22" customWidth="1"/>
    <col min="11" max="11" width="1.69921875" style="22" customWidth="1"/>
    <col min="12" max="12" width="30.09765625" style="22" customWidth="1"/>
    <col min="13" max="13" width="1.69921875" style="22" customWidth="1"/>
    <col min="14" max="14" width="16.59765625" style="22" customWidth="1"/>
    <col min="15" max="15" width="15.69921875" style="22" customWidth="1"/>
    <col min="16" max="16" width="2.8984375" style="22" customWidth="1"/>
    <col min="17" max="16384" width="10.69921875" style="22"/>
  </cols>
  <sheetData>
    <row r="1" spans="1:16" ht="19" customHeight="1">
      <c r="A1" s="1"/>
      <c r="B1" s="1"/>
      <c r="C1" s="1"/>
      <c r="D1" s="1"/>
      <c r="E1" s="1"/>
      <c r="F1" s="1"/>
      <c r="G1" s="1"/>
      <c r="H1" s="1"/>
      <c r="I1" s="1"/>
      <c r="J1" s="157" t="s">
        <v>98</v>
      </c>
      <c r="K1" s="157"/>
      <c r="L1" s="157"/>
      <c r="M1" s="157"/>
      <c r="N1" s="157"/>
      <c r="O1" s="1"/>
    </row>
    <row r="2" spans="1:16" s="23" customFormat="1" ht="19" customHeight="1">
      <c r="A2" s="158" t="s">
        <v>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4"/>
    </row>
    <row r="3" spans="1:16" s="23" customFormat="1" ht="19" customHeight="1">
      <c r="A3" s="158" t="s">
        <v>120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4"/>
    </row>
    <row r="4" spans="1:16" s="23" customFormat="1" ht="19" customHeight="1">
      <c r="A4" s="158" t="s">
        <v>239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9"/>
      <c r="P4" s="9"/>
    </row>
    <row r="5" spans="1:16" s="23" customFormat="1" ht="19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6" ht="19" customHeight="1">
      <c r="A6" s="1"/>
      <c r="B6" s="3"/>
      <c r="C6" s="3"/>
      <c r="D6" s="1"/>
      <c r="E6" s="1"/>
      <c r="F6" s="1"/>
      <c r="G6" s="1"/>
      <c r="H6" s="1"/>
      <c r="I6" s="1"/>
      <c r="J6" s="157" t="s">
        <v>99</v>
      </c>
      <c r="K6" s="157"/>
      <c r="L6" s="157"/>
      <c r="M6" s="157"/>
      <c r="N6" s="157"/>
      <c r="O6" s="6"/>
      <c r="P6" s="6"/>
    </row>
    <row r="7" spans="1:16" ht="19" customHeight="1">
      <c r="A7" s="1"/>
      <c r="B7" s="3"/>
      <c r="C7" s="3"/>
      <c r="D7" s="159" t="s">
        <v>3</v>
      </c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25"/>
    </row>
    <row r="8" spans="1:16" ht="19" customHeight="1">
      <c r="A8" s="1"/>
      <c r="B8" s="3"/>
      <c r="C8" s="3"/>
      <c r="D8" s="4"/>
      <c r="E8" s="4"/>
      <c r="F8" s="4"/>
      <c r="G8" s="4"/>
      <c r="H8" s="4"/>
      <c r="I8" s="4"/>
      <c r="J8" s="4"/>
      <c r="K8" s="4"/>
      <c r="L8" s="99" t="s">
        <v>53</v>
      </c>
      <c r="M8" s="3"/>
      <c r="N8" s="4"/>
      <c r="O8" s="25"/>
    </row>
    <row r="9" spans="1:16" ht="19" customHeight="1">
      <c r="A9" s="3"/>
      <c r="B9" s="3"/>
      <c r="C9" s="3"/>
      <c r="D9" s="3" t="s">
        <v>17</v>
      </c>
      <c r="E9" s="3"/>
      <c r="F9" s="3"/>
      <c r="G9" s="3"/>
      <c r="H9" s="156" t="s">
        <v>18</v>
      </c>
      <c r="I9" s="156"/>
      <c r="J9" s="156"/>
      <c r="K9" s="1"/>
      <c r="L9" s="99" t="s">
        <v>54</v>
      </c>
      <c r="M9" s="3"/>
      <c r="N9" s="3" t="s">
        <v>83</v>
      </c>
      <c r="O9" s="3"/>
    </row>
    <row r="10" spans="1:16" ht="19" customHeight="1">
      <c r="A10" s="3"/>
      <c r="B10" s="3"/>
      <c r="C10" s="3"/>
      <c r="D10" s="3" t="s">
        <v>62</v>
      </c>
      <c r="E10" s="3"/>
      <c r="F10" s="3"/>
      <c r="G10" s="3"/>
      <c r="H10" s="3" t="s">
        <v>73</v>
      </c>
      <c r="I10" s="3"/>
      <c r="J10" s="3"/>
      <c r="K10" s="3"/>
      <c r="L10" s="3" t="s">
        <v>55</v>
      </c>
      <c r="M10" s="3"/>
      <c r="N10" s="3" t="s">
        <v>161</v>
      </c>
      <c r="O10" s="3"/>
    </row>
    <row r="11" spans="1:16" ht="19" customHeight="1">
      <c r="A11" s="3"/>
      <c r="B11" s="114" t="s">
        <v>8</v>
      </c>
      <c r="C11" s="3"/>
      <c r="D11" s="100" t="s">
        <v>19</v>
      </c>
      <c r="E11" s="3"/>
      <c r="F11" s="26" t="s">
        <v>20</v>
      </c>
      <c r="H11" s="100" t="s">
        <v>74</v>
      </c>
      <c r="I11" s="3"/>
      <c r="J11" s="100" t="s">
        <v>21</v>
      </c>
      <c r="K11" s="3"/>
      <c r="L11" s="100" t="s">
        <v>84</v>
      </c>
      <c r="M11" s="3"/>
      <c r="N11" s="100" t="s">
        <v>76</v>
      </c>
      <c r="O11" s="3"/>
    </row>
    <row r="12" spans="1:16" ht="15" customHeight="1">
      <c r="A12" s="3"/>
      <c r="B12" s="3"/>
      <c r="C12" s="3"/>
      <c r="D12" s="3"/>
      <c r="E12" s="3"/>
      <c r="F12" s="3"/>
      <c r="H12" s="3"/>
      <c r="I12" s="3"/>
      <c r="J12" s="3"/>
      <c r="K12" s="3"/>
      <c r="L12" s="3"/>
      <c r="M12" s="3"/>
      <c r="N12" s="3"/>
      <c r="O12" s="3"/>
    </row>
    <row r="13" spans="1:16" ht="23.15" customHeight="1">
      <c r="A13" s="17" t="s">
        <v>200</v>
      </c>
      <c r="B13" s="1"/>
      <c r="C13" s="1"/>
      <c r="D13" s="80">
        <v>828750</v>
      </c>
      <c r="E13" s="80"/>
      <c r="F13" s="80">
        <v>4982964</v>
      </c>
      <c r="G13" s="80"/>
      <c r="H13" s="80">
        <v>82875</v>
      </c>
      <c r="I13" s="80"/>
      <c r="J13" s="80">
        <v>2595456</v>
      </c>
      <c r="K13" s="80"/>
      <c r="L13" s="80">
        <v>37444</v>
      </c>
      <c r="M13" s="5"/>
      <c r="N13" s="5">
        <f>+D13+F13+H13+J13+L13</f>
        <v>8527489</v>
      </c>
      <c r="O13" s="5"/>
    </row>
    <row r="14" spans="1:16" ht="23.15" customHeight="1">
      <c r="A14" s="18" t="s">
        <v>101</v>
      </c>
      <c r="B14" s="1"/>
      <c r="C14" s="1"/>
      <c r="D14" s="62">
        <v>0</v>
      </c>
      <c r="E14" s="1"/>
      <c r="F14" s="62">
        <v>0</v>
      </c>
      <c r="G14" s="1"/>
      <c r="H14" s="62">
        <v>0</v>
      </c>
      <c r="I14" s="5"/>
      <c r="J14" s="5">
        <v>14224473</v>
      </c>
      <c r="K14" s="5"/>
      <c r="L14" s="5">
        <v>2089477</v>
      </c>
      <c r="M14" s="5"/>
      <c r="N14" s="5">
        <f>+D14+F14+H14+J14+L14</f>
        <v>16313950</v>
      </c>
      <c r="O14" s="5"/>
    </row>
    <row r="15" spans="1:16" ht="23.15" customHeight="1">
      <c r="A15" s="1" t="s">
        <v>118</v>
      </c>
      <c r="B15" s="2">
        <v>15</v>
      </c>
      <c r="C15" s="3"/>
      <c r="D15" s="63">
        <v>0</v>
      </c>
      <c r="E15" s="1"/>
      <c r="F15" s="63">
        <v>0</v>
      </c>
      <c r="G15" s="1"/>
      <c r="H15" s="63">
        <v>0</v>
      </c>
      <c r="I15" s="5"/>
      <c r="J15" s="29">
        <v>-3936490</v>
      </c>
      <c r="K15" s="5"/>
      <c r="L15" s="63">
        <v>0</v>
      </c>
      <c r="M15" s="5"/>
      <c r="N15" s="29">
        <f>+D15+F15+H15+J15+L15</f>
        <v>-3936490</v>
      </c>
      <c r="O15" s="5"/>
    </row>
    <row r="16" spans="1:16" ht="23.15" customHeight="1" thickBot="1">
      <c r="A16" s="17" t="s">
        <v>237</v>
      </c>
      <c r="B16" s="1"/>
      <c r="D16" s="30">
        <f>SUM(D13:D15)</f>
        <v>828750</v>
      </c>
      <c r="E16" s="5"/>
      <c r="F16" s="30">
        <f>SUM(F13:F15)</f>
        <v>4982964</v>
      </c>
      <c r="G16" s="5"/>
      <c r="H16" s="30">
        <f>SUM(H13:H15)</f>
        <v>82875</v>
      </c>
      <c r="I16" s="5"/>
      <c r="J16" s="30">
        <f>SUM(J13:J15)</f>
        <v>12883439</v>
      </c>
      <c r="K16" s="5"/>
      <c r="L16" s="30">
        <f>SUM(L13:L15)</f>
        <v>2126921</v>
      </c>
      <c r="M16" s="5"/>
      <c r="N16" s="30">
        <f>SUM(N13:N15)</f>
        <v>20904949</v>
      </c>
    </row>
    <row r="17" spans="1:15" ht="23.15" customHeight="1" thickTop="1">
      <c r="A17" s="18"/>
      <c r="B17" s="1"/>
      <c r="C17" s="1"/>
      <c r="D17" s="5"/>
      <c r="E17" s="1"/>
      <c r="F17" s="5"/>
      <c r="G17" s="1"/>
      <c r="H17" s="5"/>
      <c r="I17" s="5"/>
      <c r="J17" s="5"/>
      <c r="K17" s="5"/>
      <c r="L17" s="5"/>
      <c r="M17" s="5"/>
      <c r="N17" s="5"/>
      <c r="O17" s="5"/>
    </row>
    <row r="18" spans="1:15" ht="23.15" customHeight="1">
      <c r="A18" s="17" t="s">
        <v>226</v>
      </c>
      <c r="B18" s="1"/>
      <c r="C18" s="1"/>
      <c r="D18" s="80">
        <v>828750</v>
      </c>
      <c r="E18" s="80"/>
      <c r="F18" s="80">
        <v>4982964</v>
      </c>
      <c r="G18" s="80"/>
      <c r="H18" s="80">
        <v>82875</v>
      </c>
      <c r="I18" s="80"/>
      <c r="J18" s="80">
        <v>12288289</v>
      </c>
      <c r="K18" s="80"/>
      <c r="L18" s="80">
        <v>178321</v>
      </c>
      <c r="M18" s="5"/>
      <c r="N18" s="5">
        <f>+D18+F18+H18+J18+L18</f>
        <v>18361199</v>
      </c>
      <c r="O18" s="5"/>
    </row>
    <row r="19" spans="1:15" ht="23.15" customHeight="1">
      <c r="A19" s="18" t="s">
        <v>101</v>
      </c>
      <c r="B19" s="1"/>
      <c r="C19" s="1"/>
      <c r="D19" s="62">
        <v>0</v>
      </c>
      <c r="E19" s="1"/>
      <c r="F19" s="62">
        <v>0</v>
      </c>
      <c r="G19" s="1"/>
      <c r="H19" s="62">
        <v>0</v>
      </c>
      <c r="I19" s="5"/>
      <c r="J19" s="5">
        <v>3393426</v>
      </c>
      <c r="K19" s="5"/>
      <c r="L19" s="5">
        <v>1081970</v>
      </c>
      <c r="M19" s="5"/>
      <c r="N19" s="5">
        <f>+D19+F19+H19+J19+L19</f>
        <v>4475396</v>
      </c>
      <c r="O19" s="5"/>
    </row>
    <row r="20" spans="1:15" ht="23.15" customHeight="1">
      <c r="A20" s="1" t="s">
        <v>118</v>
      </c>
      <c r="B20" s="2">
        <v>15</v>
      </c>
      <c r="C20" s="3"/>
      <c r="D20" s="63">
        <v>0</v>
      </c>
      <c r="E20" s="1"/>
      <c r="F20" s="63">
        <v>0</v>
      </c>
      <c r="G20" s="1"/>
      <c r="H20" s="63">
        <v>0</v>
      </c>
      <c r="I20" s="5"/>
      <c r="J20" s="29">
        <v>-2693356</v>
      </c>
      <c r="K20" s="5"/>
      <c r="L20" s="63">
        <v>0</v>
      </c>
      <c r="M20" s="5"/>
      <c r="N20" s="29">
        <f>+D20+F20+H20+J20+L20</f>
        <v>-2693356</v>
      </c>
      <c r="O20" s="5"/>
    </row>
    <row r="21" spans="1:15" ht="23.15" customHeight="1" thickBot="1">
      <c r="A21" s="17" t="s">
        <v>238</v>
      </c>
      <c r="B21" s="1"/>
      <c r="D21" s="30">
        <f>SUM(D18:D20)</f>
        <v>828750</v>
      </c>
      <c r="E21" s="5"/>
      <c r="F21" s="30">
        <f>SUM(F18:F20)</f>
        <v>4982964</v>
      </c>
      <c r="G21" s="5"/>
      <c r="H21" s="30">
        <f>SUM(H18:H20)</f>
        <v>82875</v>
      </c>
      <c r="I21" s="5"/>
      <c r="J21" s="30">
        <f>SUM(J18:J20)</f>
        <v>12988359</v>
      </c>
      <c r="K21" s="5"/>
      <c r="L21" s="30">
        <f>SUM(L18:L20)</f>
        <v>1260291</v>
      </c>
      <c r="M21" s="5"/>
      <c r="N21" s="30">
        <f>SUM(N18:N20)</f>
        <v>20143239</v>
      </c>
    </row>
    <row r="22" spans="1:15" ht="19" customHeight="1" thickTop="1">
      <c r="A22" s="17"/>
      <c r="B22" s="1"/>
      <c r="C22" s="1"/>
      <c r="D22" s="5"/>
      <c r="E22" s="1"/>
      <c r="F22" s="5"/>
      <c r="G22" s="1"/>
      <c r="H22" s="5"/>
      <c r="I22" s="5"/>
      <c r="J22" s="5"/>
      <c r="K22" s="5"/>
      <c r="L22" s="5"/>
      <c r="M22" s="5"/>
      <c r="N22" s="5"/>
      <c r="O22" s="5"/>
    </row>
    <row r="23" spans="1:15" s="1" customFormat="1" ht="19" customHeight="1">
      <c r="A23" s="18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 s="1" customFormat="1" ht="19" customHeight="1">
      <c r="A24" s="18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 s="1" customFormat="1" ht="19" customHeight="1">
      <c r="A25" s="18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 ht="22.5" customHeight="1">
      <c r="A26" s="17"/>
      <c r="B26" s="1"/>
      <c r="C26" s="1"/>
      <c r="D26" s="5"/>
      <c r="E26" s="1"/>
      <c r="F26" s="5"/>
      <c r="G26" s="1"/>
      <c r="H26" s="5"/>
      <c r="I26" s="5"/>
      <c r="J26" s="5"/>
      <c r="K26" s="5"/>
      <c r="L26" s="5"/>
      <c r="M26" s="5"/>
      <c r="N26" s="5"/>
      <c r="O26" s="5"/>
    </row>
    <row r="27" spans="1:15" ht="25.5" customHeight="1">
      <c r="A27" s="17"/>
      <c r="B27" s="1"/>
      <c r="C27" s="1"/>
      <c r="D27" s="5"/>
      <c r="E27" s="1"/>
      <c r="F27" s="5"/>
      <c r="G27" s="1"/>
      <c r="H27" s="5"/>
      <c r="I27" s="5"/>
      <c r="J27" s="5"/>
      <c r="K27" s="5"/>
      <c r="L27" s="5"/>
      <c r="M27" s="5"/>
      <c r="N27" s="5"/>
      <c r="O27" s="5"/>
    </row>
    <row r="28" spans="1:15" s="1" customFormat="1" ht="19" customHeight="1">
      <c r="A28" s="18" t="s">
        <v>102</v>
      </c>
      <c r="B28" s="2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spans="1:15" s="1" customFormat="1" ht="15" customHeight="1">
      <c r="A29" s="18"/>
      <c r="B29" s="2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5" s="1" customFormat="1" ht="19" customHeight="1">
      <c r="A30" s="18"/>
      <c r="B30" s="2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1:15" s="1" customFormat="1" ht="19" customHeight="1">
      <c r="A31" s="18" t="s">
        <v>103</v>
      </c>
      <c r="B31" s="2"/>
      <c r="D31" s="5"/>
      <c r="E31" s="5"/>
      <c r="F31" s="5"/>
      <c r="G31" s="5"/>
      <c r="H31" s="5"/>
      <c r="I31" s="5"/>
      <c r="J31" s="5"/>
      <c r="K31" s="5"/>
      <c r="L31" s="5"/>
      <c r="M31" s="5"/>
      <c r="N31" s="5">
        <v>5</v>
      </c>
      <c r="O31" s="5"/>
    </row>
    <row r="32" spans="1:15" s="1" customFormat="1" ht="19" customHeight="1">
      <c r="A32" s="18"/>
      <c r="B32" s="2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spans="1:15" s="1" customFormat="1" ht="19" customHeight="1">
      <c r="A33" s="18"/>
      <c r="B33" s="2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</sheetData>
  <mergeCells count="7">
    <mergeCell ref="H9:J9"/>
    <mergeCell ref="J1:N1"/>
    <mergeCell ref="A2:N2"/>
    <mergeCell ref="A3:N3"/>
    <mergeCell ref="A4:N4"/>
    <mergeCell ref="J6:N6"/>
    <mergeCell ref="D7:N7"/>
  </mergeCells>
  <pageMargins left="0.47244094488188981" right="0.39370078740157483" top="0.70866141732283472" bottom="0.51181102362204722" header="0.19685039370078741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57"/>
  <sheetViews>
    <sheetView view="pageBreakPreview" zoomScale="80" zoomScaleNormal="100" zoomScaleSheetLayoutView="80" workbookViewId="0">
      <selection activeCell="E48" sqref="E48"/>
    </sheetView>
  </sheetViews>
  <sheetFormatPr defaultColWidth="9.09765625" defaultRowHeight="19" customHeight="1"/>
  <cols>
    <col min="1" max="1" width="2.3984375" style="31" customWidth="1"/>
    <col min="2" max="2" width="51.09765625" style="31" customWidth="1"/>
    <col min="3" max="3" width="12.69921875" style="31" customWidth="1"/>
    <col min="4" max="4" width="1.296875" style="31" customWidth="1"/>
    <col min="5" max="5" width="15.296875" style="32" customWidth="1"/>
    <col min="6" max="6" width="1.296875" style="32" customWidth="1"/>
    <col min="7" max="7" width="15.296875" style="32" customWidth="1"/>
    <col min="8" max="8" width="1.296875" style="32" customWidth="1"/>
    <col min="9" max="9" width="15.296875" style="32" customWidth="1"/>
    <col min="10" max="10" width="1.296875" style="32" customWidth="1"/>
    <col min="11" max="11" width="15.296875" style="32" customWidth="1"/>
    <col min="12" max="16384" width="9.09765625" style="31"/>
  </cols>
  <sheetData>
    <row r="1" spans="1:11" ht="19" customHeight="1">
      <c r="K1" s="21" t="s">
        <v>98</v>
      </c>
    </row>
    <row r="2" spans="1:11" ht="19" customHeight="1">
      <c r="A2" s="161" t="s">
        <v>0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ht="19" customHeight="1">
      <c r="A3" s="158" t="s">
        <v>121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1" ht="19" customHeight="1">
      <c r="A4" s="161" t="s">
        <v>240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</row>
    <row r="5" spans="1:11" ht="19" customHeight="1">
      <c r="C5" s="33"/>
      <c r="D5" s="33"/>
      <c r="F5" s="34"/>
      <c r="K5" s="21" t="s">
        <v>99</v>
      </c>
    </row>
    <row r="6" spans="1:11" s="35" customFormat="1" ht="19" customHeight="1">
      <c r="C6" s="36"/>
      <c r="D6" s="36"/>
      <c r="E6" s="10"/>
      <c r="F6" s="19" t="s">
        <v>2</v>
      </c>
      <c r="G6" s="10"/>
      <c r="H6" s="11"/>
      <c r="I6" s="12"/>
      <c r="J6" s="19" t="s">
        <v>3</v>
      </c>
      <c r="K6" s="12"/>
    </row>
    <row r="7" spans="1:11" s="35" customFormat="1" ht="19" customHeight="1">
      <c r="C7" s="36"/>
      <c r="D7" s="36"/>
      <c r="E7" s="162" t="s">
        <v>122</v>
      </c>
      <c r="F7" s="162"/>
      <c r="G7" s="162"/>
      <c r="H7" s="11"/>
      <c r="I7" s="162" t="s">
        <v>122</v>
      </c>
      <c r="J7" s="162"/>
      <c r="K7" s="162"/>
    </row>
    <row r="8" spans="1:11" s="35" customFormat="1" ht="19" customHeight="1">
      <c r="C8" s="36"/>
      <c r="D8" s="36"/>
      <c r="E8" s="160" t="s">
        <v>241</v>
      </c>
      <c r="F8" s="160"/>
      <c r="G8" s="160"/>
      <c r="H8" s="11"/>
      <c r="I8" s="160" t="str">
        <f>E8</f>
        <v>ended 30 September</v>
      </c>
      <c r="J8" s="160"/>
      <c r="K8" s="160"/>
    </row>
    <row r="9" spans="1:11" ht="19" customHeight="1">
      <c r="C9" s="37" t="s">
        <v>8</v>
      </c>
      <c r="D9" s="38"/>
      <c r="E9" s="39">
        <v>2023</v>
      </c>
      <c r="F9" s="40"/>
      <c r="G9" s="39">
        <v>2022</v>
      </c>
      <c r="H9" s="41"/>
      <c r="I9" s="42">
        <f>E9</f>
        <v>2023</v>
      </c>
      <c r="J9" s="40"/>
      <c r="K9" s="42">
        <f>G9</f>
        <v>2022</v>
      </c>
    </row>
    <row r="10" spans="1:11" ht="19" customHeight="1">
      <c r="A10" s="35" t="s">
        <v>9</v>
      </c>
      <c r="B10" s="35"/>
    </row>
    <row r="11" spans="1:11" ht="19" customHeight="1">
      <c r="A11" s="31" t="s">
        <v>10</v>
      </c>
      <c r="C11" s="45">
        <v>16</v>
      </c>
      <c r="E11" s="32">
        <v>6549275</v>
      </c>
      <c r="F11" s="31"/>
      <c r="G11" s="32">
        <v>14189656</v>
      </c>
      <c r="I11" s="32">
        <v>368210</v>
      </c>
      <c r="K11" s="32">
        <v>1455552</v>
      </c>
    </row>
    <row r="12" spans="1:11" ht="19" customHeight="1">
      <c r="A12" s="31" t="s">
        <v>213</v>
      </c>
      <c r="C12" s="89"/>
      <c r="F12" s="31"/>
    </row>
    <row r="13" spans="1:11" ht="19" customHeight="1">
      <c r="B13" s="44" t="s">
        <v>209</v>
      </c>
      <c r="C13" s="89"/>
      <c r="E13" s="78">
        <v>24889</v>
      </c>
      <c r="F13" s="31"/>
      <c r="G13" s="78">
        <v>0</v>
      </c>
      <c r="I13" s="78">
        <v>0</v>
      </c>
      <c r="K13" s="64">
        <v>0</v>
      </c>
    </row>
    <row r="14" spans="1:11" ht="19" customHeight="1">
      <c r="B14" s="44" t="s">
        <v>105</v>
      </c>
      <c r="C14" s="87">
        <v>6</v>
      </c>
      <c r="E14" s="64">
        <v>0</v>
      </c>
      <c r="F14" s="31"/>
      <c r="G14" s="64">
        <v>0</v>
      </c>
      <c r="I14" s="78">
        <v>0</v>
      </c>
      <c r="K14" s="78">
        <v>6099057</v>
      </c>
    </row>
    <row r="15" spans="1:11" ht="19" customHeight="1">
      <c r="B15" s="44" t="s">
        <v>210</v>
      </c>
      <c r="C15" s="87">
        <v>9.1999999999999993</v>
      </c>
      <c r="E15" s="78">
        <v>101687</v>
      </c>
      <c r="F15" s="31"/>
      <c r="G15" s="78">
        <v>26353</v>
      </c>
      <c r="I15" s="32">
        <v>24569</v>
      </c>
      <c r="K15" s="64">
        <v>0</v>
      </c>
    </row>
    <row r="16" spans="1:11" ht="19" customHeight="1">
      <c r="B16" s="44" t="s">
        <v>89</v>
      </c>
      <c r="C16" s="45">
        <v>16</v>
      </c>
      <c r="E16" s="78">
        <v>138118</v>
      </c>
      <c r="F16" s="31"/>
      <c r="G16" s="78">
        <v>34838</v>
      </c>
      <c r="I16" s="32">
        <v>41872</v>
      </c>
      <c r="J16" s="32">
        <v>0</v>
      </c>
      <c r="K16" s="34">
        <v>16317</v>
      </c>
    </row>
    <row r="17" spans="1:11" ht="19" customHeight="1">
      <c r="B17" s="31" t="s">
        <v>211</v>
      </c>
      <c r="C17" s="45">
        <v>16</v>
      </c>
      <c r="E17" s="34">
        <v>3250</v>
      </c>
      <c r="F17" s="31"/>
      <c r="G17" s="34">
        <v>7599</v>
      </c>
      <c r="I17" s="32">
        <v>311</v>
      </c>
      <c r="K17" s="78">
        <v>1</v>
      </c>
    </row>
    <row r="18" spans="1:11" ht="19" customHeight="1">
      <c r="A18" s="35" t="s">
        <v>11</v>
      </c>
      <c r="B18" s="35"/>
      <c r="C18" s="89"/>
      <c r="E18" s="46">
        <f>SUM(E11:E17)</f>
        <v>6817219</v>
      </c>
      <c r="F18" s="31"/>
      <c r="G18" s="46">
        <f>SUM(G11:G17)</f>
        <v>14258446</v>
      </c>
      <c r="I18" s="46">
        <f>SUM(I11:I17)</f>
        <v>434962</v>
      </c>
      <c r="K18" s="46">
        <f>SUM(K11:K17)</f>
        <v>7570927</v>
      </c>
    </row>
    <row r="19" spans="1:11" ht="19" customHeight="1">
      <c r="A19" s="35" t="s">
        <v>12</v>
      </c>
      <c r="B19" s="35"/>
      <c r="C19" s="89"/>
      <c r="F19" s="31"/>
    </row>
    <row r="20" spans="1:11" ht="19" customHeight="1">
      <c r="A20" s="31" t="s">
        <v>92</v>
      </c>
      <c r="C20" s="45">
        <v>16</v>
      </c>
      <c r="E20" s="32">
        <v>5773785</v>
      </c>
      <c r="F20" s="31"/>
      <c r="G20" s="32">
        <v>7261019</v>
      </c>
      <c r="I20" s="32">
        <v>243751</v>
      </c>
      <c r="K20" s="32">
        <v>321487</v>
      </c>
    </row>
    <row r="21" spans="1:11" ht="19" customHeight="1">
      <c r="A21" s="31" t="s">
        <v>13</v>
      </c>
      <c r="C21" s="45">
        <v>16</v>
      </c>
      <c r="E21" s="32">
        <v>370423</v>
      </c>
      <c r="F21" s="31"/>
      <c r="G21" s="32">
        <v>542641</v>
      </c>
      <c r="I21" s="32">
        <v>76593</v>
      </c>
      <c r="K21" s="32">
        <v>118211</v>
      </c>
    </row>
    <row r="22" spans="1:11" ht="19" hidden="1" customHeight="1">
      <c r="A22" s="31" t="s">
        <v>166</v>
      </c>
      <c r="C22" s="45"/>
      <c r="E22" s="31"/>
      <c r="F22" s="31"/>
      <c r="G22" s="31"/>
      <c r="H22" s="31"/>
      <c r="I22" s="31"/>
      <c r="J22" s="31"/>
      <c r="K22" s="31"/>
    </row>
    <row r="23" spans="1:11" ht="19" customHeight="1">
      <c r="A23" s="31" t="s">
        <v>207</v>
      </c>
      <c r="C23" s="45"/>
      <c r="E23" s="134">
        <v>0</v>
      </c>
      <c r="F23" s="31"/>
      <c r="G23" s="134">
        <v>50805</v>
      </c>
      <c r="I23" s="32">
        <v>104522</v>
      </c>
      <c r="K23" s="32">
        <v>12907</v>
      </c>
    </row>
    <row r="24" spans="1:11" ht="19" hidden="1" customHeight="1">
      <c r="A24" s="31" t="s">
        <v>157</v>
      </c>
      <c r="C24" s="87"/>
      <c r="E24" s="64">
        <v>0</v>
      </c>
      <c r="F24" s="31"/>
      <c r="G24" s="64">
        <v>0</v>
      </c>
      <c r="I24" s="64"/>
      <c r="K24" s="64"/>
    </row>
    <row r="25" spans="1:11" ht="19" customHeight="1">
      <c r="A25" s="35" t="s">
        <v>14</v>
      </c>
      <c r="B25" s="35"/>
      <c r="C25" s="45"/>
      <c r="E25" s="46">
        <f>SUM(E20:E24)</f>
        <v>6144208</v>
      </c>
      <c r="F25" s="31"/>
      <c r="G25" s="46">
        <f>SUM(G20:G24)</f>
        <v>7854465</v>
      </c>
      <c r="I25" s="46">
        <f>SUM(I20:I24)</f>
        <v>424866</v>
      </c>
      <c r="K25" s="46">
        <f>SUM(K20:K24)</f>
        <v>452605</v>
      </c>
    </row>
    <row r="26" spans="1:11" ht="19" customHeight="1">
      <c r="A26" s="9" t="s">
        <v>153</v>
      </c>
      <c r="B26" s="9"/>
      <c r="C26" s="45"/>
      <c r="E26" s="32">
        <f>+E18-E25</f>
        <v>673011</v>
      </c>
      <c r="F26" s="31"/>
      <c r="G26" s="32">
        <f>+G18-G25</f>
        <v>6403981</v>
      </c>
      <c r="I26" s="32">
        <f>+I18-I25</f>
        <v>10096</v>
      </c>
      <c r="K26" s="32">
        <f>+K18-K25</f>
        <v>7118322</v>
      </c>
    </row>
    <row r="27" spans="1:11" ht="19" customHeight="1">
      <c r="A27" s="1" t="s">
        <v>86</v>
      </c>
      <c r="B27" s="1"/>
      <c r="C27" s="45"/>
      <c r="E27" s="32">
        <v>-90433</v>
      </c>
      <c r="F27" s="31"/>
      <c r="G27" s="32">
        <v>-59568</v>
      </c>
      <c r="I27" s="32">
        <v>-932</v>
      </c>
      <c r="K27" s="32">
        <v>-988</v>
      </c>
    </row>
    <row r="28" spans="1:11" ht="19" customHeight="1">
      <c r="A28" s="1" t="s">
        <v>158</v>
      </c>
      <c r="B28" s="1"/>
      <c r="C28" s="88">
        <v>5</v>
      </c>
      <c r="E28" s="32">
        <v>8488</v>
      </c>
      <c r="F28" s="31"/>
      <c r="G28" s="32">
        <v>60341</v>
      </c>
      <c r="I28" s="32">
        <v>8488</v>
      </c>
      <c r="K28" s="32">
        <v>60341</v>
      </c>
    </row>
    <row r="29" spans="1:11" ht="19" customHeight="1">
      <c r="A29" s="1" t="s">
        <v>159</v>
      </c>
      <c r="B29" s="1"/>
      <c r="C29" s="88"/>
      <c r="F29" s="31"/>
    </row>
    <row r="30" spans="1:11" ht="19" customHeight="1">
      <c r="B30" s="1" t="s">
        <v>212</v>
      </c>
      <c r="C30" s="88"/>
      <c r="E30" s="32">
        <v>2162</v>
      </c>
      <c r="F30" s="31"/>
      <c r="G30" s="32">
        <v>-3693</v>
      </c>
      <c r="I30" s="65">
        <v>0</v>
      </c>
      <c r="J30" s="86"/>
      <c r="K30" s="65">
        <v>0</v>
      </c>
    </row>
    <row r="31" spans="1:11" ht="19" customHeight="1">
      <c r="A31" s="1" t="s">
        <v>160</v>
      </c>
      <c r="B31" s="1"/>
      <c r="C31" s="87">
        <v>7.1</v>
      </c>
      <c r="E31" s="32">
        <v>12688</v>
      </c>
      <c r="F31" s="31"/>
      <c r="G31" s="32">
        <v>16420</v>
      </c>
      <c r="I31" s="65">
        <v>0</v>
      </c>
      <c r="J31" s="64"/>
      <c r="K31" s="65">
        <v>0</v>
      </c>
    </row>
    <row r="32" spans="1:11" ht="18.75" customHeight="1">
      <c r="A32" s="1" t="s">
        <v>171</v>
      </c>
      <c r="B32" s="1"/>
      <c r="C32" s="87">
        <v>7.2</v>
      </c>
      <c r="E32" s="32">
        <v>10928</v>
      </c>
      <c r="F32" s="31"/>
      <c r="G32" s="32">
        <v>20266</v>
      </c>
      <c r="I32" s="96">
        <v>0</v>
      </c>
      <c r="J32" s="64"/>
      <c r="K32" s="96">
        <v>0</v>
      </c>
    </row>
    <row r="33" spans="1:11" ht="19" customHeight="1">
      <c r="A33" s="35" t="s">
        <v>58</v>
      </c>
      <c r="B33" s="35"/>
      <c r="C33" s="89"/>
      <c r="E33" s="49">
        <f>SUM(E26:E32)</f>
        <v>616844</v>
      </c>
      <c r="F33" s="31"/>
      <c r="G33" s="49">
        <f>SUM(G26:G32)</f>
        <v>6437747</v>
      </c>
      <c r="I33" s="32">
        <f>SUM(I26:I32)</f>
        <v>17652</v>
      </c>
      <c r="K33" s="32">
        <f>SUM(K26:K32)</f>
        <v>7177675</v>
      </c>
    </row>
    <row r="34" spans="1:11" ht="18.75" customHeight="1">
      <c r="A34" s="31" t="s">
        <v>163</v>
      </c>
      <c r="C34" s="45">
        <v>17</v>
      </c>
      <c r="E34" s="48">
        <v>-30995</v>
      </c>
      <c r="F34" s="31"/>
      <c r="G34" s="48">
        <v>-8811</v>
      </c>
      <c r="I34" s="128">
        <v>-7425</v>
      </c>
      <c r="K34" s="86">
        <v>0</v>
      </c>
    </row>
    <row r="35" spans="1:11" ht="18.75" customHeight="1" thickBot="1">
      <c r="A35" s="35" t="s">
        <v>106</v>
      </c>
      <c r="B35" s="35"/>
      <c r="C35" s="45">
        <v>21</v>
      </c>
      <c r="E35" s="50">
        <f>SUM(E33:E34)</f>
        <v>585849</v>
      </c>
      <c r="F35" s="31"/>
      <c r="G35" s="50">
        <f>SUM(G33:G34)</f>
        <v>6428936</v>
      </c>
      <c r="I35" s="50">
        <f>SUM(I33:I34)</f>
        <v>10227</v>
      </c>
      <c r="K35" s="50">
        <f>SUM(K33:K34)</f>
        <v>7177675</v>
      </c>
    </row>
    <row r="36" spans="1:11" ht="19" customHeight="1" thickTop="1">
      <c r="C36" s="89"/>
      <c r="F36" s="31"/>
    </row>
    <row r="37" spans="1:11" ht="19" customHeight="1">
      <c r="A37" s="35" t="s">
        <v>124</v>
      </c>
      <c r="B37" s="35"/>
      <c r="C37" s="89"/>
      <c r="F37" s="31"/>
    </row>
    <row r="38" spans="1:11" ht="18.75" customHeight="1">
      <c r="B38" s="31" t="s">
        <v>15</v>
      </c>
      <c r="C38" s="89"/>
      <c r="E38" s="32">
        <v>584870</v>
      </c>
      <c r="F38" s="31"/>
      <c r="G38" s="32">
        <v>6428055</v>
      </c>
      <c r="I38" s="32">
        <f>+I35</f>
        <v>10227</v>
      </c>
      <c r="K38" s="32">
        <f>+K35</f>
        <v>7177675</v>
      </c>
    </row>
    <row r="39" spans="1:11" ht="19" customHeight="1">
      <c r="B39" s="31" t="s">
        <v>61</v>
      </c>
      <c r="C39" s="89"/>
      <c r="E39" s="32">
        <f>E40-E38</f>
        <v>979</v>
      </c>
      <c r="F39" s="31"/>
      <c r="G39" s="32">
        <v>881</v>
      </c>
      <c r="I39" s="86">
        <v>0</v>
      </c>
      <c r="J39" s="64"/>
      <c r="K39" s="86">
        <v>0</v>
      </c>
    </row>
    <row r="40" spans="1:11" ht="18.75" customHeight="1" thickBot="1">
      <c r="B40" s="51"/>
      <c r="C40" s="89"/>
      <c r="E40" s="52">
        <f>+E35</f>
        <v>585849</v>
      </c>
      <c r="F40" s="31"/>
      <c r="G40" s="52">
        <f>+G35</f>
        <v>6428936</v>
      </c>
      <c r="H40" s="32">
        <f>SUM(H38:H39)</f>
        <v>0</v>
      </c>
      <c r="I40" s="52">
        <f>SUM(I38:I39)</f>
        <v>10227</v>
      </c>
      <c r="K40" s="52">
        <f>SUM(K38:K39)</f>
        <v>7177675</v>
      </c>
    </row>
    <row r="41" spans="1:11" ht="18.75" customHeight="1" thickTop="1">
      <c r="B41" s="51"/>
      <c r="C41" s="89"/>
      <c r="F41" s="31"/>
    </row>
    <row r="42" spans="1:11" ht="19" customHeight="1">
      <c r="A42" s="35" t="s">
        <v>107</v>
      </c>
      <c r="B42" s="35"/>
      <c r="C42" s="90"/>
      <c r="F42" s="31"/>
    </row>
    <row r="43" spans="1:11" ht="18.75" customHeight="1" thickBot="1">
      <c r="B43" s="31" t="s">
        <v>208</v>
      </c>
      <c r="C43" s="45"/>
      <c r="E43" s="140">
        <f>ROUND(+E38/E45,3)</f>
        <v>0.70599999999999996</v>
      </c>
      <c r="F43" s="141"/>
      <c r="G43" s="140">
        <f>ROUND(+G38/G45,3)</f>
        <v>7.7560000000000002</v>
      </c>
      <c r="H43" s="141"/>
      <c r="I43" s="140">
        <f>ROUND(+I38/I45,3)</f>
        <v>1.2E-2</v>
      </c>
      <c r="J43" s="142"/>
      <c r="K43" s="140">
        <f>ROUND(+K38/K45,3)</f>
        <v>8.6609999999999996</v>
      </c>
    </row>
    <row r="44" spans="1:11" ht="18.75" customHeight="1" thickTop="1">
      <c r="C44" s="45"/>
      <c r="E44" s="53"/>
      <c r="F44" s="53"/>
      <c r="G44" s="53"/>
      <c r="H44" s="53"/>
      <c r="I44" s="53"/>
      <c r="J44" s="53"/>
      <c r="K44" s="53"/>
    </row>
    <row r="45" spans="1:11" ht="18.75" customHeight="1" thickBot="1">
      <c r="A45" s="35" t="s">
        <v>108</v>
      </c>
      <c r="C45" s="45"/>
      <c r="E45" s="54">
        <v>828750</v>
      </c>
      <c r="F45" s="31"/>
      <c r="G45" s="54">
        <v>828750</v>
      </c>
      <c r="H45" s="55"/>
      <c r="I45" s="54">
        <v>828750</v>
      </c>
      <c r="J45" s="55"/>
      <c r="K45" s="54">
        <v>828750</v>
      </c>
    </row>
    <row r="46" spans="1:11" ht="18.75" customHeight="1" thickTop="1">
      <c r="C46" s="89"/>
      <c r="F46" s="31"/>
      <c r="H46" s="55"/>
      <c r="J46" s="55"/>
    </row>
    <row r="47" spans="1:11" ht="18.75" customHeight="1">
      <c r="C47" s="89"/>
      <c r="F47" s="31"/>
      <c r="H47" s="55"/>
      <c r="J47" s="55"/>
    </row>
    <row r="48" spans="1:11" ht="18.75" customHeight="1">
      <c r="C48" s="89"/>
      <c r="F48" s="31"/>
      <c r="H48" s="55"/>
      <c r="J48" s="55"/>
    </row>
    <row r="49" spans="1:11" ht="18.75" customHeight="1">
      <c r="C49" s="89"/>
      <c r="F49" s="31"/>
      <c r="H49" s="55"/>
      <c r="J49" s="55"/>
    </row>
    <row r="50" spans="1:11" ht="18.75" customHeight="1">
      <c r="C50" s="89"/>
      <c r="F50" s="31"/>
      <c r="H50" s="55"/>
      <c r="J50" s="55"/>
    </row>
    <row r="51" spans="1:11" ht="18.75" customHeight="1">
      <c r="C51" s="89"/>
      <c r="F51" s="31"/>
      <c r="H51" s="55"/>
      <c r="J51" s="55"/>
    </row>
    <row r="52" spans="1:11" ht="24.5" customHeight="1">
      <c r="F52" s="55"/>
      <c r="H52" s="55"/>
      <c r="J52" s="55"/>
    </row>
    <row r="53" spans="1:11" ht="35.5" customHeight="1">
      <c r="F53" s="55"/>
      <c r="H53" s="55"/>
      <c r="J53" s="55"/>
    </row>
    <row r="54" spans="1:11" ht="19" customHeight="1">
      <c r="A54" s="31" t="s">
        <v>102</v>
      </c>
      <c r="F54" s="55"/>
      <c r="H54" s="55"/>
      <c r="J54" s="55"/>
    </row>
    <row r="55" spans="1:11" ht="15" customHeight="1">
      <c r="H55" s="55"/>
      <c r="J55" s="55"/>
    </row>
    <row r="56" spans="1:11" ht="19" customHeight="1">
      <c r="F56" s="55"/>
      <c r="H56" s="55"/>
      <c r="J56" s="55"/>
    </row>
    <row r="57" spans="1:11" ht="19" customHeight="1">
      <c r="A57" s="6"/>
      <c r="B57" s="6"/>
      <c r="E57" s="55"/>
      <c r="F57" s="55"/>
      <c r="G57" s="55"/>
      <c r="H57" s="55"/>
      <c r="I57" s="55"/>
      <c r="J57" s="55"/>
      <c r="K57" s="20" t="s">
        <v>201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59055118110236227" bottom="0.51181102362204722" header="0.59055118110236227" footer="0.51181102362204722"/>
  <pageSetup paperSize="9" scale="77" fitToHeight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55"/>
  <sheetViews>
    <sheetView view="pageBreakPreview" topLeftCell="A37" zoomScale="90" zoomScaleNormal="100" zoomScaleSheetLayoutView="90" workbookViewId="0">
      <selection activeCell="K59" sqref="K59"/>
    </sheetView>
  </sheetViews>
  <sheetFormatPr defaultColWidth="9.09765625" defaultRowHeight="19" customHeight="1"/>
  <cols>
    <col min="1" max="2" width="3.296875" style="1" customWidth="1"/>
    <col min="3" max="3" width="56.69921875" style="1" customWidth="1"/>
    <col min="4" max="4" width="15.296875" style="5" customWidth="1"/>
    <col min="5" max="5" width="1.69921875" style="5" customWidth="1"/>
    <col min="6" max="6" width="15.296875" style="5" customWidth="1"/>
    <col min="7" max="7" width="1.69921875" style="5" customWidth="1"/>
    <col min="8" max="8" width="15.296875" style="5" customWidth="1"/>
    <col min="9" max="9" width="1.69921875" style="5" customWidth="1"/>
    <col min="10" max="10" width="15.296875" style="5" customWidth="1"/>
    <col min="11" max="16384" width="9.09765625" style="1"/>
  </cols>
  <sheetData>
    <row r="1" spans="1:11" ht="19" customHeight="1">
      <c r="I1" s="21"/>
      <c r="J1" s="20" t="s">
        <v>98</v>
      </c>
    </row>
    <row r="2" spans="1:11" ht="19" customHeight="1">
      <c r="A2" s="158" t="s">
        <v>59</v>
      </c>
      <c r="B2" s="158"/>
      <c r="C2" s="158"/>
      <c r="D2" s="158"/>
      <c r="E2" s="158"/>
      <c r="F2" s="158"/>
      <c r="G2" s="158"/>
      <c r="H2" s="158"/>
      <c r="I2" s="158"/>
      <c r="J2" s="158"/>
    </row>
    <row r="3" spans="1:11" ht="19" customHeight="1">
      <c r="A3" s="158" t="s">
        <v>60</v>
      </c>
      <c r="B3" s="158"/>
      <c r="C3" s="158"/>
      <c r="D3" s="158"/>
      <c r="E3" s="158"/>
      <c r="F3" s="158"/>
      <c r="G3" s="158"/>
      <c r="H3" s="158"/>
      <c r="I3" s="158"/>
      <c r="J3" s="158"/>
    </row>
    <row r="4" spans="1:11" ht="19" customHeight="1">
      <c r="A4" s="161" t="s">
        <v>240</v>
      </c>
      <c r="B4" s="161"/>
      <c r="C4" s="161"/>
      <c r="D4" s="161"/>
      <c r="E4" s="161"/>
      <c r="F4" s="161"/>
      <c r="G4" s="161"/>
      <c r="H4" s="161"/>
      <c r="I4" s="161"/>
      <c r="J4" s="161"/>
      <c r="K4" s="35"/>
    </row>
    <row r="5" spans="1:11" ht="19" customHeight="1">
      <c r="E5" s="8"/>
      <c r="I5" s="21"/>
      <c r="J5" s="20" t="s">
        <v>104</v>
      </c>
    </row>
    <row r="6" spans="1:11" s="9" customFormat="1" ht="19" customHeight="1">
      <c r="D6" s="10"/>
      <c r="E6" s="19" t="s">
        <v>2</v>
      </c>
      <c r="F6" s="10"/>
      <c r="G6" s="11"/>
      <c r="H6" s="12"/>
      <c r="I6" s="19" t="s">
        <v>3</v>
      </c>
      <c r="J6" s="12"/>
    </row>
    <row r="7" spans="1:11" s="9" customFormat="1" ht="19" customHeight="1">
      <c r="D7" s="162" t="s">
        <v>122</v>
      </c>
      <c r="E7" s="162"/>
      <c r="F7" s="162"/>
      <c r="G7" s="11"/>
      <c r="H7" s="162" t="s">
        <v>122</v>
      </c>
      <c r="I7" s="162"/>
      <c r="J7" s="162"/>
    </row>
    <row r="8" spans="1:11" s="9" customFormat="1" ht="19" customHeight="1">
      <c r="D8" s="160" t="s">
        <v>241</v>
      </c>
      <c r="E8" s="160"/>
      <c r="F8" s="160"/>
      <c r="G8" s="11"/>
      <c r="H8" s="160" t="s">
        <v>241</v>
      </c>
      <c r="I8" s="160"/>
      <c r="J8" s="160"/>
    </row>
    <row r="9" spans="1:11" ht="19" customHeight="1">
      <c r="D9" s="13">
        <v>2023</v>
      </c>
      <c r="E9" s="14"/>
      <c r="F9" s="13">
        <v>2022</v>
      </c>
      <c r="G9" s="15"/>
      <c r="H9" s="13">
        <f>D9</f>
        <v>2023</v>
      </c>
      <c r="I9" s="14"/>
      <c r="J9" s="13">
        <f>F9</f>
        <v>2022</v>
      </c>
    </row>
    <row r="10" spans="1:11" ht="19" customHeight="1">
      <c r="D10" s="16"/>
      <c r="E10" s="14"/>
      <c r="F10" s="16"/>
      <c r="G10" s="15"/>
      <c r="H10" s="16"/>
      <c r="I10" s="14"/>
      <c r="J10" s="16"/>
    </row>
    <row r="11" spans="1:11" ht="19" customHeight="1">
      <c r="A11" s="9" t="s">
        <v>106</v>
      </c>
      <c r="B11" s="9"/>
      <c r="D11" s="56">
        <f>+'PL (E) 3 M'!E35</f>
        <v>585849</v>
      </c>
      <c r="E11" s="1"/>
      <c r="F11" s="56">
        <f>+'PL (E) 3 M'!G35</f>
        <v>6428936</v>
      </c>
      <c r="H11" s="56">
        <f>+'PL (E) 3 M'!I35</f>
        <v>10227</v>
      </c>
      <c r="J11" s="56">
        <f>+'PL (E) 3 M'!K35</f>
        <v>7177675</v>
      </c>
    </row>
    <row r="12" spans="1:11" ht="19" customHeight="1">
      <c r="A12" s="9" t="s">
        <v>140</v>
      </c>
      <c r="B12" s="9"/>
      <c r="E12" s="1"/>
    </row>
    <row r="13" spans="1:11" ht="19" customHeight="1">
      <c r="A13" s="9"/>
      <c r="B13" s="9" t="s">
        <v>125</v>
      </c>
      <c r="E13" s="1"/>
    </row>
    <row r="14" spans="1:11" ht="19" customHeight="1">
      <c r="C14" s="1" t="s">
        <v>81</v>
      </c>
      <c r="D14" s="29">
        <v>1239903</v>
      </c>
      <c r="E14" s="1"/>
      <c r="F14" s="29">
        <v>3051550</v>
      </c>
      <c r="H14" s="29">
        <v>499806</v>
      </c>
      <c r="J14" s="29">
        <v>1389496</v>
      </c>
    </row>
    <row r="15" spans="1:11" ht="19" customHeight="1">
      <c r="B15" s="9" t="s">
        <v>126</v>
      </c>
      <c r="D15" s="29">
        <f>+D14</f>
        <v>1239903</v>
      </c>
      <c r="E15" s="1"/>
      <c r="F15" s="29">
        <f>+F14</f>
        <v>3051550</v>
      </c>
      <c r="H15" s="29">
        <f>+H14</f>
        <v>499806</v>
      </c>
      <c r="J15" s="29">
        <f>+J14</f>
        <v>1389496</v>
      </c>
    </row>
    <row r="16" spans="1:11" ht="19" customHeight="1">
      <c r="A16" s="9" t="s">
        <v>109</v>
      </c>
      <c r="B16" s="9"/>
      <c r="D16" s="29">
        <f>+D14</f>
        <v>1239903</v>
      </c>
      <c r="E16" s="1"/>
      <c r="F16" s="29">
        <f>+F14</f>
        <v>3051550</v>
      </c>
      <c r="H16" s="29">
        <f>+H14</f>
        <v>499806</v>
      </c>
      <c r="I16" s="5">
        <v>0</v>
      </c>
      <c r="J16" s="29">
        <f>+J14</f>
        <v>1389496</v>
      </c>
    </row>
    <row r="17" spans="1:10" ht="19" customHeight="1" thickBot="1">
      <c r="A17" s="9" t="s">
        <v>110</v>
      </c>
      <c r="B17" s="9"/>
      <c r="D17" s="57">
        <f>+D11+D16</f>
        <v>1825752</v>
      </c>
      <c r="E17" s="1"/>
      <c r="F17" s="57">
        <f>+F11+F16</f>
        <v>9480486</v>
      </c>
      <c r="G17" s="5">
        <f>+G11+G16</f>
        <v>0</v>
      </c>
      <c r="H17" s="57">
        <f>+H11+H16</f>
        <v>510033</v>
      </c>
      <c r="J17" s="57">
        <f>+J11+J16</f>
        <v>8567171</v>
      </c>
    </row>
    <row r="18" spans="1:10" ht="19" customHeight="1" thickTop="1">
      <c r="E18" s="1"/>
    </row>
    <row r="19" spans="1:10" ht="19" customHeight="1">
      <c r="A19" s="9" t="s">
        <v>141</v>
      </c>
      <c r="B19" s="9"/>
      <c r="E19" s="1"/>
    </row>
    <row r="20" spans="1:10" ht="19" customHeight="1">
      <c r="B20" s="1" t="s">
        <v>15</v>
      </c>
      <c r="D20" s="5">
        <v>1824875</v>
      </c>
      <c r="E20" s="1"/>
      <c r="F20" s="5">
        <v>9479053</v>
      </c>
      <c r="H20" s="5">
        <f>+H17</f>
        <v>510033</v>
      </c>
      <c r="J20" s="5">
        <f>+J17</f>
        <v>8567171</v>
      </c>
    </row>
    <row r="21" spans="1:10" ht="19" customHeight="1">
      <c r="B21" s="1" t="s">
        <v>61</v>
      </c>
      <c r="D21" s="5">
        <v>877</v>
      </c>
      <c r="E21" s="1"/>
      <c r="F21" s="5">
        <v>1433</v>
      </c>
      <c r="H21" s="63">
        <v>0</v>
      </c>
      <c r="J21" s="62">
        <v>0</v>
      </c>
    </row>
    <row r="22" spans="1:10" ht="19" customHeight="1" thickBot="1">
      <c r="D22" s="57">
        <f>SUM(D20:D21)</f>
        <v>1825752</v>
      </c>
      <c r="E22" s="1"/>
      <c r="F22" s="57">
        <f>SUM(F20:F21)</f>
        <v>9480486</v>
      </c>
      <c r="H22" s="57">
        <f>SUM(H20:H21)</f>
        <v>510033</v>
      </c>
      <c r="J22" s="57">
        <f>SUM(J20:J21)</f>
        <v>8567171</v>
      </c>
    </row>
    <row r="23" spans="1:10" ht="19" customHeight="1" thickTop="1"/>
    <row r="30" spans="1:10" ht="20.25" customHeight="1"/>
    <row r="48" ht="21.75" customHeight="1"/>
    <row r="51" spans="1:10" ht="13.5" customHeight="1"/>
    <row r="52" spans="1:10" ht="19" customHeight="1">
      <c r="A52" s="6" t="s">
        <v>102</v>
      </c>
      <c r="D52" s="1"/>
      <c r="E52" s="1"/>
      <c r="F52" s="1"/>
    </row>
    <row r="53" spans="1:10" ht="15" customHeight="1">
      <c r="D53" s="1"/>
      <c r="E53" s="1"/>
      <c r="F53" s="1"/>
      <c r="G53" s="1"/>
    </row>
    <row r="55" spans="1:10" ht="19" customHeight="1">
      <c r="A55" s="6"/>
      <c r="J55" s="20" t="s">
        <v>185</v>
      </c>
    </row>
  </sheetData>
  <mergeCells count="7">
    <mergeCell ref="D8:F8"/>
    <mergeCell ref="H8:J8"/>
    <mergeCell ref="A2:J2"/>
    <mergeCell ref="A3:J3"/>
    <mergeCell ref="A4:J4"/>
    <mergeCell ref="D7:F7"/>
    <mergeCell ref="H7:J7"/>
  </mergeCells>
  <pageMargins left="0.70866141732283472" right="0.39370078740157483" top="0.59055118110236227" bottom="0.51181102362204722" header="0.31496062992125984" footer="0.51181102362204722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62"/>
  <sheetViews>
    <sheetView view="pageBreakPreview" zoomScale="89" zoomScaleNormal="100" zoomScaleSheetLayoutView="89" workbookViewId="0">
      <selection activeCell="K59" sqref="K59"/>
    </sheetView>
  </sheetViews>
  <sheetFormatPr defaultColWidth="9.09765625" defaultRowHeight="19" customHeight="1"/>
  <cols>
    <col min="1" max="1" width="2.296875" style="31" customWidth="1"/>
    <col min="2" max="2" width="49.3984375" style="31" customWidth="1"/>
    <col min="3" max="3" width="14.69921875" style="31" customWidth="1"/>
    <col min="4" max="4" width="1.296875" style="31" customWidth="1"/>
    <col min="5" max="5" width="15.296875" style="32" customWidth="1"/>
    <col min="6" max="6" width="1.296875" style="32" customWidth="1"/>
    <col min="7" max="7" width="15.296875" style="32" customWidth="1"/>
    <col min="8" max="8" width="1.296875" style="32" customWidth="1"/>
    <col min="9" max="9" width="15.296875" style="32" customWidth="1"/>
    <col min="10" max="10" width="1.296875" style="32" customWidth="1"/>
    <col min="11" max="11" width="15.296875" style="32" customWidth="1"/>
    <col min="12" max="16384" width="9.09765625" style="31"/>
  </cols>
  <sheetData>
    <row r="1" spans="1:11" ht="19" customHeight="1">
      <c r="K1" s="21" t="s">
        <v>98</v>
      </c>
    </row>
    <row r="2" spans="1:11" ht="19" customHeight="1">
      <c r="A2" s="161" t="s">
        <v>59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ht="19" customHeight="1">
      <c r="A3" s="158" t="s">
        <v>70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1" ht="19" customHeight="1">
      <c r="A4" s="161" t="s">
        <v>239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</row>
    <row r="5" spans="1:11" ht="19" customHeight="1">
      <c r="C5" s="33"/>
      <c r="D5" s="33"/>
      <c r="F5" s="34"/>
      <c r="K5" s="21" t="s">
        <v>99</v>
      </c>
    </row>
    <row r="6" spans="1:11" s="35" customFormat="1" ht="19" customHeight="1">
      <c r="C6" s="36"/>
      <c r="D6" s="36"/>
      <c r="E6" s="10"/>
      <c r="F6" s="19" t="s">
        <v>2</v>
      </c>
      <c r="G6" s="10"/>
      <c r="H6" s="11"/>
      <c r="I6" s="12"/>
      <c r="J6" s="19" t="s">
        <v>3</v>
      </c>
      <c r="K6" s="12"/>
    </row>
    <row r="7" spans="1:11" s="35" customFormat="1" ht="19" customHeight="1">
      <c r="C7" s="36"/>
      <c r="D7" s="36"/>
      <c r="E7" s="162" t="s">
        <v>242</v>
      </c>
      <c r="F7" s="162"/>
      <c r="G7" s="162"/>
      <c r="H7" s="11"/>
      <c r="I7" s="162" t="s">
        <v>242</v>
      </c>
      <c r="J7" s="162"/>
      <c r="K7" s="162"/>
    </row>
    <row r="8" spans="1:11" s="35" customFormat="1" ht="19" customHeight="1">
      <c r="C8" s="36"/>
      <c r="D8" s="36"/>
      <c r="E8" s="160" t="s">
        <v>241</v>
      </c>
      <c r="F8" s="160"/>
      <c r="G8" s="160"/>
      <c r="H8" s="11"/>
      <c r="I8" s="160" t="s">
        <v>241</v>
      </c>
      <c r="J8" s="160"/>
      <c r="K8" s="160"/>
    </row>
    <row r="9" spans="1:11" ht="19" customHeight="1">
      <c r="C9" s="37" t="s">
        <v>8</v>
      </c>
      <c r="D9" s="38"/>
      <c r="E9" s="42">
        <v>2023</v>
      </c>
      <c r="F9" s="40"/>
      <c r="G9" s="42">
        <v>2022</v>
      </c>
      <c r="H9" s="41"/>
      <c r="I9" s="42">
        <f>+E9</f>
        <v>2023</v>
      </c>
      <c r="J9" s="40"/>
      <c r="K9" s="42">
        <f>+G9</f>
        <v>2022</v>
      </c>
    </row>
    <row r="10" spans="1:11" ht="19" customHeight="1">
      <c r="A10" s="35" t="s">
        <v>9</v>
      </c>
      <c r="B10" s="35"/>
    </row>
    <row r="11" spans="1:11" ht="19" customHeight="1">
      <c r="A11" s="31" t="s">
        <v>10</v>
      </c>
      <c r="C11" s="45">
        <v>16</v>
      </c>
      <c r="E11" s="32">
        <v>19752365</v>
      </c>
      <c r="G11" s="32">
        <v>42333070</v>
      </c>
      <c r="I11" s="32">
        <v>1929720</v>
      </c>
      <c r="K11" s="32">
        <v>3390500</v>
      </c>
    </row>
    <row r="12" spans="1:11" ht="19" customHeight="1">
      <c r="A12" s="31" t="s">
        <v>213</v>
      </c>
      <c r="C12" s="89"/>
    </row>
    <row r="13" spans="1:11" ht="19" customHeight="1">
      <c r="B13" s="44" t="s">
        <v>209</v>
      </c>
      <c r="C13" s="89"/>
      <c r="E13" s="32">
        <v>102751</v>
      </c>
      <c r="G13" s="64">
        <v>0</v>
      </c>
      <c r="I13" s="78">
        <v>0</v>
      </c>
      <c r="K13" s="78">
        <v>0</v>
      </c>
    </row>
    <row r="14" spans="1:11" ht="19" customHeight="1">
      <c r="B14" s="44" t="s">
        <v>105</v>
      </c>
      <c r="C14" s="45" t="s">
        <v>206</v>
      </c>
      <c r="E14" s="64">
        <v>0</v>
      </c>
      <c r="G14" s="64">
        <v>0</v>
      </c>
      <c r="I14" s="78">
        <v>2470760</v>
      </c>
      <c r="K14" s="78">
        <v>12094756</v>
      </c>
    </row>
    <row r="15" spans="1:11" ht="19" customHeight="1">
      <c r="B15" s="44" t="s">
        <v>210</v>
      </c>
      <c r="C15" s="87">
        <v>9.1999999999999993</v>
      </c>
      <c r="E15" s="34">
        <v>149199</v>
      </c>
      <c r="G15" s="34">
        <v>826780</v>
      </c>
      <c r="I15" s="78">
        <v>77204</v>
      </c>
      <c r="K15" s="64">
        <v>0</v>
      </c>
    </row>
    <row r="16" spans="1:11" ht="19" hidden="1" customHeight="1">
      <c r="B16" s="44" t="s">
        <v>142</v>
      </c>
      <c r="C16" s="87">
        <v>6</v>
      </c>
      <c r="E16" s="64"/>
      <c r="G16" s="64"/>
      <c r="I16" s="65"/>
      <c r="J16" s="32">
        <v>0</v>
      </c>
      <c r="K16" s="65"/>
    </row>
    <row r="17" spans="1:11" ht="19" customHeight="1">
      <c r="B17" s="44" t="s">
        <v>89</v>
      </c>
      <c r="C17" s="45">
        <v>16</v>
      </c>
      <c r="E17" s="34">
        <v>383255</v>
      </c>
      <c r="G17" s="34">
        <v>48316</v>
      </c>
      <c r="I17" s="34">
        <v>122797</v>
      </c>
      <c r="K17" s="34">
        <v>18564</v>
      </c>
    </row>
    <row r="18" spans="1:11" ht="19" hidden="1" customHeight="1">
      <c r="B18" s="44" t="s">
        <v>127</v>
      </c>
      <c r="C18" s="45">
        <v>5</v>
      </c>
      <c r="E18" s="64"/>
      <c r="G18" s="64"/>
      <c r="I18" s="64"/>
      <c r="K18" s="64"/>
    </row>
    <row r="19" spans="1:11" ht="19" customHeight="1">
      <c r="B19" s="31" t="s">
        <v>211</v>
      </c>
      <c r="C19" s="45">
        <v>16</v>
      </c>
      <c r="E19" s="34">
        <v>23018</v>
      </c>
      <c r="G19" s="34">
        <v>20647</v>
      </c>
      <c r="I19" s="78">
        <v>5977</v>
      </c>
      <c r="K19" s="78">
        <v>55</v>
      </c>
    </row>
    <row r="20" spans="1:11" ht="19" customHeight="1">
      <c r="A20" s="35" t="s">
        <v>11</v>
      </c>
      <c r="B20" s="35"/>
      <c r="C20" s="89"/>
      <c r="E20" s="46">
        <f>SUM(E11:E19)</f>
        <v>20410588</v>
      </c>
      <c r="G20" s="46">
        <f>SUM(G11:G19)</f>
        <v>43228813</v>
      </c>
      <c r="I20" s="46">
        <f>SUM(I11:I19)</f>
        <v>4606458</v>
      </c>
      <c r="K20" s="46">
        <f>SUM(K11:K19)</f>
        <v>15503875</v>
      </c>
    </row>
    <row r="21" spans="1:11" ht="19" customHeight="1">
      <c r="A21" s="35" t="s">
        <v>12</v>
      </c>
      <c r="B21" s="35"/>
      <c r="C21" s="89"/>
    </row>
    <row r="22" spans="1:11" ht="19" customHeight="1">
      <c r="A22" s="31" t="s">
        <v>92</v>
      </c>
      <c r="C22" s="45">
        <v>16</v>
      </c>
      <c r="E22" s="32">
        <v>16878775</v>
      </c>
      <c r="G22" s="32">
        <v>19652488</v>
      </c>
      <c r="I22" s="32">
        <v>756924</v>
      </c>
      <c r="K22" s="32">
        <v>874267</v>
      </c>
    </row>
    <row r="23" spans="1:11" ht="19" customHeight="1">
      <c r="A23" s="31" t="s">
        <v>13</v>
      </c>
      <c r="C23" s="45">
        <v>16</v>
      </c>
      <c r="E23" s="32">
        <v>1113198</v>
      </c>
      <c r="G23" s="32">
        <v>1505810</v>
      </c>
      <c r="I23" s="32">
        <v>247531</v>
      </c>
      <c r="K23" s="32">
        <v>433339</v>
      </c>
    </row>
    <row r="24" spans="1:11" ht="19" hidden="1" customHeight="1">
      <c r="A24" s="31" t="s">
        <v>166</v>
      </c>
      <c r="C24" s="45"/>
      <c r="E24" s="31"/>
      <c r="G24" s="31"/>
    </row>
    <row r="25" spans="1:11" ht="19" customHeight="1">
      <c r="A25" s="31" t="s">
        <v>207</v>
      </c>
      <c r="C25" s="45"/>
      <c r="E25" s="78">
        <v>0</v>
      </c>
      <c r="F25" s="64"/>
      <c r="G25" s="78">
        <v>80919</v>
      </c>
      <c r="H25" s="64"/>
      <c r="I25" s="78">
        <v>145467</v>
      </c>
      <c r="K25" s="78">
        <v>73656</v>
      </c>
    </row>
    <row r="26" spans="1:11" ht="19" hidden="1" customHeight="1">
      <c r="A26" s="31" t="s">
        <v>145</v>
      </c>
      <c r="C26" s="45"/>
      <c r="E26" s="65"/>
      <c r="F26" s="65"/>
      <c r="G26" s="65"/>
      <c r="H26" s="64"/>
      <c r="I26" s="64"/>
      <c r="J26" s="64"/>
      <c r="K26" s="64"/>
    </row>
    <row r="27" spans="1:11" ht="19" hidden="1" customHeight="1">
      <c r="A27" s="31" t="s">
        <v>157</v>
      </c>
      <c r="C27" s="87"/>
      <c r="E27" s="65"/>
      <c r="G27" s="65">
        <v>0</v>
      </c>
      <c r="H27" s="64"/>
      <c r="I27" s="64"/>
      <c r="J27" s="64"/>
      <c r="K27" s="64">
        <v>0</v>
      </c>
    </row>
    <row r="28" spans="1:11" ht="19" hidden="1" customHeight="1">
      <c r="A28" s="44" t="s">
        <v>123</v>
      </c>
      <c r="B28" s="44"/>
      <c r="C28" s="45">
        <v>5</v>
      </c>
      <c r="G28" s="65"/>
      <c r="H28" s="64"/>
      <c r="I28" s="78"/>
      <c r="J28" s="64"/>
      <c r="K28" s="64"/>
    </row>
    <row r="29" spans="1:11" ht="19" hidden="1" customHeight="1">
      <c r="A29" s="44" t="s">
        <v>86</v>
      </c>
      <c r="B29" s="44"/>
      <c r="C29" s="89"/>
      <c r="E29" s="34"/>
      <c r="G29" s="34"/>
      <c r="I29" s="47"/>
      <c r="K29" s="47"/>
    </row>
    <row r="30" spans="1:11" ht="19" customHeight="1">
      <c r="A30" s="35" t="s">
        <v>14</v>
      </c>
      <c r="B30" s="35"/>
      <c r="C30" s="45"/>
      <c r="E30" s="46">
        <f>SUM(E22:E29)</f>
        <v>17991973</v>
      </c>
      <c r="G30" s="46">
        <f>SUM(G22:G29)</f>
        <v>21239217</v>
      </c>
      <c r="I30" s="46">
        <f>SUM(I22:I29)</f>
        <v>1149922</v>
      </c>
      <c r="K30" s="46">
        <f>SUM(K22:K29)</f>
        <v>1381262</v>
      </c>
    </row>
    <row r="31" spans="1:11" ht="19" customHeight="1">
      <c r="A31" s="9" t="s">
        <v>153</v>
      </c>
      <c r="B31" s="9"/>
      <c r="C31" s="45"/>
      <c r="E31" s="32">
        <f>+E20-E30</f>
        <v>2418615</v>
      </c>
      <c r="G31" s="32">
        <f>+G20-G30</f>
        <v>21989596</v>
      </c>
      <c r="I31" s="32">
        <f>+I20-I30</f>
        <v>3456536</v>
      </c>
      <c r="K31" s="32">
        <f>+K20-K30</f>
        <v>14122613</v>
      </c>
    </row>
    <row r="32" spans="1:11" ht="19" customHeight="1">
      <c r="A32" s="1" t="s">
        <v>86</v>
      </c>
      <c r="B32" s="1"/>
      <c r="C32" s="45"/>
      <c r="E32" s="34">
        <v>-274505</v>
      </c>
      <c r="G32" s="34">
        <v>-168297</v>
      </c>
      <c r="I32" s="47">
        <v>-5837</v>
      </c>
      <c r="K32" s="47">
        <v>-5508</v>
      </c>
    </row>
    <row r="33" spans="1:11" ht="19" customHeight="1">
      <c r="A33" s="1" t="s">
        <v>158</v>
      </c>
      <c r="B33" s="1"/>
      <c r="C33" s="45">
        <v>5</v>
      </c>
      <c r="E33" s="32">
        <v>-43392</v>
      </c>
      <c r="G33" s="32">
        <v>107368</v>
      </c>
      <c r="H33" s="64"/>
      <c r="I33" s="78">
        <v>-43392</v>
      </c>
      <c r="J33" s="64"/>
      <c r="K33" s="78">
        <v>107368</v>
      </c>
    </row>
    <row r="34" spans="1:11" ht="19" customHeight="1">
      <c r="A34" s="1" t="s">
        <v>159</v>
      </c>
      <c r="B34" s="1"/>
      <c r="C34" s="45"/>
    </row>
    <row r="35" spans="1:11" ht="19" customHeight="1">
      <c r="B35" s="1" t="s">
        <v>212</v>
      </c>
      <c r="C35" s="45"/>
      <c r="E35" s="32">
        <v>-4716</v>
      </c>
      <c r="G35" s="32">
        <v>-6208</v>
      </c>
      <c r="I35" s="86">
        <v>0</v>
      </c>
      <c r="K35" s="86">
        <v>0</v>
      </c>
    </row>
    <row r="36" spans="1:11" ht="19" customHeight="1">
      <c r="A36" s="1" t="s">
        <v>160</v>
      </c>
      <c r="B36" s="1"/>
      <c r="C36" s="45">
        <v>7.1</v>
      </c>
      <c r="E36" s="47">
        <v>32893</v>
      </c>
      <c r="G36" s="47">
        <v>48022</v>
      </c>
      <c r="I36" s="64">
        <v>0</v>
      </c>
      <c r="J36" s="64"/>
      <c r="K36" s="64">
        <v>0</v>
      </c>
    </row>
    <row r="37" spans="1:11" ht="19" customHeight="1">
      <c r="A37" s="1" t="s">
        <v>171</v>
      </c>
      <c r="B37" s="1"/>
      <c r="C37" s="45">
        <v>7.2</v>
      </c>
      <c r="E37" s="47">
        <v>33122</v>
      </c>
      <c r="G37" s="47">
        <v>62644</v>
      </c>
      <c r="I37" s="64">
        <v>0</v>
      </c>
      <c r="J37" s="64"/>
      <c r="K37" s="64">
        <v>0</v>
      </c>
    </row>
    <row r="38" spans="1:11" ht="19" customHeight="1">
      <c r="A38" s="35" t="s">
        <v>58</v>
      </c>
      <c r="B38" s="35"/>
      <c r="C38" s="89"/>
      <c r="E38" s="49">
        <f>SUM(E31:E37)</f>
        <v>2162017</v>
      </c>
      <c r="G38" s="49">
        <f>SUM(G31:G37)</f>
        <v>22033125</v>
      </c>
      <c r="I38" s="49">
        <f>SUM(I31:I37)</f>
        <v>3407307</v>
      </c>
      <c r="K38" s="49">
        <f>SUM(K31:K37)</f>
        <v>14224473</v>
      </c>
    </row>
    <row r="39" spans="1:11" ht="19" customHeight="1">
      <c r="A39" s="31" t="s">
        <v>163</v>
      </c>
      <c r="C39" s="45">
        <v>17</v>
      </c>
      <c r="E39" s="48">
        <v>-88216</v>
      </c>
      <c r="G39" s="48">
        <v>-19861</v>
      </c>
      <c r="I39" s="78">
        <v>-13881</v>
      </c>
      <c r="K39" s="64">
        <v>0</v>
      </c>
    </row>
    <row r="40" spans="1:11" ht="19" customHeight="1" thickBot="1">
      <c r="A40" s="35" t="s">
        <v>106</v>
      </c>
      <c r="B40" s="35"/>
      <c r="C40" s="45">
        <v>21</v>
      </c>
      <c r="E40" s="50">
        <f>SUM(E38:E39)</f>
        <v>2073801</v>
      </c>
      <c r="G40" s="50">
        <f>SUM(G38:G39)</f>
        <v>22013264</v>
      </c>
      <c r="I40" s="50">
        <f>SUM(I38:I39)</f>
        <v>3393426</v>
      </c>
      <c r="K40" s="50">
        <f>SUM(K38:K39)</f>
        <v>14224473</v>
      </c>
    </row>
    <row r="41" spans="1:11" ht="19" customHeight="1" thickTop="1">
      <c r="C41" s="89"/>
      <c r="I41" s="34"/>
      <c r="K41" s="34"/>
    </row>
    <row r="42" spans="1:11" ht="19" customHeight="1">
      <c r="A42" s="35" t="s">
        <v>124</v>
      </c>
      <c r="B42" s="35"/>
      <c r="C42" s="89"/>
    </row>
    <row r="43" spans="1:11" ht="19" customHeight="1">
      <c r="B43" s="1" t="s">
        <v>15</v>
      </c>
      <c r="C43" s="89"/>
      <c r="E43" s="32">
        <v>2073576</v>
      </c>
      <c r="G43" s="32">
        <f>+G45-G44</f>
        <v>22008770</v>
      </c>
      <c r="I43" s="32">
        <f>I40</f>
        <v>3393426</v>
      </c>
      <c r="K43" s="32">
        <f>+K40</f>
        <v>14224473</v>
      </c>
    </row>
    <row r="44" spans="1:11" ht="19" customHeight="1">
      <c r="B44" s="1" t="s">
        <v>61</v>
      </c>
      <c r="C44" s="89"/>
      <c r="E44" s="32">
        <v>225</v>
      </c>
      <c r="G44" s="32">
        <v>4494</v>
      </c>
      <c r="I44" s="64">
        <v>0</v>
      </c>
      <c r="J44" s="64"/>
      <c r="K44" s="64">
        <v>0</v>
      </c>
    </row>
    <row r="45" spans="1:11" ht="19" customHeight="1" thickBot="1">
      <c r="B45" s="58"/>
      <c r="C45" s="89"/>
      <c r="E45" s="52">
        <f>SUM(E43:E44)</f>
        <v>2073801</v>
      </c>
      <c r="G45" s="52">
        <f>+G40</f>
        <v>22013264</v>
      </c>
      <c r="I45" s="52">
        <f>SUM(I43:I44)</f>
        <v>3393426</v>
      </c>
      <c r="K45" s="52">
        <f>SUM(K43:K44)</f>
        <v>14224473</v>
      </c>
    </row>
    <row r="46" spans="1:11" ht="19" customHeight="1" thickTop="1">
      <c r="B46" s="51"/>
      <c r="C46" s="89"/>
    </row>
    <row r="47" spans="1:11" ht="19" customHeight="1">
      <c r="A47" s="35" t="s">
        <v>107</v>
      </c>
      <c r="B47" s="35"/>
    </row>
    <row r="48" spans="1:11" ht="19" customHeight="1" thickBot="1">
      <c r="B48" s="1" t="s">
        <v>208</v>
      </c>
      <c r="E48" s="143">
        <f>ROUND(+E43/E50,3)</f>
        <v>2.5019999999999998</v>
      </c>
      <c r="F48" s="144"/>
      <c r="G48" s="143">
        <f>ROUND(+G43/G50,3)</f>
        <v>26.556999999999999</v>
      </c>
      <c r="H48" s="144"/>
      <c r="I48" s="143">
        <f>ROUND(+I43/I50,3)</f>
        <v>4.0949999999999998</v>
      </c>
      <c r="J48" s="144"/>
      <c r="K48" s="143">
        <f>ROUND(+K43/K50,3)</f>
        <v>17.164000000000001</v>
      </c>
    </row>
    <row r="49" spans="1:11" ht="19" customHeight="1" thickTop="1">
      <c r="E49" s="55"/>
      <c r="F49" s="55"/>
      <c r="G49" s="55"/>
      <c r="H49" s="55"/>
      <c r="I49" s="55"/>
      <c r="J49" s="55"/>
      <c r="K49" s="55"/>
    </row>
    <row r="50" spans="1:11" ht="19" customHeight="1" thickBot="1">
      <c r="A50" s="35" t="s">
        <v>108</v>
      </c>
      <c r="C50" s="43"/>
      <c r="E50" s="54">
        <v>828750</v>
      </c>
      <c r="F50" s="55"/>
      <c r="G50" s="54">
        <v>828750</v>
      </c>
      <c r="H50" s="55"/>
      <c r="I50" s="54">
        <v>828750</v>
      </c>
      <c r="J50" s="55"/>
      <c r="K50" s="54">
        <v>828750</v>
      </c>
    </row>
    <row r="51" spans="1:11" ht="19" customHeight="1" thickTop="1">
      <c r="F51" s="55"/>
      <c r="H51" s="55"/>
      <c r="J51" s="55"/>
    </row>
    <row r="52" spans="1:11" ht="19" customHeight="1">
      <c r="F52" s="55"/>
      <c r="H52" s="55"/>
      <c r="J52" s="55"/>
    </row>
    <row r="53" spans="1:11" ht="19" customHeight="1">
      <c r="F53" s="55"/>
      <c r="H53" s="55"/>
      <c r="J53" s="55"/>
    </row>
    <row r="54" spans="1:11" ht="19" customHeight="1">
      <c r="F54" s="55"/>
      <c r="H54" s="55"/>
      <c r="J54" s="55"/>
    </row>
    <row r="55" spans="1:11" ht="19" customHeight="1">
      <c r="F55" s="55"/>
      <c r="H55" s="55"/>
      <c r="J55" s="55"/>
    </row>
    <row r="56" spans="1:11" ht="19" customHeight="1">
      <c r="F56" s="55"/>
      <c r="H56" s="55"/>
      <c r="J56" s="55"/>
    </row>
    <row r="57" spans="1:11" ht="38.5" customHeight="1">
      <c r="F57" s="55"/>
      <c r="H57" s="55"/>
      <c r="J57" s="55"/>
    </row>
    <row r="58" spans="1:11" ht="16.5" customHeight="1">
      <c r="F58" s="55"/>
      <c r="H58" s="55"/>
      <c r="J58" s="55"/>
    </row>
    <row r="59" spans="1:11" ht="19" customHeight="1">
      <c r="A59" s="6" t="s">
        <v>102</v>
      </c>
      <c r="B59" s="6"/>
      <c r="F59" s="55"/>
      <c r="H59" s="55"/>
      <c r="J59" s="55"/>
    </row>
    <row r="60" spans="1:11" ht="15" customHeight="1">
      <c r="H60" s="55"/>
      <c r="J60" s="55"/>
    </row>
    <row r="62" spans="1:11" ht="19" customHeight="1">
      <c r="A62" s="6"/>
      <c r="B62" s="6"/>
      <c r="K62" s="20" t="s">
        <v>202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59055118110236227" bottom="0.51181102362204722" header="0.31496062992125984" footer="0.70866141732283472"/>
  <pageSetup paperSize="9" scale="77" fitToHeight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56"/>
  <sheetViews>
    <sheetView view="pageBreakPreview" zoomScale="90" zoomScaleNormal="100" zoomScaleSheetLayoutView="90" workbookViewId="0">
      <selection activeCell="K59" sqref="K59"/>
    </sheetView>
  </sheetViews>
  <sheetFormatPr defaultColWidth="9.09765625" defaultRowHeight="19" customHeight="1"/>
  <cols>
    <col min="1" max="2" width="3.296875" style="1" customWidth="1"/>
    <col min="3" max="3" width="56.69921875" style="1" customWidth="1"/>
    <col min="4" max="4" width="5.09765625" style="1" customWidth="1"/>
    <col min="5" max="5" width="15.296875" style="5" customWidth="1"/>
    <col min="6" max="6" width="1.69921875" style="5" customWidth="1"/>
    <col min="7" max="7" width="15.296875" style="5" customWidth="1"/>
    <col min="8" max="8" width="1.69921875" style="5" customWidth="1"/>
    <col min="9" max="9" width="15.09765625" style="5" customWidth="1"/>
    <col min="10" max="10" width="1.69921875" style="5" customWidth="1"/>
    <col min="11" max="11" width="15.09765625" style="5" customWidth="1"/>
    <col min="12" max="16384" width="9.09765625" style="1"/>
  </cols>
  <sheetData>
    <row r="1" spans="1:12" ht="19" customHeight="1">
      <c r="J1" s="59"/>
      <c r="K1" s="21" t="s">
        <v>98</v>
      </c>
    </row>
    <row r="2" spans="1:12" ht="19" customHeight="1">
      <c r="A2" s="158" t="s">
        <v>59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2" ht="19" customHeight="1">
      <c r="A3" s="158" t="s">
        <v>60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2" ht="19" customHeight="1">
      <c r="A4" s="161" t="s">
        <v>239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</row>
    <row r="5" spans="1:12" ht="19" customHeight="1">
      <c r="D5" s="3"/>
      <c r="F5" s="8"/>
      <c r="K5" s="21" t="s">
        <v>104</v>
      </c>
    </row>
    <row r="6" spans="1:12" ht="19" customHeight="1">
      <c r="A6" s="9"/>
      <c r="B6" s="9"/>
      <c r="C6" s="9"/>
      <c r="D6" s="4"/>
      <c r="E6" s="10"/>
      <c r="F6" s="19" t="s">
        <v>2</v>
      </c>
      <c r="G6" s="10"/>
      <c r="H6" s="11"/>
      <c r="I6" s="12"/>
      <c r="J6" s="19" t="s">
        <v>3</v>
      </c>
      <c r="K6" s="12"/>
    </row>
    <row r="7" spans="1:12" ht="19" customHeight="1">
      <c r="A7" s="9"/>
      <c r="B7" s="9"/>
      <c r="C7" s="9"/>
      <c r="D7" s="4"/>
      <c r="E7" s="162" t="s">
        <v>242</v>
      </c>
      <c r="F7" s="162"/>
      <c r="G7" s="162"/>
      <c r="H7" s="11"/>
      <c r="I7" s="162" t="str">
        <f>E7</f>
        <v>For the nine - month periods</v>
      </c>
      <c r="J7" s="162"/>
      <c r="K7" s="162"/>
    </row>
    <row r="8" spans="1:12" ht="19" customHeight="1">
      <c r="A8" s="9"/>
      <c r="B8" s="9"/>
      <c r="C8" s="9"/>
      <c r="D8" s="4"/>
      <c r="E8" s="160" t="s">
        <v>241</v>
      </c>
      <c r="F8" s="160"/>
      <c r="G8" s="160"/>
      <c r="H8" s="11"/>
      <c r="I8" s="160" t="str">
        <f>E8</f>
        <v>ended 30 September</v>
      </c>
      <c r="J8" s="160"/>
      <c r="K8" s="160"/>
    </row>
    <row r="9" spans="1:12" ht="19" customHeight="1">
      <c r="D9" s="3"/>
      <c r="E9" s="13">
        <v>2023</v>
      </c>
      <c r="F9" s="14"/>
      <c r="G9" s="13">
        <v>2022</v>
      </c>
      <c r="H9" s="15"/>
      <c r="I9" s="13">
        <f>E9</f>
        <v>2023</v>
      </c>
      <c r="J9" s="14"/>
      <c r="K9" s="13">
        <f>G9</f>
        <v>2022</v>
      </c>
    </row>
    <row r="10" spans="1:12" ht="19" customHeight="1">
      <c r="D10" s="7"/>
      <c r="E10" s="16"/>
      <c r="F10" s="14"/>
      <c r="G10" s="16"/>
      <c r="H10" s="15"/>
      <c r="I10" s="16"/>
      <c r="J10" s="14"/>
      <c r="K10" s="16"/>
    </row>
    <row r="11" spans="1:12" ht="19" customHeight="1">
      <c r="A11" s="9" t="s">
        <v>106</v>
      </c>
      <c r="B11" s="9"/>
      <c r="D11" s="2"/>
      <c r="E11" s="56">
        <f>+'PL (E) 9 M'!E40</f>
        <v>2073801</v>
      </c>
      <c r="F11" s="1"/>
      <c r="G11" s="56">
        <f>+'PL (E) 9 M'!G40</f>
        <v>22013264</v>
      </c>
      <c r="I11" s="56">
        <f>+'PL (E) 9 M'!I40</f>
        <v>3393426</v>
      </c>
      <c r="K11" s="56">
        <f>+'PL (E) 9 M'!K40</f>
        <v>14224473</v>
      </c>
    </row>
    <row r="12" spans="1:12" ht="19" customHeight="1">
      <c r="A12" s="9" t="s">
        <v>140</v>
      </c>
      <c r="B12" s="9"/>
      <c r="F12" s="1"/>
    </row>
    <row r="13" spans="1:12" ht="19" customHeight="1">
      <c r="A13" s="9"/>
      <c r="B13" s="9" t="s">
        <v>125</v>
      </c>
      <c r="E13" s="1"/>
      <c r="G13" s="1"/>
      <c r="L13" s="5"/>
    </row>
    <row r="14" spans="1:12" ht="19" customHeight="1">
      <c r="C14" s="1" t="s">
        <v>81</v>
      </c>
      <c r="E14" s="29">
        <v>2511941</v>
      </c>
      <c r="F14" s="1"/>
      <c r="G14" s="29">
        <v>5087719</v>
      </c>
      <c r="I14" s="29">
        <v>1081970</v>
      </c>
      <c r="K14" s="29">
        <v>2089477</v>
      </c>
    </row>
    <row r="15" spans="1:12" ht="19" customHeight="1">
      <c r="B15" s="9" t="s">
        <v>126</v>
      </c>
      <c r="E15" s="29">
        <f>+E14</f>
        <v>2511941</v>
      </c>
      <c r="F15" s="1"/>
      <c r="G15" s="29">
        <f>+G14</f>
        <v>5087719</v>
      </c>
      <c r="I15" s="29">
        <f>+I14</f>
        <v>1081970</v>
      </c>
      <c r="K15" s="29">
        <f>+K14</f>
        <v>2089477</v>
      </c>
    </row>
    <row r="16" spans="1:12" ht="19" customHeight="1">
      <c r="A16" s="9" t="s">
        <v>109</v>
      </c>
      <c r="B16" s="9"/>
      <c r="E16" s="29">
        <f>+E14</f>
        <v>2511941</v>
      </c>
      <c r="F16" s="1"/>
      <c r="G16" s="29">
        <f>+G14</f>
        <v>5087719</v>
      </c>
      <c r="I16" s="29">
        <f>+I14</f>
        <v>1081970</v>
      </c>
      <c r="K16" s="29">
        <f>+K14</f>
        <v>2089477</v>
      </c>
    </row>
    <row r="17" spans="1:11" ht="19" customHeight="1" thickBot="1">
      <c r="A17" s="9" t="s">
        <v>110</v>
      </c>
      <c r="B17" s="9"/>
      <c r="E17" s="57">
        <f>+E11+E16</f>
        <v>4585742</v>
      </c>
      <c r="F17" s="1"/>
      <c r="G17" s="57">
        <f>+G11+G16</f>
        <v>27100983</v>
      </c>
      <c r="I17" s="57">
        <f>+I11+I16</f>
        <v>4475396</v>
      </c>
      <c r="K17" s="57">
        <f>+K11+K16</f>
        <v>16313950</v>
      </c>
    </row>
    <row r="18" spans="1:11" ht="19" customHeight="1" thickTop="1">
      <c r="F18" s="1"/>
    </row>
    <row r="19" spans="1:11" ht="19" customHeight="1">
      <c r="A19" s="9" t="s">
        <v>141</v>
      </c>
      <c r="B19" s="9"/>
      <c r="F19" s="1"/>
    </row>
    <row r="20" spans="1:11" ht="19" customHeight="1">
      <c r="C20" s="1" t="s">
        <v>15</v>
      </c>
      <c r="E20" s="5">
        <v>4585584</v>
      </c>
      <c r="F20" s="1"/>
      <c r="G20" s="5">
        <v>27104566</v>
      </c>
      <c r="I20" s="5">
        <f>+I17</f>
        <v>4475396</v>
      </c>
      <c r="K20" s="5">
        <f>+K17</f>
        <v>16313950</v>
      </c>
    </row>
    <row r="21" spans="1:11" ht="19" customHeight="1">
      <c r="C21" s="1" t="s">
        <v>61</v>
      </c>
      <c r="E21" s="5">
        <v>158</v>
      </c>
      <c r="F21" s="1"/>
      <c r="G21" s="5">
        <v>-3583</v>
      </c>
      <c r="I21" s="62">
        <v>0</v>
      </c>
      <c r="K21" s="62">
        <v>0</v>
      </c>
    </row>
    <row r="22" spans="1:11" ht="19" customHeight="1" thickBot="1">
      <c r="E22" s="57">
        <f>SUM(E20:E21)</f>
        <v>4585742</v>
      </c>
      <c r="F22" s="1"/>
      <c r="G22" s="57">
        <f>SUM(G20:G21)</f>
        <v>27100983</v>
      </c>
      <c r="I22" s="57">
        <f>SUM(I20:I21)</f>
        <v>4475396</v>
      </c>
      <c r="K22" s="57">
        <f>SUM(K20:K21)</f>
        <v>16313950</v>
      </c>
    </row>
    <row r="23" spans="1:11" ht="19" customHeight="1" thickTop="1"/>
    <row r="27" spans="1:11" ht="19" customHeight="1">
      <c r="E27" s="60"/>
      <c r="F27" s="60"/>
      <c r="G27" s="60"/>
      <c r="H27" s="60"/>
      <c r="I27" s="60"/>
      <c r="J27" s="60"/>
      <c r="K27" s="60"/>
    </row>
    <row r="28" spans="1:11" ht="19" customHeight="1">
      <c r="C28" s="61"/>
    </row>
    <row r="52" spans="1:11" ht="36" customHeight="1"/>
    <row r="53" spans="1:11" ht="19" customHeight="1">
      <c r="A53" s="6" t="s">
        <v>102</v>
      </c>
    </row>
    <row r="54" spans="1:11" ht="15" customHeight="1"/>
    <row r="56" spans="1:11" ht="19" customHeight="1">
      <c r="A56" s="6"/>
      <c r="B56" s="6"/>
      <c r="K56" s="20" t="s">
        <v>203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59055118110236227" bottom="0.51181102362204722" header="0.31496062992125984" footer="0.31496062992125984"/>
  <pageSetup paperSize="9" scale="76" fitToHeight="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P137"/>
  <sheetViews>
    <sheetView tabSelected="1" view="pageBreakPreview" topLeftCell="A92" zoomScale="80" zoomScaleNormal="100" zoomScaleSheetLayoutView="80" workbookViewId="0">
      <selection activeCell="G105" sqref="G105"/>
    </sheetView>
  </sheetViews>
  <sheetFormatPr defaultColWidth="9.09765625" defaultRowHeight="19" customHeight="1"/>
  <cols>
    <col min="1" max="2" width="2.69921875" style="31" customWidth="1"/>
    <col min="3" max="3" width="3.69921875" style="33" customWidth="1"/>
    <col min="4" max="4" width="50.09765625" style="31" customWidth="1"/>
    <col min="5" max="5" width="16.09765625" style="31" customWidth="1"/>
    <col min="6" max="6" width="1.69921875" style="31" customWidth="1"/>
    <col min="7" max="7" width="16.09765625" style="31" customWidth="1"/>
    <col min="8" max="8" width="1.69921875" style="31" customWidth="1"/>
    <col min="9" max="9" width="15.296875" style="31" customWidth="1"/>
    <col min="10" max="10" width="1.69921875" style="31" customWidth="1"/>
    <col min="11" max="11" width="15.296875" style="31" customWidth="1"/>
    <col min="12" max="13" width="9.09765625" style="31"/>
    <col min="14" max="14" width="17" style="31" bestFit="1" customWidth="1"/>
    <col min="15" max="16384" width="9.09765625" style="31"/>
  </cols>
  <sheetData>
    <row r="1" spans="1:14" ht="19" customHeight="1">
      <c r="K1" s="116" t="s">
        <v>98</v>
      </c>
    </row>
    <row r="2" spans="1:14" ht="19" customHeight="1">
      <c r="B2" s="158" t="s">
        <v>0</v>
      </c>
      <c r="C2" s="158"/>
      <c r="D2" s="158"/>
      <c r="E2" s="158"/>
      <c r="F2" s="158"/>
      <c r="G2" s="158"/>
      <c r="H2" s="158"/>
      <c r="I2" s="158"/>
      <c r="J2" s="158"/>
      <c r="K2" s="158"/>
    </row>
    <row r="3" spans="1:14" ht="19" customHeight="1">
      <c r="B3" s="161" t="s">
        <v>1</v>
      </c>
      <c r="C3" s="161"/>
      <c r="D3" s="161"/>
      <c r="E3" s="161"/>
      <c r="F3" s="161"/>
      <c r="G3" s="161"/>
      <c r="H3" s="161"/>
      <c r="I3" s="161"/>
      <c r="J3" s="161"/>
      <c r="K3" s="161"/>
    </row>
    <row r="4" spans="1:14" ht="19" customHeight="1">
      <c r="B4" s="161" t="s">
        <v>239</v>
      </c>
      <c r="C4" s="161"/>
      <c r="D4" s="161"/>
      <c r="E4" s="161"/>
      <c r="F4" s="161"/>
      <c r="G4" s="161"/>
      <c r="H4" s="161"/>
      <c r="I4" s="161"/>
      <c r="J4" s="161"/>
      <c r="K4" s="161"/>
    </row>
    <row r="5" spans="1:14" ht="19" customHeight="1">
      <c r="B5" s="116"/>
      <c r="C5" s="117"/>
      <c r="D5" s="117"/>
      <c r="E5" s="117"/>
      <c r="F5" s="117"/>
      <c r="G5" s="117"/>
      <c r="H5" s="117"/>
      <c r="I5" s="117"/>
      <c r="J5" s="117"/>
      <c r="K5" s="118" t="s">
        <v>99</v>
      </c>
    </row>
    <row r="6" spans="1:14" s="35" customFormat="1" ht="19" customHeight="1">
      <c r="C6" s="36"/>
      <c r="D6" s="36"/>
      <c r="E6" s="119"/>
      <c r="F6" s="119" t="s">
        <v>2</v>
      </c>
      <c r="G6" s="119"/>
      <c r="I6" s="120"/>
      <c r="J6" s="119" t="s">
        <v>3</v>
      </c>
      <c r="K6" s="120"/>
    </row>
    <row r="7" spans="1:14" s="35" customFormat="1" ht="19" customHeight="1">
      <c r="C7" s="36"/>
      <c r="D7" s="36"/>
      <c r="E7" s="164" t="s">
        <v>242</v>
      </c>
      <c r="F7" s="164"/>
      <c r="G7" s="164"/>
      <c r="I7" s="164" t="str">
        <f>E7</f>
        <v>For the nine - month periods</v>
      </c>
      <c r="J7" s="164"/>
      <c r="K7" s="164"/>
    </row>
    <row r="8" spans="1:14" s="35" customFormat="1" ht="19" customHeight="1">
      <c r="C8" s="36"/>
      <c r="D8" s="36"/>
      <c r="E8" s="163" t="s">
        <v>241</v>
      </c>
      <c r="F8" s="163"/>
      <c r="G8" s="163"/>
      <c r="I8" s="163" t="s">
        <v>241</v>
      </c>
      <c r="J8" s="163"/>
      <c r="K8" s="163"/>
    </row>
    <row r="9" spans="1:14" ht="19" customHeight="1">
      <c r="C9" s="121"/>
      <c r="D9" s="38"/>
      <c r="E9" s="122">
        <v>2023</v>
      </c>
      <c r="F9" s="123"/>
      <c r="G9" s="122">
        <v>2022</v>
      </c>
      <c r="H9" s="124"/>
      <c r="I9" s="122">
        <f>+E9</f>
        <v>2023</v>
      </c>
      <c r="J9" s="123"/>
      <c r="K9" s="122">
        <f>+G9</f>
        <v>2022</v>
      </c>
    </row>
    <row r="10" spans="1:14" ht="19" customHeight="1">
      <c r="A10" s="35" t="s">
        <v>4</v>
      </c>
    </row>
    <row r="11" spans="1:14" ht="19" customHeight="1">
      <c r="A11" s="31" t="s">
        <v>106</v>
      </c>
      <c r="E11" s="32">
        <f>+'PL (E) 9 M'!E40</f>
        <v>2073801</v>
      </c>
      <c r="G11" s="32">
        <f>+'PL (E) 9 M'!G40</f>
        <v>22013264</v>
      </c>
      <c r="H11" s="32"/>
      <c r="I11" s="32">
        <f>+'PL (E) 9 M'!I40</f>
        <v>3393426</v>
      </c>
      <c r="J11" s="32"/>
      <c r="K11" s="32">
        <f>+'PL (E) 9 M'!K40</f>
        <v>14224473</v>
      </c>
      <c r="L11" s="32"/>
      <c r="N11" s="125"/>
    </row>
    <row r="12" spans="1:14" ht="19" customHeight="1">
      <c r="A12" s="31" t="s">
        <v>154</v>
      </c>
      <c r="E12" s="32"/>
      <c r="G12" s="32"/>
      <c r="H12" s="32"/>
      <c r="I12" s="32"/>
      <c r="J12" s="32"/>
      <c r="K12" s="32"/>
      <c r="N12" s="125"/>
    </row>
    <row r="13" spans="1:14" ht="19" customHeight="1">
      <c r="B13" s="31" t="s">
        <v>188</v>
      </c>
      <c r="E13" s="32"/>
      <c r="G13" s="32"/>
      <c r="H13" s="32"/>
      <c r="I13" s="32"/>
      <c r="J13" s="32"/>
      <c r="K13" s="32"/>
      <c r="N13" s="125"/>
    </row>
    <row r="14" spans="1:14" ht="19" customHeight="1">
      <c r="C14" s="31" t="s">
        <v>130</v>
      </c>
      <c r="E14" s="47">
        <v>2672295</v>
      </c>
      <c r="G14" s="47">
        <v>2724809</v>
      </c>
      <c r="H14" s="32"/>
      <c r="I14" s="47">
        <v>298539</v>
      </c>
      <c r="J14" s="32"/>
      <c r="K14" s="47">
        <v>342295</v>
      </c>
      <c r="N14" s="125"/>
    </row>
    <row r="15" spans="1:14" ht="19" customHeight="1">
      <c r="C15" s="31" t="s">
        <v>131</v>
      </c>
      <c r="E15" s="47">
        <v>1062</v>
      </c>
      <c r="G15" s="47">
        <v>662</v>
      </c>
      <c r="H15" s="32"/>
      <c r="I15" s="126">
        <v>0</v>
      </c>
      <c r="J15" s="32"/>
      <c r="K15" s="126">
        <v>0</v>
      </c>
      <c r="N15" s="125"/>
    </row>
    <row r="16" spans="1:14" ht="19" customHeight="1">
      <c r="C16" s="31" t="s">
        <v>134</v>
      </c>
      <c r="E16" s="47">
        <v>-142858</v>
      </c>
      <c r="G16" s="47">
        <v>-814021</v>
      </c>
      <c r="H16" s="32"/>
      <c r="I16" s="127">
        <v>-70863</v>
      </c>
      <c r="J16" s="32"/>
      <c r="K16" s="127">
        <v>12769</v>
      </c>
      <c r="N16" s="125"/>
    </row>
    <row r="17" spans="1:14" ht="19" customHeight="1">
      <c r="C17" s="31" t="s">
        <v>215</v>
      </c>
      <c r="E17" s="86">
        <v>0</v>
      </c>
      <c r="G17" s="47">
        <v>-9893</v>
      </c>
      <c r="I17" s="86">
        <v>0</v>
      </c>
      <c r="K17" s="86">
        <v>0</v>
      </c>
    </row>
    <row r="18" spans="1:14" ht="19" customHeight="1">
      <c r="C18" s="31" t="s">
        <v>182</v>
      </c>
      <c r="E18" s="47">
        <v>4716</v>
      </c>
      <c r="G18" s="47">
        <v>6208</v>
      </c>
      <c r="H18" s="32"/>
      <c r="I18" s="86">
        <v>0</v>
      </c>
      <c r="J18" s="32"/>
      <c r="K18" s="86">
        <v>0</v>
      </c>
      <c r="N18" s="125"/>
    </row>
    <row r="19" spans="1:14" ht="19" customHeight="1">
      <c r="C19" s="31" t="s">
        <v>105</v>
      </c>
      <c r="E19" s="86">
        <v>0</v>
      </c>
      <c r="F19" s="65"/>
      <c r="G19" s="86">
        <v>0</v>
      </c>
      <c r="H19" s="32"/>
      <c r="I19" s="128">
        <v>-2470760</v>
      </c>
      <c r="J19" s="32"/>
      <c r="K19" s="128">
        <v>-12094756</v>
      </c>
      <c r="N19" s="125"/>
    </row>
    <row r="20" spans="1:14" ht="19" customHeight="1">
      <c r="C20" s="31" t="s">
        <v>229</v>
      </c>
      <c r="E20" s="128">
        <v>-4727</v>
      </c>
      <c r="F20" s="65"/>
      <c r="G20" s="86">
        <v>0</v>
      </c>
      <c r="H20" s="32"/>
      <c r="I20" s="128">
        <v>236</v>
      </c>
      <c r="J20" s="32"/>
      <c r="K20" s="86">
        <v>0</v>
      </c>
      <c r="N20" s="125"/>
    </row>
    <row r="21" spans="1:14" ht="19" customHeight="1">
      <c r="C21" s="31" t="s">
        <v>247</v>
      </c>
      <c r="E21" s="128">
        <v>43392</v>
      </c>
      <c r="G21" s="128">
        <v>-107368</v>
      </c>
      <c r="H21" s="32"/>
      <c r="I21" s="128">
        <v>43392</v>
      </c>
      <c r="J21" s="32"/>
      <c r="K21" s="128">
        <v>-107368</v>
      </c>
      <c r="N21" s="125"/>
    </row>
    <row r="22" spans="1:14" ht="19" customHeight="1">
      <c r="C22" s="31" t="s">
        <v>90</v>
      </c>
      <c r="E22" s="128">
        <v>-102353</v>
      </c>
      <c r="G22" s="128">
        <v>50944</v>
      </c>
      <c r="H22" s="32"/>
      <c r="I22" s="128">
        <v>136165</v>
      </c>
      <c r="J22" s="32"/>
      <c r="K22" s="128">
        <v>49778</v>
      </c>
      <c r="N22" s="125"/>
    </row>
    <row r="23" spans="1:14" ht="19" customHeight="1">
      <c r="C23" s="31" t="s">
        <v>164</v>
      </c>
      <c r="E23" s="32">
        <v>-32893</v>
      </c>
      <c r="G23" s="32">
        <v>-48022</v>
      </c>
      <c r="H23" s="32"/>
      <c r="I23" s="86">
        <v>0</v>
      </c>
      <c r="J23" s="32"/>
      <c r="K23" s="86">
        <v>0</v>
      </c>
      <c r="N23" s="125"/>
    </row>
    <row r="24" spans="1:14" ht="19" customHeight="1">
      <c r="C24" s="31" t="s">
        <v>165</v>
      </c>
      <c r="E24" s="32">
        <v>-33122</v>
      </c>
      <c r="G24" s="32">
        <v>-62644</v>
      </c>
      <c r="H24" s="32"/>
      <c r="I24" s="86">
        <v>0</v>
      </c>
      <c r="J24" s="32"/>
      <c r="K24" s="86">
        <v>0</v>
      </c>
      <c r="N24" s="125"/>
    </row>
    <row r="25" spans="1:14" ht="19" customHeight="1">
      <c r="C25" s="31" t="s">
        <v>117</v>
      </c>
      <c r="E25" s="32">
        <v>8650</v>
      </c>
      <c r="G25" s="34">
        <v>7926</v>
      </c>
      <c r="H25" s="32"/>
      <c r="I25" s="97">
        <v>5267</v>
      </c>
      <c r="J25" s="32"/>
      <c r="K25" s="97">
        <v>7391</v>
      </c>
      <c r="N25" s="125"/>
    </row>
    <row r="26" spans="1:14" ht="19" customHeight="1">
      <c r="C26" s="31" t="s">
        <v>89</v>
      </c>
      <c r="E26" s="32">
        <v>-383255</v>
      </c>
      <c r="G26" s="34">
        <v>-48316</v>
      </c>
      <c r="H26" s="32"/>
      <c r="I26" s="128">
        <v>-122797</v>
      </c>
      <c r="J26" s="32"/>
      <c r="K26" s="128">
        <v>-18564</v>
      </c>
      <c r="N26" s="125"/>
    </row>
    <row r="27" spans="1:14" ht="19" customHeight="1">
      <c r="C27" s="31" t="s">
        <v>86</v>
      </c>
      <c r="E27" s="32">
        <v>274505</v>
      </c>
      <c r="G27" s="32">
        <v>168297</v>
      </c>
      <c r="H27" s="32"/>
      <c r="I27" s="32">
        <v>5837</v>
      </c>
      <c r="J27" s="32"/>
      <c r="K27" s="32">
        <v>5508</v>
      </c>
      <c r="N27" s="125"/>
    </row>
    <row r="28" spans="1:14" ht="19" customHeight="1">
      <c r="C28" s="31" t="s">
        <v>169</v>
      </c>
      <c r="E28" s="129">
        <v>88216</v>
      </c>
      <c r="G28" s="129">
        <v>19861</v>
      </c>
      <c r="H28" s="32"/>
      <c r="I28" s="151">
        <v>13881</v>
      </c>
      <c r="J28" s="32"/>
      <c r="K28" s="96">
        <v>0</v>
      </c>
      <c r="N28" s="125"/>
    </row>
    <row r="29" spans="1:14" ht="19" customHeight="1">
      <c r="A29" s="31" t="s">
        <v>172</v>
      </c>
      <c r="E29" s="130"/>
      <c r="G29" s="32"/>
      <c r="H29" s="32"/>
      <c r="I29" s="32"/>
      <c r="J29" s="32"/>
      <c r="K29" s="32"/>
      <c r="N29" s="125"/>
    </row>
    <row r="30" spans="1:14" ht="19" customHeight="1">
      <c r="B30" s="31" t="s">
        <v>189</v>
      </c>
      <c r="E30" s="32">
        <f>SUM(E11:E28)</f>
        <v>4467429</v>
      </c>
      <c r="G30" s="32">
        <f>SUM(G11:G28)</f>
        <v>23901707</v>
      </c>
      <c r="H30" s="32"/>
      <c r="I30" s="32">
        <f>SUM(I11:I28)</f>
        <v>1232323</v>
      </c>
      <c r="J30" s="32"/>
      <c r="K30" s="32">
        <f>SUM(K11:K28)</f>
        <v>2421526</v>
      </c>
      <c r="N30" s="125"/>
    </row>
    <row r="31" spans="1:14" ht="19" customHeight="1">
      <c r="B31" s="31" t="s">
        <v>190</v>
      </c>
      <c r="E31" s="32"/>
      <c r="G31" s="32"/>
      <c r="H31" s="32"/>
      <c r="I31" s="130"/>
      <c r="J31" s="32"/>
      <c r="K31" s="32"/>
      <c r="N31" s="125"/>
    </row>
    <row r="32" spans="1:14" ht="19" customHeight="1">
      <c r="C32" s="31" t="s">
        <v>63</v>
      </c>
      <c r="E32" s="32">
        <v>1418725</v>
      </c>
      <c r="G32" s="32">
        <v>-469580</v>
      </c>
      <c r="H32" s="32"/>
      <c r="I32" s="32">
        <v>-96</v>
      </c>
      <c r="J32" s="32"/>
      <c r="K32" s="32">
        <v>59500</v>
      </c>
      <c r="N32" s="125"/>
    </row>
    <row r="33" spans="1:14" ht="19" customHeight="1">
      <c r="C33" s="31" t="s">
        <v>64</v>
      </c>
      <c r="E33" s="32">
        <v>-96214</v>
      </c>
      <c r="G33" s="32">
        <v>210435</v>
      </c>
      <c r="H33" s="32"/>
      <c r="I33" s="32">
        <v>-2042005</v>
      </c>
      <c r="J33" s="32"/>
      <c r="K33" s="32">
        <v>-3188679</v>
      </c>
      <c r="N33" s="125"/>
    </row>
    <row r="34" spans="1:14" ht="19" customHeight="1">
      <c r="C34" s="31" t="s">
        <v>65</v>
      </c>
      <c r="E34" s="32">
        <v>-123844</v>
      </c>
      <c r="G34" s="32">
        <v>-117529</v>
      </c>
      <c r="H34" s="32"/>
      <c r="I34" s="32">
        <v>-73533</v>
      </c>
      <c r="J34" s="32"/>
      <c r="K34" s="32">
        <v>-123353</v>
      </c>
      <c r="N34" s="125"/>
    </row>
    <row r="35" spans="1:14" ht="19" customHeight="1">
      <c r="C35" s="31" t="s">
        <v>25</v>
      </c>
      <c r="E35" s="32">
        <v>65201</v>
      </c>
      <c r="G35" s="32">
        <v>-304107</v>
      </c>
      <c r="H35" s="34"/>
      <c r="I35" s="32">
        <v>-41</v>
      </c>
      <c r="J35" s="32"/>
      <c r="K35" s="32">
        <v>-8450</v>
      </c>
      <c r="N35" s="125"/>
    </row>
    <row r="36" spans="1:14" ht="19" customHeight="1">
      <c r="C36" s="31" t="s">
        <v>26</v>
      </c>
      <c r="E36" s="32">
        <v>-2381</v>
      </c>
      <c r="G36" s="32">
        <v>-1089</v>
      </c>
      <c r="H36" s="32"/>
      <c r="I36" s="65">
        <v>0</v>
      </c>
      <c r="J36" s="32"/>
      <c r="K36" s="65">
        <v>0</v>
      </c>
      <c r="N36" s="125"/>
    </row>
    <row r="37" spans="1:14" ht="19" customHeight="1">
      <c r="C37" s="31" t="s">
        <v>44</v>
      </c>
      <c r="E37" s="32">
        <v>-2640</v>
      </c>
      <c r="G37" s="32">
        <v>2584</v>
      </c>
      <c r="H37" s="32"/>
      <c r="I37" s="32">
        <v>-192</v>
      </c>
      <c r="J37" s="32"/>
      <c r="K37" s="32">
        <v>56</v>
      </c>
      <c r="N37" s="125"/>
    </row>
    <row r="38" spans="1:14" ht="19" customHeight="1">
      <c r="B38" s="31" t="s">
        <v>191</v>
      </c>
      <c r="E38" s="32"/>
      <c r="G38" s="32"/>
      <c r="H38" s="32"/>
      <c r="I38" s="32"/>
      <c r="J38" s="32"/>
      <c r="K38" s="32"/>
      <c r="N38" s="125"/>
    </row>
    <row r="39" spans="1:14" ht="19" customHeight="1">
      <c r="C39" s="31" t="s">
        <v>66</v>
      </c>
      <c r="E39" s="32">
        <v>-86990</v>
      </c>
      <c r="G39" s="32">
        <v>-588728</v>
      </c>
      <c r="H39" s="32"/>
      <c r="I39" s="32">
        <v>-14331</v>
      </c>
      <c r="J39" s="32"/>
      <c r="K39" s="32">
        <v>-13218</v>
      </c>
      <c r="N39" s="125"/>
    </row>
    <row r="40" spans="1:14" ht="19" customHeight="1">
      <c r="C40" s="31" t="s">
        <v>67</v>
      </c>
      <c r="E40" s="32">
        <v>2819</v>
      </c>
      <c r="G40" s="32">
        <v>-6658</v>
      </c>
      <c r="H40" s="32"/>
      <c r="I40" s="134">
        <v>881</v>
      </c>
      <c r="J40" s="32"/>
      <c r="K40" s="65">
        <v>0</v>
      </c>
      <c r="N40" s="125"/>
    </row>
    <row r="41" spans="1:14" ht="19" customHeight="1">
      <c r="C41" s="1" t="s">
        <v>68</v>
      </c>
      <c r="E41" s="32">
        <v>-176581</v>
      </c>
      <c r="G41" s="32">
        <v>105196</v>
      </c>
      <c r="H41" s="32"/>
      <c r="I41" s="32">
        <v>-347856</v>
      </c>
      <c r="J41" s="32"/>
      <c r="K41" s="32">
        <v>-36577</v>
      </c>
      <c r="N41" s="125"/>
    </row>
    <row r="42" spans="1:14" ht="19" customHeight="1">
      <c r="C42" s="1" t="s">
        <v>248</v>
      </c>
      <c r="E42" s="65">
        <v>0</v>
      </c>
      <c r="G42" s="65">
        <v>0</v>
      </c>
      <c r="H42" s="32"/>
      <c r="I42" s="32">
        <v>1479646</v>
      </c>
      <c r="J42" s="32"/>
      <c r="K42" s="32">
        <v>5137804</v>
      </c>
      <c r="N42" s="125"/>
    </row>
    <row r="43" spans="1:14" ht="19" customHeight="1">
      <c r="C43" s="31" t="s">
        <v>32</v>
      </c>
      <c r="E43" s="32">
        <v>109308</v>
      </c>
      <c r="G43" s="32">
        <v>58075</v>
      </c>
      <c r="H43" s="32"/>
      <c r="I43" s="128">
        <v>1225</v>
      </c>
      <c r="J43" s="32"/>
      <c r="K43" s="86">
        <v>0</v>
      </c>
      <c r="N43" s="125"/>
    </row>
    <row r="44" spans="1:14" ht="19" hidden="1" customHeight="1">
      <c r="C44" s="1" t="s">
        <v>91</v>
      </c>
      <c r="E44" s="96">
        <v>0</v>
      </c>
      <c r="G44" s="96">
        <v>0</v>
      </c>
      <c r="H44" s="32"/>
      <c r="I44" s="96">
        <v>0</v>
      </c>
      <c r="J44" s="32"/>
      <c r="K44" s="96">
        <v>0</v>
      </c>
      <c r="N44" s="125"/>
    </row>
    <row r="45" spans="1:14" ht="19" customHeight="1">
      <c r="A45" s="1" t="s">
        <v>155</v>
      </c>
      <c r="C45" s="1"/>
      <c r="D45" s="1"/>
      <c r="E45" s="49">
        <f>SUM(E30:E44)</f>
        <v>5574832</v>
      </c>
      <c r="G45" s="49">
        <f>SUM(G30:G44)</f>
        <v>22790306</v>
      </c>
      <c r="H45" s="32"/>
      <c r="I45" s="49">
        <f>SUM(I30:I44)</f>
        <v>236021</v>
      </c>
      <c r="J45" s="32"/>
      <c r="K45" s="49">
        <f>SUM(K30:K44)</f>
        <v>4248609</v>
      </c>
      <c r="N45" s="125"/>
    </row>
    <row r="46" spans="1:14" ht="19" customHeight="1">
      <c r="C46" s="1" t="s">
        <v>174</v>
      </c>
      <c r="D46" s="1"/>
      <c r="E46" s="32">
        <v>-23883</v>
      </c>
      <c r="G46" s="32">
        <v>-22455</v>
      </c>
      <c r="H46" s="32"/>
      <c r="I46" s="151">
        <v>-7367</v>
      </c>
      <c r="J46" s="32"/>
      <c r="K46" s="96">
        <v>0</v>
      </c>
      <c r="N46" s="125"/>
    </row>
    <row r="47" spans="1:14" ht="19" customHeight="1">
      <c r="A47" s="35" t="s">
        <v>40</v>
      </c>
      <c r="E47" s="46">
        <f>SUM(E45:E46)</f>
        <v>5550949</v>
      </c>
      <c r="G47" s="46">
        <f>SUM(G45:G46)</f>
        <v>22767851</v>
      </c>
      <c r="H47" s="32"/>
      <c r="I47" s="46">
        <f>SUM(I45:I46)</f>
        <v>228654</v>
      </c>
      <c r="J47" s="32"/>
      <c r="K47" s="46">
        <f>SUM(K45:K46)</f>
        <v>4248609</v>
      </c>
      <c r="N47" s="125"/>
    </row>
    <row r="48" spans="1:14" ht="23.5" customHeight="1">
      <c r="B48" s="35"/>
      <c r="E48" s="32"/>
      <c r="G48" s="32"/>
      <c r="H48" s="32"/>
      <c r="I48" s="32"/>
      <c r="J48" s="32"/>
      <c r="K48" s="32"/>
      <c r="N48" s="125"/>
    </row>
    <row r="49" spans="1:14" ht="19.5" customHeight="1">
      <c r="B49" s="35"/>
      <c r="E49" s="32"/>
      <c r="G49" s="32"/>
      <c r="H49" s="32"/>
      <c r="I49" s="32"/>
      <c r="J49" s="32"/>
      <c r="K49" s="32"/>
      <c r="N49" s="125"/>
    </row>
    <row r="50" spans="1:14" ht="32.5" customHeight="1">
      <c r="B50" s="35"/>
      <c r="E50" s="32"/>
      <c r="G50" s="32"/>
      <c r="H50" s="32"/>
      <c r="I50" s="32"/>
      <c r="J50" s="32"/>
      <c r="K50" s="32"/>
      <c r="N50" s="125"/>
    </row>
    <row r="51" spans="1:14" ht="18" customHeight="1">
      <c r="A51" s="6" t="s">
        <v>102</v>
      </c>
      <c r="B51" s="35"/>
      <c r="E51" s="32"/>
      <c r="F51" s="32"/>
      <c r="G51" s="32"/>
      <c r="H51" s="32"/>
      <c r="I51" s="32"/>
      <c r="J51" s="32"/>
      <c r="K51" s="32"/>
      <c r="N51" s="125"/>
    </row>
    <row r="52" spans="1:14" ht="15" customHeight="1">
      <c r="H52" s="32"/>
      <c r="I52" s="32"/>
      <c r="J52" s="32"/>
      <c r="K52" s="32"/>
      <c r="N52" s="125"/>
    </row>
    <row r="53" spans="1:14" ht="19" customHeight="1">
      <c r="B53" s="35"/>
      <c r="E53" s="32"/>
      <c r="F53" s="32"/>
      <c r="G53" s="32"/>
      <c r="H53" s="32"/>
      <c r="I53" s="32"/>
      <c r="J53" s="32"/>
      <c r="K53" s="32"/>
      <c r="N53" s="125"/>
    </row>
    <row r="54" spans="1:14" ht="19" customHeight="1">
      <c r="A54" s="6"/>
      <c r="E54" s="32"/>
      <c r="F54" s="32"/>
      <c r="G54" s="32"/>
      <c r="H54" s="32"/>
      <c r="I54" s="32"/>
      <c r="J54" s="32"/>
      <c r="K54" s="20" t="s">
        <v>128</v>
      </c>
      <c r="N54" s="125"/>
    </row>
    <row r="55" spans="1:14" ht="19" customHeight="1">
      <c r="K55" s="116" t="s">
        <v>98</v>
      </c>
      <c r="N55" s="125"/>
    </row>
    <row r="56" spans="1:14" ht="19" customHeight="1">
      <c r="B56" s="161" t="s">
        <v>0</v>
      </c>
      <c r="C56" s="161"/>
      <c r="D56" s="161"/>
      <c r="E56" s="161"/>
      <c r="F56" s="161"/>
      <c r="G56" s="161"/>
      <c r="H56" s="161"/>
      <c r="I56" s="161"/>
      <c r="J56" s="161"/>
      <c r="K56" s="161"/>
      <c r="N56" s="125"/>
    </row>
    <row r="57" spans="1:14" ht="19" customHeight="1">
      <c r="B57" s="161" t="s">
        <v>5</v>
      </c>
      <c r="C57" s="161"/>
      <c r="D57" s="161"/>
      <c r="E57" s="161"/>
      <c r="F57" s="161"/>
      <c r="G57" s="161"/>
      <c r="H57" s="161"/>
      <c r="I57" s="161"/>
      <c r="J57" s="161"/>
      <c r="K57" s="161"/>
      <c r="N57" s="125"/>
    </row>
    <row r="58" spans="1:14" ht="19" customHeight="1">
      <c r="B58" s="161" t="str">
        <f>B4</f>
        <v>For the nine - month period ended 30 September 2023</v>
      </c>
      <c r="C58" s="161"/>
      <c r="D58" s="161"/>
      <c r="E58" s="161"/>
      <c r="F58" s="161"/>
      <c r="G58" s="161"/>
      <c r="H58" s="161"/>
      <c r="I58" s="161"/>
      <c r="J58" s="161"/>
      <c r="K58" s="161"/>
      <c r="N58" s="125"/>
    </row>
    <row r="59" spans="1:14" ht="19" customHeight="1">
      <c r="B59" s="116"/>
      <c r="C59" s="117"/>
      <c r="D59" s="117"/>
      <c r="E59" s="117"/>
      <c r="F59" s="117"/>
      <c r="G59" s="117"/>
      <c r="H59" s="117"/>
      <c r="I59" s="117"/>
      <c r="J59" s="117"/>
      <c r="K59" s="118" t="str">
        <f>K5</f>
        <v>(Unit: Thousand Baht)</v>
      </c>
      <c r="N59" s="125"/>
    </row>
    <row r="60" spans="1:14" s="35" customFormat="1" ht="19" customHeight="1">
      <c r="C60" s="36"/>
      <c r="D60" s="36"/>
      <c r="E60" s="119"/>
      <c r="F60" s="119" t="s">
        <v>2</v>
      </c>
      <c r="G60" s="119"/>
      <c r="I60" s="120"/>
      <c r="J60" s="119" t="s">
        <v>3</v>
      </c>
      <c r="K60" s="120"/>
      <c r="N60" s="125"/>
    </row>
    <row r="61" spans="1:14" s="35" customFormat="1" ht="19" customHeight="1">
      <c r="C61" s="36"/>
      <c r="D61" s="36"/>
      <c r="E61" s="164" t="str">
        <f>E7</f>
        <v>For the nine - month periods</v>
      </c>
      <c r="F61" s="164"/>
      <c r="G61" s="164"/>
      <c r="I61" s="164" t="str">
        <f>E61</f>
        <v>For the nine - month periods</v>
      </c>
      <c r="J61" s="164"/>
      <c r="K61" s="164"/>
      <c r="N61" s="125"/>
    </row>
    <row r="62" spans="1:14" s="35" customFormat="1" ht="19" customHeight="1">
      <c r="C62" s="36"/>
      <c r="D62" s="36"/>
      <c r="E62" s="163" t="str">
        <f>E8</f>
        <v>ended 30 September</v>
      </c>
      <c r="F62" s="163"/>
      <c r="G62" s="163"/>
      <c r="I62" s="163" t="str">
        <f>E62</f>
        <v>ended 30 September</v>
      </c>
      <c r="J62" s="163"/>
      <c r="K62" s="163"/>
      <c r="N62" s="125"/>
    </row>
    <row r="63" spans="1:14" ht="19" customHeight="1">
      <c r="C63" s="121"/>
      <c r="D63" s="38"/>
      <c r="E63" s="131">
        <f>+E9</f>
        <v>2023</v>
      </c>
      <c r="F63" s="123"/>
      <c r="G63" s="131">
        <f>+G9</f>
        <v>2022</v>
      </c>
      <c r="H63" s="124"/>
      <c r="I63" s="131">
        <f>+E63</f>
        <v>2023</v>
      </c>
      <c r="J63" s="123"/>
      <c r="K63" s="131">
        <f>+G63</f>
        <v>2022</v>
      </c>
      <c r="N63" s="125"/>
    </row>
    <row r="64" spans="1:14" ht="19" customHeight="1">
      <c r="A64" s="35" t="s">
        <v>6</v>
      </c>
      <c r="N64" s="125"/>
    </row>
    <row r="65" spans="1:14" ht="19" customHeight="1">
      <c r="A65" s="35"/>
      <c r="B65" s="31" t="s">
        <v>234</v>
      </c>
      <c r="E65" s="34">
        <v>-833680</v>
      </c>
      <c r="G65" s="97">
        <v>-50000</v>
      </c>
      <c r="I65" s="34">
        <v>47061</v>
      </c>
      <c r="K65" s="97">
        <v>-50000</v>
      </c>
      <c r="N65" s="125"/>
    </row>
    <row r="66" spans="1:14" ht="19" customHeight="1">
      <c r="A66" s="35"/>
      <c r="B66" s="1" t="s">
        <v>231</v>
      </c>
      <c r="E66" s="97">
        <v>0</v>
      </c>
      <c r="G66" s="97">
        <v>0</v>
      </c>
      <c r="I66" s="97">
        <v>485695</v>
      </c>
      <c r="K66" s="97">
        <v>0</v>
      </c>
      <c r="N66" s="125"/>
    </row>
    <row r="67" spans="1:14" ht="19" customHeight="1">
      <c r="A67" s="35"/>
      <c r="B67" s="1" t="s">
        <v>232</v>
      </c>
      <c r="E67" s="97">
        <v>0</v>
      </c>
      <c r="G67" s="97">
        <v>0</v>
      </c>
      <c r="I67" s="97">
        <v>225516</v>
      </c>
      <c r="K67" s="97">
        <v>0</v>
      </c>
      <c r="N67" s="125"/>
    </row>
    <row r="68" spans="1:14" ht="19" customHeight="1">
      <c r="A68" s="35"/>
      <c r="B68" s="1" t="s">
        <v>137</v>
      </c>
      <c r="E68" s="34">
        <v>665434</v>
      </c>
      <c r="G68" s="34">
        <v>1115803</v>
      </c>
      <c r="I68" s="97">
        <v>276701</v>
      </c>
      <c r="K68" s="97">
        <v>0</v>
      </c>
      <c r="N68" s="125"/>
    </row>
    <row r="69" spans="1:14" ht="19" hidden="1" customHeight="1">
      <c r="A69" s="35"/>
      <c r="B69" s="1" t="s">
        <v>192</v>
      </c>
      <c r="E69" s="97">
        <v>0</v>
      </c>
      <c r="G69" s="97">
        <v>0</v>
      </c>
      <c r="I69" s="97">
        <v>0</v>
      </c>
      <c r="K69" s="97">
        <v>0</v>
      </c>
      <c r="N69" s="125"/>
    </row>
    <row r="70" spans="1:14" ht="19" customHeight="1">
      <c r="A70" s="35"/>
      <c r="B70" s="1" t="s">
        <v>243</v>
      </c>
      <c r="E70" s="97">
        <v>14733</v>
      </c>
      <c r="G70" s="97">
        <v>0</v>
      </c>
      <c r="I70" s="97">
        <v>14733</v>
      </c>
      <c r="K70" s="97">
        <v>0</v>
      </c>
      <c r="N70" s="125"/>
    </row>
    <row r="71" spans="1:14" ht="19" customHeight="1">
      <c r="B71" s="1" t="s">
        <v>135</v>
      </c>
      <c r="E71" s="97">
        <v>-3974309</v>
      </c>
      <c r="G71" s="34">
        <v>-3887063</v>
      </c>
      <c r="H71" s="32"/>
      <c r="I71" s="97">
        <v>-121236</v>
      </c>
      <c r="J71" s="32"/>
      <c r="K71" s="34">
        <v>-58621</v>
      </c>
      <c r="N71" s="125"/>
    </row>
    <row r="72" spans="1:14" ht="19" hidden="1" customHeight="1">
      <c r="B72" s="1" t="s">
        <v>170</v>
      </c>
      <c r="E72" s="64"/>
      <c r="G72" s="64"/>
      <c r="H72" s="32"/>
      <c r="I72" s="78"/>
      <c r="J72" s="32"/>
      <c r="K72" s="78"/>
      <c r="N72" s="125"/>
    </row>
    <row r="73" spans="1:14" ht="19" customHeight="1">
      <c r="B73" s="1" t="s">
        <v>136</v>
      </c>
      <c r="E73" s="34">
        <v>-137946</v>
      </c>
      <c r="G73" s="34">
        <v>-158532</v>
      </c>
      <c r="H73" s="32"/>
      <c r="I73" s="97">
        <v>0</v>
      </c>
      <c r="J73" s="32"/>
      <c r="K73" s="78">
        <v>-44444</v>
      </c>
      <c r="N73" s="125"/>
    </row>
    <row r="74" spans="1:14" ht="19" customHeight="1">
      <c r="B74" s="1" t="s">
        <v>186</v>
      </c>
      <c r="E74" s="64">
        <v>0</v>
      </c>
      <c r="G74" s="34">
        <v>-1943</v>
      </c>
      <c r="H74" s="32"/>
      <c r="I74" s="97">
        <v>0</v>
      </c>
      <c r="J74" s="32"/>
      <c r="K74" s="78">
        <v>0</v>
      </c>
      <c r="N74" s="125"/>
    </row>
    <row r="75" spans="1:14" ht="19" customHeight="1">
      <c r="B75" s="1" t="s">
        <v>183</v>
      </c>
      <c r="E75" s="34">
        <v>-1670008</v>
      </c>
      <c r="F75" s="132"/>
      <c r="G75" s="34">
        <v>-5337245</v>
      </c>
      <c r="H75" s="132"/>
      <c r="I75" s="97">
        <v>0</v>
      </c>
      <c r="J75" s="132"/>
      <c r="K75" s="78">
        <v>0</v>
      </c>
      <c r="N75" s="125"/>
    </row>
    <row r="76" spans="1:14" ht="19" customHeight="1">
      <c r="B76" s="31" t="s">
        <v>111</v>
      </c>
      <c r="E76" s="97">
        <v>0</v>
      </c>
      <c r="G76" s="34">
        <v>54957</v>
      </c>
      <c r="H76" s="32"/>
      <c r="I76" s="78">
        <v>1276810</v>
      </c>
      <c r="J76" s="32"/>
      <c r="K76" s="78">
        <v>1373478</v>
      </c>
      <c r="N76" s="125"/>
    </row>
    <row r="77" spans="1:14" ht="19" customHeight="1">
      <c r="B77" s="31" t="s">
        <v>41</v>
      </c>
      <c r="E77" s="34">
        <v>273489</v>
      </c>
      <c r="G77" s="34">
        <v>25391</v>
      </c>
      <c r="H77" s="32"/>
      <c r="I77" s="34">
        <v>167138</v>
      </c>
      <c r="J77" s="32"/>
      <c r="K77" s="34">
        <v>1258</v>
      </c>
      <c r="N77" s="125"/>
    </row>
    <row r="78" spans="1:14" ht="19" hidden="1" customHeight="1">
      <c r="B78" s="31" t="s">
        <v>193</v>
      </c>
      <c r="E78" s="97"/>
      <c r="G78" s="97">
        <v>0</v>
      </c>
      <c r="H78" s="32"/>
      <c r="I78" s="132"/>
      <c r="J78" s="132"/>
      <c r="K78" s="132">
        <v>0</v>
      </c>
      <c r="N78" s="125"/>
    </row>
    <row r="79" spans="1:14" ht="19" hidden="1" customHeight="1">
      <c r="B79" s="1" t="s">
        <v>138</v>
      </c>
      <c r="E79" s="132">
        <v>0</v>
      </c>
      <c r="G79" s="132">
        <v>0</v>
      </c>
      <c r="H79" s="132"/>
      <c r="I79" s="132">
        <v>0</v>
      </c>
      <c r="J79" s="132"/>
      <c r="K79" s="132">
        <v>0</v>
      </c>
      <c r="N79" s="125"/>
    </row>
    <row r="80" spans="1:14" ht="19" hidden="1" customHeight="1">
      <c r="B80" s="1" t="s">
        <v>139</v>
      </c>
      <c r="E80" s="132">
        <v>0</v>
      </c>
      <c r="G80" s="132">
        <v>0</v>
      </c>
      <c r="H80" s="132"/>
      <c r="I80" s="132">
        <v>0</v>
      </c>
      <c r="J80" s="132"/>
      <c r="K80" s="132">
        <v>0</v>
      </c>
      <c r="N80" s="125"/>
    </row>
    <row r="81" spans="1:14" ht="19" hidden="1" customHeight="1">
      <c r="B81" s="1" t="s">
        <v>167</v>
      </c>
      <c r="E81" s="113">
        <v>0</v>
      </c>
      <c r="G81" s="113">
        <v>0</v>
      </c>
      <c r="H81" s="132"/>
      <c r="I81" s="115"/>
      <c r="J81" s="132"/>
      <c r="K81" s="113">
        <v>0</v>
      </c>
      <c r="N81" s="125"/>
    </row>
    <row r="82" spans="1:14" ht="19" customHeight="1">
      <c r="A82" s="35" t="s">
        <v>38</v>
      </c>
      <c r="E82" s="46">
        <f>SUM(E65:E81)</f>
        <v>-5662287</v>
      </c>
      <c r="G82" s="46">
        <f>SUM(G65:G81)</f>
        <v>-8238632</v>
      </c>
      <c r="H82" s="32"/>
      <c r="I82" s="46">
        <f>SUM(I65:I81)</f>
        <v>2372418</v>
      </c>
      <c r="J82" s="32"/>
      <c r="K82" s="46">
        <f>SUM(K65:K81)</f>
        <v>1221671</v>
      </c>
      <c r="N82" s="125"/>
    </row>
    <row r="83" spans="1:14" ht="19" customHeight="1">
      <c r="A83" s="35" t="s">
        <v>7</v>
      </c>
      <c r="E83" s="32"/>
      <c r="G83" s="32"/>
      <c r="H83" s="32"/>
      <c r="I83" s="32"/>
      <c r="J83" s="32"/>
      <c r="K83" s="32"/>
      <c r="N83" s="125"/>
    </row>
    <row r="84" spans="1:14" ht="19" hidden="1" customHeight="1">
      <c r="B84" s="31" t="s">
        <v>146</v>
      </c>
      <c r="E84" s="32"/>
      <c r="G84" s="65">
        <v>0</v>
      </c>
      <c r="H84" s="32"/>
      <c r="I84" s="78"/>
      <c r="J84" s="32"/>
      <c r="K84" s="65">
        <v>0</v>
      </c>
      <c r="N84" s="125"/>
    </row>
    <row r="85" spans="1:14" ht="19" hidden="1" customHeight="1">
      <c r="B85" s="1" t="s">
        <v>231</v>
      </c>
      <c r="E85" s="65">
        <v>0</v>
      </c>
      <c r="G85" s="65">
        <v>0</v>
      </c>
      <c r="H85" s="32"/>
      <c r="I85" s="78"/>
      <c r="J85" s="32"/>
      <c r="K85" s="65">
        <v>0</v>
      </c>
      <c r="N85" s="125"/>
    </row>
    <row r="86" spans="1:14" ht="19" customHeight="1">
      <c r="B86" s="31" t="s">
        <v>184</v>
      </c>
      <c r="E86" s="32">
        <v>-1316762</v>
      </c>
      <c r="G86" s="32">
        <v>-1677274</v>
      </c>
      <c r="H86" s="32"/>
      <c r="I86" s="97">
        <v>-2651</v>
      </c>
      <c r="J86" s="132"/>
      <c r="K86" s="97">
        <v>-2663</v>
      </c>
      <c r="N86" s="125"/>
    </row>
    <row r="87" spans="1:14" ht="19" customHeight="1">
      <c r="B87" s="31" t="s">
        <v>50</v>
      </c>
      <c r="E87" s="32">
        <v>-310124</v>
      </c>
      <c r="G87" s="32">
        <v>-272082</v>
      </c>
      <c r="H87" s="32"/>
      <c r="I87" s="32">
        <v>-158435</v>
      </c>
      <c r="J87" s="32"/>
      <c r="K87" s="32">
        <v>-161281</v>
      </c>
      <c r="N87" s="125"/>
    </row>
    <row r="88" spans="1:14" ht="19" customHeight="1">
      <c r="B88" s="31" t="s">
        <v>132</v>
      </c>
      <c r="E88" s="32">
        <v>-287878</v>
      </c>
      <c r="G88" s="32">
        <v>-168522</v>
      </c>
      <c r="H88" s="32"/>
      <c r="I88" s="32">
        <v>-18147</v>
      </c>
      <c r="J88" s="32"/>
      <c r="K88" s="32">
        <v>-6908</v>
      </c>
      <c r="N88" s="125"/>
    </row>
    <row r="89" spans="1:14" ht="19" customHeight="1">
      <c r="B89" s="31" t="s">
        <v>118</v>
      </c>
      <c r="E89" s="32">
        <v>-2693356</v>
      </c>
      <c r="G89" s="32">
        <v>-3936490</v>
      </c>
      <c r="H89" s="32"/>
      <c r="I89" s="134">
        <v>-2693356</v>
      </c>
      <c r="J89" s="32"/>
      <c r="K89" s="134">
        <v>-3936490</v>
      </c>
      <c r="N89" s="125"/>
    </row>
    <row r="90" spans="1:14" ht="14" hidden="1">
      <c r="B90" s="31" t="s">
        <v>133</v>
      </c>
      <c r="E90" s="132"/>
      <c r="G90" s="132">
        <v>0</v>
      </c>
      <c r="H90" s="32"/>
      <c r="I90" s="132">
        <v>0</v>
      </c>
      <c r="J90" s="132"/>
      <c r="K90" s="132">
        <v>0</v>
      </c>
      <c r="N90" s="125"/>
    </row>
    <row r="91" spans="1:14" ht="19" customHeight="1">
      <c r="A91" s="35" t="s">
        <v>39</v>
      </c>
      <c r="E91" s="46">
        <f>SUM(E84:E90)</f>
        <v>-4608120</v>
      </c>
      <c r="G91" s="46">
        <f>SUM(G84:G90)</f>
        <v>-6054368</v>
      </c>
      <c r="H91" s="32"/>
      <c r="I91" s="46">
        <f>SUM(I84:I90)</f>
        <v>-2872589</v>
      </c>
      <c r="J91" s="32"/>
      <c r="K91" s="46">
        <f>SUM(K84:K90)</f>
        <v>-4107342</v>
      </c>
      <c r="N91" s="125"/>
    </row>
    <row r="92" spans="1:14" ht="19" customHeight="1">
      <c r="A92" s="1" t="s">
        <v>81</v>
      </c>
      <c r="E92" s="115">
        <v>395406</v>
      </c>
      <c r="G92" s="115">
        <v>1941017</v>
      </c>
      <c r="H92" s="32"/>
      <c r="I92" s="115">
        <v>24271</v>
      </c>
      <c r="J92" s="32"/>
      <c r="K92" s="115">
        <v>551201</v>
      </c>
      <c r="N92" s="125"/>
    </row>
    <row r="93" spans="1:14" ht="19" customHeight="1">
      <c r="A93" s="35" t="s">
        <v>112</v>
      </c>
      <c r="E93" s="32">
        <f>+E47+E82+E91+E92</f>
        <v>-4324052</v>
      </c>
      <c r="G93" s="32">
        <f>+G47+G82+G91+G92</f>
        <v>10415868</v>
      </c>
      <c r="H93" s="32"/>
      <c r="I93" s="32">
        <f>+I47+I82+I91+I92</f>
        <v>-247246</v>
      </c>
      <c r="J93" s="32"/>
      <c r="K93" s="32">
        <f>+K47+K82+K91+K92</f>
        <v>1914139</v>
      </c>
      <c r="N93" s="125"/>
    </row>
    <row r="94" spans="1:14" ht="19" customHeight="1">
      <c r="A94" s="35" t="s">
        <v>113</v>
      </c>
      <c r="E94" s="129">
        <v>19481088</v>
      </c>
      <c r="G94" s="129">
        <v>9750258</v>
      </c>
      <c r="H94" s="32"/>
      <c r="I94" s="129">
        <v>748626</v>
      </c>
      <c r="J94" s="32"/>
      <c r="K94" s="129">
        <v>278398</v>
      </c>
      <c r="N94" s="125"/>
    </row>
    <row r="95" spans="1:14" ht="19" customHeight="1" thickBot="1">
      <c r="A95" s="35" t="s">
        <v>214</v>
      </c>
      <c r="E95" s="54">
        <f>SUM(E93:E94)</f>
        <v>15157036</v>
      </c>
      <c r="G95" s="54">
        <f>SUM(G93:G94)</f>
        <v>20166126</v>
      </c>
      <c r="H95" s="32"/>
      <c r="I95" s="54">
        <f>SUM(I93:I94)</f>
        <v>501380</v>
      </c>
      <c r="J95" s="32"/>
      <c r="K95" s="54">
        <f>SUM(K93:K94)</f>
        <v>2192537</v>
      </c>
      <c r="N95" s="125"/>
    </row>
    <row r="96" spans="1:14" ht="19" customHeight="1" thickTop="1">
      <c r="E96" s="32"/>
      <c r="F96" s="32"/>
      <c r="G96" s="32"/>
      <c r="H96" s="32"/>
      <c r="I96" s="32"/>
      <c r="J96" s="32"/>
      <c r="K96" s="32"/>
      <c r="N96" s="125"/>
    </row>
    <row r="97" spans="1:16" ht="19" customHeight="1">
      <c r="E97" s="32"/>
      <c r="F97" s="32"/>
      <c r="G97" s="32"/>
      <c r="H97" s="32"/>
      <c r="I97" s="32"/>
      <c r="J97" s="32"/>
      <c r="K97" s="32"/>
      <c r="N97" s="125"/>
    </row>
    <row r="98" spans="1:16" s="83" customFormat="1" ht="20.149999999999999" customHeight="1">
      <c r="A98" s="152" t="s">
        <v>233</v>
      </c>
      <c r="B98" s="81"/>
      <c r="C98" s="81"/>
      <c r="D98" s="81"/>
      <c r="E98" s="81"/>
      <c r="F98" s="81"/>
      <c r="G98" s="81"/>
      <c r="H98" s="81"/>
      <c r="I98" s="91"/>
      <c r="J98" s="81"/>
      <c r="K98" s="91"/>
      <c r="M98" s="82"/>
      <c r="N98" s="125"/>
      <c r="O98" s="82"/>
    </row>
    <row r="99" spans="1:16" s="79" customFormat="1" ht="20.149999999999999" customHeight="1">
      <c r="A99" s="84"/>
      <c r="B99" s="79" t="s">
        <v>156</v>
      </c>
      <c r="C99" s="85"/>
      <c r="D99" s="133"/>
      <c r="E99" s="133"/>
      <c r="F99" s="81"/>
      <c r="G99" s="91"/>
      <c r="H99" s="81"/>
      <c r="J99" s="91"/>
      <c r="L99" s="91"/>
    </row>
    <row r="100" spans="1:16" s="79" customFormat="1" ht="20.149999999999999" customHeight="1">
      <c r="A100" s="98"/>
      <c r="C100" s="31" t="s">
        <v>173</v>
      </c>
      <c r="I100" s="28"/>
      <c r="K100" s="28"/>
      <c r="L100" s="92"/>
    </row>
    <row r="101" spans="1:16" s="79" customFormat="1" ht="20.149999999999999" customHeight="1">
      <c r="A101" s="98"/>
      <c r="D101" s="79" t="s">
        <v>187</v>
      </c>
      <c r="E101" s="80">
        <v>2010781</v>
      </c>
      <c r="G101" s="80">
        <v>27181</v>
      </c>
      <c r="I101" s="148">
        <v>0</v>
      </c>
      <c r="K101" s="80">
        <v>27181</v>
      </c>
      <c r="L101" s="92"/>
    </row>
    <row r="102" spans="1:16" s="79" customFormat="1" ht="20.149999999999999" customHeight="1">
      <c r="A102" s="98"/>
      <c r="C102" s="79" t="s">
        <v>168</v>
      </c>
      <c r="E102" s="80"/>
      <c r="G102" s="80"/>
      <c r="I102" s="80"/>
      <c r="J102" s="92"/>
      <c r="K102" s="80"/>
      <c r="L102" s="92"/>
      <c r="M102" s="93"/>
      <c r="O102" s="94"/>
    </row>
    <row r="103" spans="1:16" s="79" customFormat="1" ht="20.149999999999999" customHeight="1">
      <c r="A103" s="98"/>
      <c r="D103" s="79" t="s">
        <v>187</v>
      </c>
      <c r="E103" s="80">
        <v>127337</v>
      </c>
      <c r="G103" s="80">
        <v>92671</v>
      </c>
      <c r="I103" s="80">
        <v>73725</v>
      </c>
      <c r="J103" s="92"/>
      <c r="K103" s="80">
        <v>6334</v>
      </c>
      <c r="L103" s="92"/>
    </row>
    <row r="104" spans="1:16" s="79" customFormat="1" ht="20.149999999999999" customHeight="1">
      <c r="A104" s="98"/>
      <c r="C104" s="95" t="s">
        <v>204</v>
      </c>
      <c r="D104" s="31"/>
      <c r="E104" s="80"/>
      <c r="F104" s="28">
        <v>1789737</v>
      </c>
      <c r="G104" s="80"/>
      <c r="H104" s="31"/>
      <c r="I104" s="80"/>
      <c r="J104" s="28">
        <v>0</v>
      </c>
      <c r="K104" s="80"/>
      <c r="L104" s="94"/>
      <c r="M104" s="94"/>
      <c r="O104" s="94"/>
      <c r="P104" s="94"/>
    </row>
    <row r="105" spans="1:16" s="79" customFormat="1" ht="20.149999999999999" customHeight="1">
      <c r="A105" s="98"/>
      <c r="D105" s="95" t="s">
        <v>205</v>
      </c>
      <c r="E105" s="80">
        <v>602216</v>
      </c>
      <c r="G105" s="80">
        <v>2401365</v>
      </c>
      <c r="I105" s="80">
        <v>19889</v>
      </c>
      <c r="K105" s="80">
        <v>0</v>
      </c>
      <c r="M105" s="94"/>
      <c r="O105" s="94"/>
    </row>
    <row r="106" spans="1:16" s="146" customFormat="1" ht="19" customHeight="1">
      <c r="C106" s="147" t="s">
        <v>230</v>
      </c>
      <c r="D106" s="79"/>
      <c r="G106" s="148"/>
      <c r="H106" s="148"/>
      <c r="I106" s="148"/>
      <c r="J106" s="148"/>
      <c r="K106" s="149"/>
      <c r="L106" s="148"/>
      <c r="M106" s="148"/>
    </row>
    <row r="107" spans="1:16" s="146" customFormat="1" ht="19" customHeight="1">
      <c r="C107" s="147"/>
      <c r="D107" s="79" t="s">
        <v>249</v>
      </c>
      <c r="E107" s="148">
        <v>0</v>
      </c>
      <c r="G107" s="148">
        <v>0</v>
      </c>
      <c r="H107" s="148"/>
      <c r="I107" s="150">
        <v>427362</v>
      </c>
      <c r="J107" s="148"/>
      <c r="K107" s="80">
        <v>3637472</v>
      </c>
      <c r="L107" s="148"/>
      <c r="M107" s="148"/>
    </row>
    <row r="108" spans="1:16" s="79" customFormat="1" ht="20.149999999999999" customHeight="1">
      <c r="A108" s="98"/>
      <c r="C108" s="79" t="s">
        <v>250</v>
      </c>
      <c r="E108" s="80">
        <v>0</v>
      </c>
      <c r="G108" s="80">
        <v>0</v>
      </c>
      <c r="I108" s="80">
        <v>1193950</v>
      </c>
      <c r="J108" s="92"/>
      <c r="K108" s="80">
        <v>10958816</v>
      </c>
      <c r="L108" s="92"/>
    </row>
    <row r="109" spans="1:16" s="79" customFormat="1" ht="20.149999999999999" customHeight="1">
      <c r="A109" s="98"/>
      <c r="C109" s="79" t="s">
        <v>245</v>
      </c>
      <c r="D109" s="95"/>
      <c r="K109" s="28"/>
      <c r="M109" s="94"/>
      <c r="O109" s="94"/>
    </row>
    <row r="110" spans="1:16" s="79" customFormat="1" ht="20.149999999999999" customHeight="1">
      <c r="A110" s="98"/>
      <c r="D110" s="95" t="s">
        <v>244</v>
      </c>
      <c r="E110" s="80">
        <v>0</v>
      </c>
      <c r="G110" s="80">
        <v>0</v>
      </c>
      <c r="I110" s="80">
        <v>2601938</v>
      </c>
      <c r="K110" s="80">
        <v>0</v>
      </c>
      <c r="M110" s="94"/>
      <c r="O110" s="94"/>
    </row>
    <row r="111" spans="1:16" s="79" customFormat="1" ht="20.149999999999999" customHeight="1">
      <c r="A111" s="98"/>
      <c r="D111" s="95"/>
      <c r="K111" s="28"/>
      <c r="M111" s="94"/>
      <c r="O111" s="94"/>
    </row>
    <row r="112" spans="1:16" ht="22" customHeight="1">
      <c r="A112" s="9"/>
      <c r="D112" s="95"/>
      <c r="F112" s="83"/>
      <c r="G112" s="28"/>
      <c r="H112" s="5"/>
      <c r="J112" s="5"/>
      <c r="K112" s="28"/>
    </row>
    <row r="113" spans="1:11" ht="23.5" customHeight="1">
      <c r="A113" s="6" t="s">
        <v>102</v>
      </c>
      <c r="B113" s="3"/>
      <c r="C113" s="1"/>
      <c r="D113" s="5"/>
      <c r="E113" s="5"/>
      <c r="F113" s="5"/>
      <c r="G113" s="5"/>
      <c r="H113" s="5"/>
      <c r="I113" s="5"/>
      <c r="J113" s="5"/>
      <c r="K113" s="32"/>
    </row>
    <row r="114" spans="1:11" ht="15" customHeight="1">
      <c r="H114" s="5"/>
      <c r="I114" s="5"/>
      <c r="J114" s="5"/>
      <c r="K114" s="32"/>
    </row>
    <row r="115" spans="1:11" ht="19" customHeight="1">
      <c r="A115" s="9"/>
      <c r="B115" s="3"/>
      <c r="C115" s="1"/>
      <c r="D115" s="5"/>
      <c r="E115" s="5"/>
      <c r="F115" s="5"/>
      <c r="G115" s="5"/>
      <c r="H115" s="5"/>
      <c r="I115" s="5"/>
      <c r="J115" s="5"/>
      <c r="K115" s="32"/>
    </row>
    <row r="116" spans="1:11" ht="19" customHeight="1">
      <c r="A116" s="6"/>
      <c r="B116" s="3"/>
      <c r="C116" s="1"/>
      <c r="D116" s="5"/>
      <c r="E116" s="5"/>
      <c r="F116" s="5"/>
      <c r="G116" s="5"/>
      <c r="H116" s="5"/>
      <c r="I116" s="5"/>
      <c r="J116" s="5"/>
      <c r="K116" s="20" t="s">
        <v>129</v>
      </c>
    </row>
    <row r="117" spans="1:11" ht="19" customHeight="1">
      <c r="E117" s="32">
        <f>+E95-'BS '!D13</f>
        <v>0</v>
      </c>
      <c r="F117" s="32"/>
      <c r="G117" s="32"/>
      <c r="H117" s="32"/>
      <c r="I117" s="32">
        <f>I95-'BS '!H13</f>
        <v>0</v>
      </c>
      <c r="J117" s="32"/>
      <c r="K117" s="32"/>
    </row>
    <row r="118" spans="1:11" ht="19" customHeight="1">
      <c r="E118" s="32"/>
      <c r="F118" s="32"/>
      <c r="G118" s="32"/>
      <c r="H118" s="32"/>
      <c r="I118" s="32"/>
      <c r="J118" s="32"/>
      <c r="K118" s="32"/>
    </row>
    <row r="119" spans="1:11" ht="19" customHeight="1">
      <c r="E119" s="32"/>
      <c r="F119" s="32"/>
      <c r="G119" s="32"/>
      <c r="H119" s="32"/>
      <c r="I119" s="32"/>
      <c r="J119" s="32"/>
      <c r="K119" s="32"/>
    </row>
    <row r="120" spans="1:11" ht="19" customHeight="1">
      <c r="E120" s="32"/>
      <c r="F120" s="32"/>
      <c r="G120" s="32"/>
      <c r="H120" s="32"/>
      <c r="I120" s="32"/>
      <c r="J120" s="32"/>
      <c r="K120" s="32"/>
    </row>
    <row r="121" spans="1:11" ht="19" customHeight="1">
      <c r="E121" s="32"/>
      <c r="F121" s="32"/>
      <c r="G121" s="32"/>
      <c r="H121" s="32"/>
      <c r="I121" s="32"/>
      <c r="J121" s="32"/>
      <c r="K121" s="32"/>
    </row>
    <row r="122" spans="1:11" ht="19" customHeight="1">
      <c r="E122" s="32"/>
      <c r="F122" s="32"/>
      <c r="G122" s="32"/>
      <c r="H122" s="32"/>
      <c r="I122" s="32"/>
      <c r="J122" s="32"/>
      <c r="K122" s="32"/>
    </row>
    <row r="123" spans="1:11" ht="19" customHeight="1">
      <c r="E123" s="32"/>
      <c r="F123" s="32"/>
      <c r="G123" s="32"/>
      <c r="H123" s="32"/>
      <c r="I123" s="32"/>
      <c r="J123" s="32"/>
      <c r="K123" s="32"/>
    </row>
    <row r="124" spans="1:11" ht="19" customHeight="1">
      <c r="E124" s="32"/>
      <c r="F124" s="32"/>
      <c r="G124" s="32"/>
      <c r="H124" s="32"/>
      <c r="I124" s="32"/>
      <c r="J124" s="32"/>
      <c r="K124" s="32"/>
    </row>
    <row r="125" spans="1:11" ht="19" customHeight="1">
      <c r="E125" s="32"/>
      <c r="F125" s="32"/>
      <c r="G125" s="32"/>
      <c r="H125" s="32"/>
      <c r="I125" s="32"/>
      <c r="J125" s="32"/>
      <c r="K125" s="32"/>
    </row>
    <row r="126" spans="1:11" ht="19" customHeight="1">
      <c r="E126" s="32"/>
      <c r="F126" s="32"/>
      <c r="G126" s="32"/>
      <c r="H126" s="32"/>
      <c r="I126" s="32"/>
      <c r="J126" s="32"/>
      <c r="K126" s="32"/>
    </row>
    <row r="127" spans="1:11" ht="19" customHeight="1">
      <c r="E127" s="32"/>
      <c r="F127" s="32"/>
      <c r="G127" s="32"/>
      <c r="H127" s="32"/>
      <c r="I127" s="32"/>
      <c r="J127" s="32"/>
      <c r="K127" s="32"/>
    </row>
    <row r="128" spans="1:11" ht="19" customHeight="1">
      <c r="E128" s="32"/>
      <c r="F128" s="32"/>
      <c r="G128" s="32"/>
      <c r="H128" s="32"/>
      <c r="I128" s="32"/>
      <c r="J128" s="32"/>
      <c r="K128" s="32"/>
    </row>
    <row r="129" spans="2:11" ht="19" customHeight="1">
      <c r="E129" s="32"/>
      <c r="F129" s="32"/>
      <c r="G129" s="32"/>
      <c r="H129" s="32"/>
      <c r="I129" s="32"/>
      <c r="J129" s="32"/>
      <c r="K129" s="32"/>
    </row>
    <row r="130" spans="2:11" ht="19" customHeight="1">
      <c r="E130" s="32"/>
      <c r="F130" s="32"/>
      <c r="G130" s="32"/>
      <c r="H130" s="32"/>
      <c r="I130" s="32"/>
      <c r="J130" s="32"/>
      <c r="K130" s="32"/>
    </row>
    <row r="131" spans="2:11" ht="19" customHeight="1">
      <c r="B131" s="35"/>
      <c r="E131" s="32"/>
      <c r="F131" s="32"/>
      <c r="G131" s="32"/>
      <c r="H131" s="32"/>
      <c r="I131" s="32"/>
      <c r="J131" s="32"/>
      <c r="K131" s="32"/>
    </row>
    <row r="132" spans="2:11" ht="19" customHeight="1">
      <c r="E132" s="32"/>
      <c r="F132" s="32"/>
      <c r="G132" s="32"/>
      <c r="H132" s="32"/>
      <c r="I132" s="32"/>
      <c r="J132" s="32"/>
      <c r="K132" s="32"/>
    </row>
    <row r="133" spans="2:11" ht="19" customHeight="1">
      <c r="E133" s="32"/>
      <c r="F133" s="32"/>
      <c r="G133" s="32"/>
      <c r="H133" s="32"/>
      <c r="I133" s="47"/>
      <c r="J133" s="32"/>
      <c r="K133" s="47"/>
    </row>
    <row r="134" spans="2:11" ht="19" customHeight="1">
      <c r="E134" s="32"/>
      <c r="F134" s="32"/>
      <c r="G134" s="32"/>
      <c r="H134" s="32"/>
      <c r="I134" s="34"/>
      <c r="J134" s="32"/>
      <c r="K134" s="34"/>
    </row>
    <row r="135" spans="2:11" ht="19" customHeight="1">
      <c r="E135" s="32"/>
      <c r="F135" s="32"/>
      <c r="G135" s="32"/>
      <c r="H135" s="32"/>
      <c r="I135" s="32"/>
      <c r="J135" s="32"/>
      <c r="K135" s="32"/>
    </row>
    <row r="136" spans="2:11" ht="19" customHeight="1">
      <c r="E136" s="34"/>
      <c r="F136" s="32"/>
      <c r="G136" s="34"/>
      <c r="H136" s="32"/>
      <c r="I136" s="34"/>
      <c r="J136" s="32"/>
      <c r="K136" s="34"/>
    </row>
    <row r="137" spans="2:11" ht="19" customHeight="1">
      <c r="E137" s="34"/>
      <c r="F137" s="32"/>
      <c r="G137" s="34"/>
      <c r="H137" s="32"/>
      <c r="I137" s="34"/>
      <c r="J137" s="32"/>
      <c r="K137" s="34"/>
    </row>
  </sheetData>
  <mergeCells count="14">
    <mergeCell ref="E62:G62"/>
    <mergeCell ref="I62:K62"/>
    <mergeCell ref="B2:K2"/>
    <mergeCell ref="B3:K3"/>
    <mergeCell ref="B4:K4"/>
    <mergeCell ref="E7:G7"/>
    <mergeCell ref="I7:K7"/>
    <mergeCell ref="E8:G8"/>
    <mergeCell ref="I8:K8"/>
    <mergeCell ref="B56:K56"/>
    <mergeCell ref="B57:K57"/>
    <mergeCell ref="B58:K58"/>
    <mergeCell ref="E61:G61"/>
    <mergeCell ref="I61:K61"/>
  </mergeCells>
  <pageMargins left="0.70866141732283472" right="0.39370078740157483" top="0.59055118110236227" bottom="0.51181102362204722" header="0.31496062992125984" footer="0.51181102362204722"/>
  <pageSetup paperSize="9" scale="80" fitToHeight="0" orientation="portrait" horizontalDpi="300" verticalDpi="300" r:id="rId1"/>
  <rowBreaks count="1" manualBreakCount="1">
    <brk id="5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</vt:lpstr>
      <vt:lpstr>CHANGE (E1)</vt:lpstr>
      <vt:lpstr>CHANGE (E2)</vt:lpstr>
      <vt:lpstr>PL (E) 3 M</vt:lpstr>
      <vt:lpstr>PL (E2) 3 M</vt:lpstr>
      <vt:lpstr>PL (E) 9 M</vt:lpstr>
      <vt:lpstr>PL (E2) 9 m</vt:lpstr>
      <vt:lpstr>CF (E) </vt:lpstr>
      <vt:lpstr>'BS '!Print_Area</vt:lpstr>
      <vt:lpstr>'CF (E) '!Print_Area</vt:lpstr>
      <vt:lpstr>'CHANGE (E1)'!Print_Area</vt:lpstr>
      <vt:lpstr>'CHANGE (E2)'!Print_Area</vt:lpstr>
      <vt:lpstr>'PL (E) 3 M'!Print_Area</vt:lpstr>
      <vt:lpstr>'PL (E) 9 M'!Print_Area</vt:lpstr>
      <vt:lpstr>'PL (E2) 3 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Katak Ngamphimai</cp:lastModifiedBy>
  <cp:lastPrinted>2023-11-09T11:20:59Z</cp:lastPrinted>
  <dcterms:created xsi:type="dcterms:W3CDTF">2009-05-10T05:34:25Z</dcterms:created>
  <dcterms:modified xsi:type="dcterms:W3CDTF">2023-11-09T11:26:10Z</dcterms:modified>
</cp:coreProperties>
</file>