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asiaplusgroup.sharepoint.com/sites/FASUNSystem/Shared Documents/General/Hathairat/ส่งงบSET_update/งบหลังสอบทานก.ย.66/"/>
    </mc:Choice>
  </mc:AlternateContent>
  <xr:revisionPtr revIDLastSave="2" documentId="13_ncr:1_{51B68887-053E-4ED5-B5FB-FEB89DE832A4}" xr6:coauthVersionLast="47" xr6:coauthVersionMax="47" xr10:uidLastSave="{F7A91AE4-3868-42CF-B920-F42F29F00220}"/>
  <bookViews>
    <workbookView xWindow="-120" yWindow="-120" windowWidth="29040" windowHeight="15840" tabRatio="599" activeTab="4" xr2:uid="{00000000-000D-0000-FFFF-FFFF00000000}"/>
  </bookViews>
  <sheets>
    <sheet name="BS " sheetId="7" r:id="rId1"/>
    <sheet name="PL" sheetId="21" r:id="rId2"/>
    <sheet name="SC-Conso" sheetId="22" r:id="rId3"/>
    <sheet name="SC-Company" sheetId="23" r:id="rId4"/>
    <sheet name="CF" sheetId="24" r:id="rId5"/>
  </sheets>
  <externalReferences>
    <externalReference r:id="rId6"/>
    <externalReference r:id="rId7"/>
  </externalReferences>
  <definedNames>
    <definedName name="_xlnm.Print_Area" localSheetId="0">'BS '!$A$1:$K$102</definedName>
  </definedNames>
  <calcPr calcId="191028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4" l="1"/>
  <c r="D22" i="7" l="1"/>
  <c r="H57" i="21" l="1"/>
  <c r="D57" i="21"/>
  <c r="J57" i="21"/>
  <c r="F57" i="21"/>
  <c r="G28" i="22" l="1"/>
  <c r="G27" i="22"/>
  <c r="E28" i="22"/>
  <c r="E27" i="22"/>
  <c r="C28" i="22"/>
  <c r="C27" i="22"/>
  <c r="S27" i="23" l="1"/>
  <c r="I27" i="23"/>
  <c r="S27" i="22"/>
  <c r="I27" i="22"/>
  <c r="J95" i="24" l="1"/>
  <c r="J87" i="24"/>
  <c r="F95" i="24"/>
  <c r="F87" i="24"/>
  <c r="E19" i="23"/>
  <c r="Q18" i="23"/>
  <c r="Q19" i="23" s="1"/>
  <c r="O18" i="23"/>
  <c r="O19" i="23" s="1"/>
  <c r="M18" i="23"/>
  <c r="M19" i="23" s="1"/>
  <c r="K18" i="23"/>
  <c r="K19" i="23" s="1"/>
  <c r="I18" i="23"/>
  <c r="I19" i="23" s="1"/>
  <c r="G18" i="23"/>
  <c r="G19" i="23" s="1"/>
  <c r="E18" i="23"/>
  <c r="C18" i="23"/>
  <c r="C19" i="23" s="1"/>
  <c r="S17" i="23"/>
  <c r="U17" i="23" s="1"/>
  <c r="S16" i="23"/>
  <c r="U16" i="23" s="1"/>
  <c r="U18" i="23" s="1"/>
  <c r="U15" i="23"/>
  <c r="S15" i="23"/>
  <c r="S14" i="23"/>
  <c r="Q18" i="22"/>
  <c r="Q19" i="22" s="1"/>
  <c r="O18" i="22"/>
  <c r="O19" i="22" s="1"/>
  <c r="M18" i="22"/>
  <c r="M19" i="22" s="1"/>
  <c r="K18" i="22"/>
  <c r="K19" i="22" s="1"/>
  <c r="I18" i="22"/>
  <c r="I19" i="22" s="1"/>
  <c r="G18" i="22"/>
  <c r="G19" i="22" s="1"/>
  <c r="E18" i="22"/>
  <c r="E19" i="22" s="1"/>
  <c r="C18" i="22"/>
  <c r="C19" i="22" s="1"/>
  <c r="S17" i="22"/>
  <c r="U17" i="22" s="1"/>
  <c r="S16" i="22"/>
  <c r="U16" i="22" s="1"/>
  <c r="U18" i="22" s="1"/>
  <c r="U15" i="22"/>
  <c r="S15" i="22"/>
  <c r="S14" i="22"/>
  <c r="J127" i="21"/>
  <c r="J118" i="21"/>
  <c r="F127" i="21"/>
  <c r="F118" i="21"/>
  <c r="J93" i="21"/>
  <c r="J86" i="21"/>
  <c r="F93" i="21"/>
  <c r="F86" i="21"/>
  <c r="J48" i="21"/>
  <c r="J58" i="21" s="1"/>
  <c r="F48" i="21"/>
  <c r="F58" i="21" s="1"/>
  <c r="J23" i="21"/>
  <c r="J16" i="21"/>
  <c r="F23" i="21"/>
  <c r="F16" i="21"/>
  <c r="H95" i="24"/>
  <c r="D95" i="24"/>
  <c r="H87" i="24"/>
  <c r="D87" i="24"/>
  <c r="G27" i="23"/>
  <c r="E27" i="23"/>
  <c r="C27" i="23"/>
  <c r="Q25" i="23"/>
  <c r="Q26" i="23" s="1"/>
  <c r="O25" i="23"/>
  <c r="O26" i="23" s="1"/>
  <c r="M25" i="23"/>
  <c r="M26" i="23" s="1"/>
  <c r="K25" i="23"/>
  <c r="K26" i="23" s="1"/>
  <c r="I25" i="23"/>
  <c r="I26" i="23" s="1"/>
  <c r="I28" i="23" s="1"/>
  <c r="G25" i="23"/>
  <c r="G26" i="23" s="1"/>
  <c r="G28" i="23" s="1"/>
  <c r="E25" i="23"/>
  <c r="E26" i="23" s="1"/>
  <c r="E28" i="23" s="1"/>
  <c r="C25" i="23"/>
  <c r="C26" i="23" s="1"/>
  <c r="C28" i="23" s="1"/>
  <c r="S24" i="23"/>
  <c r="U24" i="23" s="1"/>
  <c r="S23" i="23"/>
  <c r="U23" i="23" s="1"/>
  <c r="U22" i="23"/>
  <c r="S22" i="23"/>
  <c r="S21" i="23"/>
  <c r="Q25" i="22"/>
  <c r="Q26" i="22" s="1"/>
  <c r="O25" i="22"/>
  <c r="O26" i="22" s="1"/>
  <c r="M25" i="22"/>
  <c r="K25" i="22"/>
  <c r="K26" i="22" s="1"/>
  <c r="I25" i="22"/>
  <c r="I26" i="22" s="1"/>
  <c r="I28" i="22" s="1"/>
  <c r="G25" i="22"/>
  <c r="E25" i="22"/>
  <c r="C25" i="22"/>
  <c r="S24" i="22"/>
  <c r="U24" i="22" s="1"/>
  <c r="S23" i="22"/>
  <c r="U23" i="22" s="1"/>
  <c r="U22" i="22"/>
  <c r="S22" i="22"/>
  <c r="S21" i="22"/>
  <c r="H127" i="21"/>
  <c r="D127" i="21"/>
  <c r="H118" i="21"/>
  <c r="D118" i="21"/>
  <c r="H93" i="21"/>
  <c r="D93" i="21"/>
  <c r="H86" i="21"/>
  <c r="D86" i="21"/>
  <c r="H48" i="21"/>
  <c r="H58" i="21" s="1"/>
  <c r="D48" i="21"/>
  <c r="D58" i="21" s="1"/>
  <c r="H23" i="21"/>
  <c r="D23" i="21"/>
  <c r="H16" i="21"/>
  <c r="D16" i="21"/>
  <c r="J24" i="21" l="1"/>
  <c r="J27" i="21" s="1"/>
  <c r="J29" i="21" s="1"/>
  <c r="F24" i="21"/>
  <c r="F27" i="21" s="1"/>
  <c r="F29" i="21" s="1"/>
  <c r="F60" i="21" s="1"/>
  <c r="H24" i="21"/>
  <c r="H27" i="21" s="1"/>
  <c r="H29" i="21" s="1"/>
  <c r="H60" i="21" s="1"/>
  <c r="D24" i="21"/>
  <c r="D27" i="21" s="1"/>
  <c r="D29" i="21" s="1"/>
  <c r="D60" i="21" s="1"/>
  <c r="F128" i="21"/>
  <c r="J128" i="21"/>
  <c r="F94" i="21"/>
  <c r="F97" i="21" s="1"/>
  <c r="J94" i="21"/>
  <c r="J97" i="21" s="1"/>
  <c r="D94" i="21"/>
  <c r="D97" i="21" s="1"/>
  <c r="D99" i="21" s="1"/>
  <c r="J60" i="21"/>
  <c r="H94" i="21"/>
  <c r="H97" i="21" s="1"/>
  <c r="H9" i="24" s="1"/>
  <c r="H33" i="24" s="1"/>
  <c r="H61" i="24" s="1"/>
  <c r="H65" i="24" s="1"/>
  <c r="H96" i="24" s="1"/>
  <c r="H98" i="24" s="1"/>
  <c r="H99" i="24" s="1"/>
  <c r="S25" i="22"/>
  <c r="S26" i="22" s="1"/>
  <c r="S28" i="22" s="1"/>
  <c r="U14" i="23"/>
  <c r="U19" i="23" s="1"/>
  <c r="S18" i="23"/>
  <c r="S19" i="23" s="1"/>
  <c r="U25" i="23"/>
  <c r="U14" i="22"/>
  <c r="U19" i="22" s="1"/>
  <c r="S18" i="22"/>
  <c r="S19" i="22" s="1"/>
  <c r="U25" i="22"/>
  <c r="H128" i="21"/>
  <c r="D128" i="21"/>
  <c r="C26" i="22"/>
  <c r="G26" i="22"/>
  <c r="U21" i="23"/>
  <c r="M26" i="22"/>
  <c r="U21" i="22"/>
  <c r="S25" i="23"/>
  <c r="S26" i="23" s="1"/>
  <c r="S28" i="23" s="1"/>
  <c r="D9" i="24" l="1"/>
  <c r="D33" i="24" s="1"/>
  <c r="D61" i="24" s="1"/>
  <c r="D65" i="24" s="1"/>
  <c r="D96" i="24" s="1"/>
  <c r="D98" i="24" s="1"/>
  <c r="D99" i="24" s="1"/>
  <c r="D130" i="21"/>
  <c r="J99" i="21"/>
  <c r="J130" i="21" s="1"/>
  <c r="J9" i="24"/>
  <c r="J33" i="24" s="1"/>
  <c r="J61" i="24" s="1"/>
  <c r="J65" i="24" s="1"/>
  <c r="J96" i="24" s="1"/>
  <c r="J98" i="24" s="1"/>
  <c r="F99" i="21"/>
  <c r="F130" i="21" s="1"/>
  <c r="F9" i="24"/>
  <c r="F33" i="24" s="1"/>
  <c r="F61" i="24" s="1"/>
  <c r="F65" i="24" s="1"/>
  <c r="F96" i="24" s="1"/>
  <c r="F98" i="24" s="1"/>
  <c r="H99" i="21"/>
  <c r="H130" i="21" s="1"/>
  <c r="U26" i="22"/>
  <c r="U26" i="23"/>
  <c r="E26" i="22"/>
  <c r="F61" i="7" l="1"/>
  <c r="J70" i="7" l="1"/>
  <c r="J61" i="7"/>
  <c r="F70" i="7"/>
  <c r="J93" i="7"/>
  <c r="U27" i="23" s="1"/>
  <c r="F93" i="7"/>
  <c r="U27" i="22" s="1"/>
  <c r="H93" i="7"/>
  <c r="U28" i="23" s="1"/>
  <c r="D93" i="7"/>
  <c r="U28" i="22" s="1"/>
  <c r="H70" i="7"/>
  <c r="D70" i="7"/>
  <c r="H61" i="7"/>
  <c r="D61" i="7"/>
  <c r="J71" i="7" l="1"/>
  <c r="J94" i="7" s="1"/>
  <c r="F71" i="7"/>
  <c r="F94" i="7" s="1"/>
  <c r="H71" i="7"/>
  <c r="H94" i="7" s="1"/>
  <c r="D71" i="7"/>
  <c r="D94" i="7" s="1"/>
  <c r="J34" i="7" l="1"/>
  <c r="J22" i="7"/>
  <c r="F34" i="7"/>
  <c r="F22" i="7"/>
  <c r="H34" i="7"/>
  <c r="D34" i="7"/>
  <c r="H22" i="7"/>
  <c r="H35" i="7" l="1"/>
  <c r="H95" i="7" s="1"/>
  <c r="J35" i="7"/>
  <c r="J95" i="7" s="1"/>
  <c r="F35" i="7"/>
  <c r="F95" i="7" s="1"/>
  <c r="D35" i="7"/>
  <c r="D95" i="7" s="1"/>
</calcChain>
</file>

<file path=xl/sharedStrings.xml><?xml version="1.0" encoding="utf-8"?>
<sst xmlns="http://schemas.openxmlformats.org/spreadsheetml/2006/main" count="457" uniqueCount="241">
  <si>
    <t>บริษัท เอเซีย พลัส กรุ๊ป โฮลดิ้งส์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</si>
  <si>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</si>
  <si>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</si>
  <si>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</si>
  <si>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</si>
  <si>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</si>
  <si>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</si>
  <si>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</si>
  <si>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</si>
  <si>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</si>
  <si>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</si>
  <si>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</si>
  <si>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</si>
  <si>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</si>
  <si>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</si>
  <si>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เงินให้กู้ยืมระยะสั้นแก่กิจการที่เกี่ยวข้องกัน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</si>
  <si>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</si>
  <si>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</si>
  <si>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</si>
  <si>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</si>
  <si>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</si>
  <si>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</si>
  <si>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</si>
  <si>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</si>
  <si>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</si>
  <si>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</si>
  <si>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</si>
  <si>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</si>
  <si>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</si>
  <si>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</si>
  <si>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</si>
  <si>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</si>
  <si>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</si>
  <si>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</si>
  <si>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</si>
  <si>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</si>
  <si>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</si>
  <si>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</si>
  <si>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</si>
  <si>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</si>
  <si>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</si>
  <si>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</si>
  <si>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</si>
  <si>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</si>
  <si>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</si>
  <si>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</si>
  <si>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</si>
  <si>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</si>
  <si>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</si>
  <si>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</si>
  <si>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</si>
  <si>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</si>
  <si>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</si>
  <si>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</si>
  <si>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</si>
  <si>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</si>
  <si>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</si>
  <si>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</si>
  <si>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</si>
  <si>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</si>
  <si>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</si>
  <si>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</si>
  <si>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</si>
  <si>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</si>
  <si>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</si>
  <si>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</si>
  <si>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</si>
  <si>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</si>
  <si>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</si>
  <si>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</si>
  <si>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</si>
  <si>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</si>
  <si>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</si>
  <si>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</si>
  <si>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</si>
  <si>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</si>
  <si>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</si>
  <si>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</si>
  <si>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</si>
  <si>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</si>
  <si>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</si>
  <si>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</si>
  <si>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</si>
  <si>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กำไร (ขาดทุน) และผลตอบแทนจากเครื่องมือทางการเงิน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</si>
  <si>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</si>
  <si>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</si>
  <si>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</si>
  <si>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</si>
  <si>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</si>
  <si>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</si>
  <si>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</si>
  <si>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</si>
  <si>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</si>
  <si>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</si>
  <si>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</si>
  <si>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</si>
  <si>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</si>
  <si>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</si>
  <si>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</si>
  <si>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</si>
  <si>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</si>
  <si>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</si>
  <si>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รายการที่จะถูกจัดประเภทรายการใหม่เข้าไปในส่วนของ</t>
  </si>
  <si>
    <t xml:space="preserve">   กำไรหรือขาดทุนในภายหลัง</t>
  </si>
  <si>
    <t>กำไร (ขาดทุน) จากการวัดมูลค่าเงินลงทุนในตราสารหนี้</t>
  </si>
  <si>
    <t xml:space="preserve">   ที่วัดมูลค่ายุติธรรมผ่านกำไรขาดทุนเบ็ดเสร็จอื่น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</si>
  <si>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</si>
  <si>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</si>
  <si>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</si>
  <si>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 xml:space="preserve">   กำไรหรือขาดทุนในภายหลัง - สุทธิจากภาษีเงินได้</t>
  </si>
  <si>
    <t>รายการที่จะไม่ถูกจัดประเภทรายการใหม่เข้าไปในส่วนของ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</si>
  <si>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</si>
  <si>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</si>
  <si>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</si>
  <si>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</si>
  <si>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</si>
  <si>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</si>
  <si>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</si>
  <si>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</si>
  <si>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</si>
  <si>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กำไร (ขาดทุน) จากการวัด</t>
  </si>
  <si>
    <t>มูลค่าเงินลงทุน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</si>
  <si>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</si>
  <si>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</si>
  <si>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</si>
  <si>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</si>
  <si>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ในตราสารทุนที่วัดมูลค่า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</si>
  <si>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</si>
  <si>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</si>
  <si>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</si>
  <si>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</si>
  <si>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</si>
  <si>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ที่วัดมูลค่าด้วยมูลค่ายุติธรรม</t>
  </si>
  <si>
    <t>ยุติธรรมผ่านกำไรขาดทุน</t>
  </si>
  <si>
    <t>องค์ประกอบอื่น</t>
  </si>
  <si>
    <t>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</si>
  <si>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</si>
  <si>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</si>
  <si>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</si>
  <si>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</si>
  <si>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</si>
  <si>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</si>
  <si>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</si>
  <si>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</si>
  <si>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</si>
  <si>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ยอดคงเหลือ ณ วันที่ 1 มกราคม 2565</t>
  </si>
  <si>
    <t>ยอดคงเหลือ ณ วันที่ 1 มกราคม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</si>
  <si>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</si>
  <si>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</si>
  <si>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</si>
  <si>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</si>
  <si>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รายการปรับกระทบกำไรก่อนภาษีเงินได้เป็นเงินสดรับ (จ่าย)</t>
  </si>
  <si>
    <t xml:space="preserve">   จากกิจกรรมดำเนินงาน: -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</si>
  <si>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</si>
  <si>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</si>
  <si>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ขาดทุน (กำไร) จากการเปลี่ยนแปลงมูลค่ายุติธรรมของเงินลงทุน</t>
  </si>
  <si>
    <t xml:space="preserve">      ค่าใช้จ่ายผลประโยชน์ระยะยาวของพนักงาน 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</si>
  <si>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</si>
  <si>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</si>
  <si>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</si>
  <si>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</si>
  <si>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</si>
  <si>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</si>
  <si>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</si>
  <si>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</si>
  <si>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</si>
  <si>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</si>
  <si>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</si>
  <si>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</si>
  <si>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</si>
  <si>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</si>
  <si>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สินค้าคงเหลือ - สินทรัพย์ดิจิทัล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</si>
  <si>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</si>
  <si>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</si>
  <si>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</si>
  <si>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</si>
  <si>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</si>
  <si>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</si>
  <si>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</si>
  <si>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</si>
  <si>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เงินสดจ่ายผลประโยชน์ระยะยาวของพนักงาน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</si>
  <si>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</si>
  <si>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</si>
  <si>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</si>
  <si>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</si>
  <si>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</si>
  <si>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</si>
  <si>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</si>
  <si>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เงินสดจากเงินปันผลรับจากเงินลงทุนในตราสารทุน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</si>
  <si>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</si>
  <si>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</si>
  <si>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</si>
  <si>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</si>
  <si>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</si>
  <si>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</si>
  <si>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</si>
  <si>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</si>
  <si>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เงินสดรับจากหุ้นกู้ระยะยาว</t>
  </si>
  <si>
    <t>เงินสดจ่ายชำระหนี้สินตามสัญญาเช่า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</si>
  <si>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</si>
  <si>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</si>
  <si>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</si>
  <si>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</si>
  <si>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</si>
  <si>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กำไร (ขาดทุน) จากการวัดมูลค่าเงินลงทุนในตราสารหนี้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</si>
  <si>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</si>
  <si>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</si>
  <si>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</si>
  <si>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</si>
  <si>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กำไรจากการจำหน่ายที่ดิน อาคารและอุปกรณ์</t>
  </si>
  <si>
    <t xml:space="preserve">      ขาดทุนจากการตัดจำหน่ายอุปกรณ์</t>
  </si>
  <si>
    <t>หุ้นกู้ระยะยาว - สุทธิจากส่วนที่ถึงกำหนด</t>
  </si>
  <si>
    <t xml:space="preserve">   ชำระภายในหนึ่งปี</t>
  </si>
  <si>
    <t xml:space="preserve">      โอนกลับผลขาดทุนจากการปรับลดมูลค่าสินค้าคงเหลือ</t>
  </si>
  <si>
    <t xml:space="preserve">         - สินทรัพย์ดิจิทัล</t>
  </si>
  <si>
    <t xml:space="preserve">      กำไรจากการยกเลิกสัญญาเช่า</t>
  </si>
  <si>
    <t>เงินสดรับจากการขายเงินลงทุนทั่วไป</t>
  </si>
  <si>
    <t>จ่ายเงินปันผล</t>
  </si>
  <si>
    <t xml:space="preserve">      ขาดทุนจากการเปลี่ยนแปลงในมูลค่ายุติธรรม</t>
  </si>
  <si>
    <t>ส่วนของหุ้นกู้ระยะยาวที่ถึงกำหนดชำระภายในหนึ่งปี</t>
  </si>
  <si>
    <t>ณ วันที่ 30 กันยายน 2566</t>
  </si>
  <si>
    <t>30 กันยายน 2566</t>
  </si>
  <si>
    <t>หัก: ผลกระทบภาษีเงินได้</t>
  </si>
  <si>
    <t>ยอดคงเหลือ ณ วันที่ 30 กันยายน 2565</t>
  </si>
  <si>
    <t xml:space="preserve">      ขาดทุนจากการเปลี่ยนแปลงในมูลค่ายุติธรรมของ</t>
  </si>
  <si>
    <t xml:space="preserve">         หนี้สินตราสารอนุพันธ์</t>
  </si>
  <si>
    <t>เงินสดและรายการเทียบเท่าเงินสดเพิ่มขึ้นสุทธิ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</si>
  <si>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</si>
  <si>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</si>
  <si>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</si>
  <si>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 xml:space="preserve">      ขาดทุนจากการตัดจำหน่ายเงินลงทุน</t>
  </si>
  <si>
    <t>กำไรจากการวัดมูลค่าเงินลงทุนในตราสารทุน</t>
  </si>
  <si>
    <t>เงินปันผลจ่าย (หมายเหตุ 17)</t>
  </si>
  <si>
    <t xml:space="preserve">      ขาดทุนจากการขายเงินลงทุน</t>
  </si>
  <si>
    <t xml:space="preserve">      ขาดทุน (กำไร) จากการเปลี่ยนแปลงมูลค่ายุติธรรมของหุ้นยืม</t>
  </si>
  <si>
    <t>เงินกู้ยืมระยะสั้นลดลง</t>
  </si>
  <si>
    <t xml:space="preserve">   กำไรจากการวัดมูลค่าเงินลงทุนในตราสารทุน</t>
  </si>
  <si>
    <t>กำไรจากการดำเนินงานก่อนการเปลี่ยนแปลงในสินทรัพย์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</si>
  <si>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เงินให้กู้ยืมระยะสั้นแก่กิจการที่เกี่ยวข้องกันลดลง (เพิ่มขึ้น)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</si>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</sst>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_);[Red]\(#,##0.0\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91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92" fontId="4" fillId="0" borderId="0"/>
    <xf numFmtId="193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6">
      <alignment horizontal="left" vertical="top"/>
    </xf>
    <xf numFmtId="0" fontId="18" fillId="0" borderId="0">
      <alignment horizontal="left"/>
    </xf>
    <xf numFmtId="0" fontId="19" fillId="0" borderId="6">
      <alignment horizontal="left" vertical="top"/>
    </xf>
    <xf numFmtId="0" fontId="20" fillId="0" borderId="0">
      <alignment horizontal="left"/>
    </xf>
    <xf numFmtId="10" fontId="13" fillId="3" borderId="7" applyNumberFormat="0" applyBorder="0" applyAlignment="0" applyProtection="0"/>
    <xf numFmtId="37" fontId="21" fillId="0" borderId="0"/>
    <xf numFmtId="194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8" applyNumberFormat="0" applyFill="0" applyAlignment="0" applyProtection="0">
      <alignment horizontal="center" vertical="center"/>
    </xf>
    <xf numFmtId="0" fontId="10" fillId="0" borderId="9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88" fontId="1" fillId="0" borderId="0" applyFont="0" applyFill="0" applyBorder="0" applyAlignment="0" applyProtection="0"/>
  </cellStyleXfs>
  <cellXfs count="103">
    <xf numFmtId="0" fontId="0" fillId="0" borderId="0" xfId="0"/>
    <xf numFmtId="0" fontId="30" fillId="0" borderId="0" xfId="3" applyFont="1" applyAlignment="1">
      <alignment vertical="center"/>
    </xf>
    <xf numFmtId="0" fontId="31" fillId="0" borderId="0" xfId="3" applyFont="1" applyAlignment="1">
      <alignment vertical="center"/>
    </xf>
    <xf numFmtId="37" fontId="30" fillId="0" borderId="0" xfId="3" applyNumberFormat="1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187" fontId="31" fillId="0" borderId="0" xfId="3" applyNumberFormat="1" applyFont="1" applyAlignment="1">
      <alignment horizontal="right" vertical="center"/>
    </xf>
    <xf numFmtId="0" fontId="31" fillId="0" borderId="0" xfId="3" applyFont="1" applyAlignment="1">
      <alignment horizontal="right" vertical="center"/>
    </xf>
    <xf numFmtId="188" fontId="31" fillId="0" borderId="0" xfId="4" applyNumberFormat="1" applyFont="1" applyFill="1" applyAlignment="1">
      <alignment horizontal="right" vertical="center"/>
    </xf>
    <xf numFmtId="0" fontId="31" fillId="0" borderId="4" xfId="3" applyFont="1" applyBorder="1" applyAlignment="1">
      <alignment vertical="center"/>
    </xf>
    <xf numFmtId="38" fontId="31" fillId="0" borderId="0" xfId="3" applyNumberFormat="1" applyFont="1" applyAlignment="1">
      <alignment horizontal="centerContinuous"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vertical="center"/>
    </xf>
    <xf numFmtId="187" fontId="31" fillId="0" borderId="0" xfId="3" applyNumberFormat="1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vertical="center"/>
    </xf>
    <xf numFmtId="187" fontId="31" fillId="0" borderId="11" xfId="3" applyNumberFormat="1" applyFont="1" applyBorder="1" applyAlignment="1">
      <alignment vertical="center"/>
    </xf>
    <xf numFmtId="190" fontId="31" fillId="0" borderId="0" xfId="0" applyNumberFormat="1" applyFont="1" applyAlignment="1">
      <alignment horizontal="center" vertical="top"/>
    </xf>
    <xf numFmtId="190" fontId="31" fillId="0" borderId="1" xfId="0" applyNumberFormat="1" applyFont="1" applyBorder="1" applyAlignment="1">
      <alignment horizontal="center" vertical="top"/>
    </xf>
    <xf numFmtId="0" fontId="31" fillId="0" borderId="0" xfId="3" applyFont="1" applyAlignment="1">
      <alignment horizontal="center" vertical="center"/>
    </xf>
    <xf numFmtId="187" fontId="31" fillId="0" borderId="0" xfId="3" applyNumberFormat="1" applyFont="1" applyAlignment="1">
      <alignment horizontal="center" vertical="center"/>
    </xf>
    <xf numFmtId="187" fontId="31" fillId="0" borderId="0" xfId="4" applyNumberFormat="1" applyFont="1" applyFill="1" applyAlignment="1">
      <alignment horizontal="right" vertical="center"/>
    </xf>
    <xf numFmtId="190" fontId="31" fillId="0" borderId="0" xfId="4" applyNumberFormat="1" applyFont="1" applyFill="1" applyAlignment="1">
      <alignment horizontal="right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187" fontId="31" fillId="0" borderId="10" xfId="3" applyNumberFormat="1" applyFont="1" applyBorder="1" applyAlignment="1">
      <alignment vertical="center"/>
    </xf>
    <xf numFmtId="187" fontId="31" fillId="0" borderId="2" xfId="3" applyNumberFormat="1" applyFont="1" applyBorder="1" applyAlignment="1">
      <alignment vertical="center"/>
    </xf>
    <xf numFmtId="0" fontId="31" fillId="0" borderId="0" xfId="3" applyFont="1" applyAlignment="1">
      <alignment horizontal="center" vertical="center" wrapText="1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90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90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187" fontId="34" fillId="0" borderId="0" xfId="3" applyNumberFormat="1" applyFont="1" applyAlignment="1">
      <alignment horizontal="right" vertical="center"/>
    </xf>
    <xf numFmtId="187" fontId="34" fillId="0" borderId="0" xfId="3" applyNumberFormat="1" applyFont="1" applyAlignment="1">
      <alignment vertical="center"/>
    </xf>
    <xf numFmtId="187" fontId="34" fillId="0" borderId="5" xfId="3" applyNumberFormat="1" applyFont="1" applyBorder="1" applyAlignment="1">
      <alignment horizontal="right" vertical="center"/>
    </xf>
    <xf numFmtId="187" fontId="34" fillId="0" borderId="5" xfId="3" applyNumberFormat="1" applyFont="1" applyBorder="1" applyAlignment="1">
      <alignment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187" fontId="34" fillId="0" borderId="0" xfId="3" applyNumberFormat="1" applyFont="1" applyAlignment="1">
      <alignment horizontal="center" vertical="center"/>
    </xf>
    <xf numFmtId="187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187" fontId="34" fillId="0" borderId="1" xfId="3" applyNumberFormat="1" applyFont="1" applyBorder="1" applyAlignment="1">
      <alignment horizontal="right" vertical="center"/>
    </xf>
    <xf numFmtId="187" fontId="34" fillId="0" borderId="1" xfId="3" applyNumberFormat="1" applyFont="1" applyBorder="1" applyAlignment="1">
      <alignment horizontal="center" vertical="center"/>
    </xf>
    <xf numFmtId="187" fontId="34" fillId="0" borderId="0" xfId="4" applyNumberFormat="1" applyFont="1" applyAlignment="1">
      <alignment horizontal="right" vertical="center"/>
    </xf>
    <xf numFmtId="187" fontId="37" fillId="0" borderId="0" xfId="3" applyNumberFormat="1" applyFont="1" applyAlignment="1">
      <alignment horizontal="center" vertical="center"/>
    </xf>
    <xf numFmtId="188" fontId="34" fillId="0" borderId="0" xfId="4" quotePrefix="1" applyNumberFormat="1" applyFont="1" applyAlignment="1">
      <alignment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187" fontId="31" fillId="0" borderId="5" xfId="3" applyNumberFormat="1" applyFont="1" applyBorder="1" applyAlignment="1">
      <alignment horizontal="right" vertical="center"/>
    </xf>
    <xf numFmtId="187" fontId="31" fillId="0" borderId="1" xfId="3" applyNumberFormat="1" applyFont="1" applyBorder="1" applyAlignment="1">
      <alignment horizontal="right" vertical="center"/>
    </xf>
    <xf numFmtId="187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187" fontId="31" fillId="0" borderId="3" xfId="3" applyNumberFormat="1" applyFont="1" applyBorder="1" applyAlignment="1">
      <alignment horizontal="right" vertical="center"/>
    </xf>
    <xf numFmtId="187" fontId="31" fillId="0" borderId="2" xfId="3" applyNumberFormat="1" applyFont="1" applyBorder="1" applyAlignment="1">
      <alignment horizontal="right" vertical="center"/>
    </xf>
    <xf numFmtId="38" fontId="31" fillId="0" borderId="0" xfId="3" applyNumberFormat="1" applyFont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190" fontId="34" fillId="0" borderId="0" xfId="49" applyNumberFormat="1" applyFont="1" applyAlignment="1">
      <alignment horizontal="right" vertical="center"/>
    </xf>
    <xf numFmtId="190" fontId="34" fillId="0" borderId="1" xfId="49" applyNumberFormat="1" applyFont="1" applyBorder="1" applyAlignment="1">
      <alignment horizontal="center" vertical="center"/>
    </xf>
    <xf numFmtId="188" fontId="34" fillId="0" borderId="0" xfId="4" quotePrefix="1" applyNumberFormat="1" applyFont="1" applyFill="1" applyAlignment="1">
      <alignment vertical="center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90" fontId="31" fillId="0" borderId="0" xfId="3" applyNumberFormat="1" applyFont="1" applyAlignment="1">
      <alignment vertical="center"/>
    </xf>
    <xf numFmtId="190" fontId="30" fillId="0" borderId="0" xfId="3" applyNumberFormat="1" applyFont="1" applyAlignment="1">
      <alignment vertical="center"/>
    </xf>
    <xf numFmtId="37" fontId="30" fillId="0" borderId="1" xfId="3" applyNumberFormat="1" applyFont="1" applyBorder="1" applyAlignment="1">
      <alignment horizontal="centerContinuous" vertical="center"/>
    </xf>
    <xf numFmtId="0" fontId="31" fillId="0" borderId="1" xfId="3" applyFont="1" applyBorder="1" applyAlignment="1">
      <alignment horizontal="centerContinuous" vertical="center"/>
    </xf>
    <xf numFmtId="37" fontId="31" fillId="0" borderId="1" xfId="3" applyNumberFormat="1" applyFont="1" applyBorder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2" fillId="0" borderId="0" xfId="3" quotePrefix="1" applyFont="1" applyAlignment="1">
      <alignment horizontal="center" vertical="center"/>
    </xf>
    <xf numFmtId="187" fontId="31" fillId="0" borderId="5" xfId="3" applyNumberFormat="1" applyFont="1" applyBorder="1" applyAlignment="1">
      <alignment vertical="center"/>
    </xf>
    <xf numFmtId="37" fontId="30" fillId="0" borderId="0" xfId="3" applyNumberFormat="1" applyFont="1" applyAlignment="1">
      <alignment horizontal="left" vertical="center"/>
    </xf>
    <xf numFmtId="187" fontId="31" fillId="0" borderId="1" xfId="3" applyNumberFormat="1" applyFont="1" applyBorder="1" applyAlignment="1">
      <alignment vertical="center"/>
    </xf>
    <xf numFmtId="38" fontId="33" fillId="0" borderId="0" xfId="3" applyNumberFormat="1" applyFont="1" applyAlignment="1">
      <alignment horizontal="center" vertical="center"/>
    </xf>
    <xf numFmtId="38" fontId="32" fillId="0" borderId="0" xfId="3" applyNumberFormat="1" applyFont="1" applyAlignment="1">
      <alignment horizontal="center" vertical="center"/>
    </xf>
    <xf numFmtId="187" fontId="32" fillId="0" borderId="0" xfId="3" quotePrefix="1" applyNumberFormat="1" applyFont="1" applyAlignment="1">
      <alignment horizontal="center" vertical="center"/>
    </xf>
    <xf numFmtId="187" fontId="32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0" fontId="33" fillId="0" borderId="0" xfId="3" applyFont="1" applyAlignment="1">
      <alignment vertical="center"/>
    </xf>
    <xf numFmtId="189" fontId="33" fillId="0" borderId="0" xfId="3" applyNumberFormat="1" applyFont="1" applyAlignment="1">
      <alignment horizontal="center" vertical="center"/>
    </xf>
    <xf numFmtId="187" fontId="31" fillId="0" borderId="8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38" fontId="32" fillId="0" borderId="10" xfId="3" applyNumberFormat="1" applyFont="1" applyBorder="1" applyAlignment="1">
      <alignment horizontal="center" vertical="center"/>
    </xf>
    <xf numFmtId="187" fontId="32" fillId="0" borderId="10" xfId="3" quotePrefix="1" applyNumberFormat="1" applyFont="1" applyBorder="1" applyAlignment="1">
      <alignment horizontal="center" vertical="center"/>
    </xf>
    <xf numFmtId="39" fontId="31" fillId="0" borderId="3" xfId="0" applyNumberFormat="1" applyFont="1" applyBorder="1" applyAlignment="1">
      <alignment vertical="center"/>
    </xf>
    <xf numFmtId="38" fontId="31" fillId="0" borderId="0" xfId="0" applyNumberFormat="1" applyFont="1" applyAlignment="1">
      <alignment vertical="center"/>
    </xf>
    <xf numFmtId="37" fontId="30" fillId="0" borderId="1" xfId="3" applyNumberFormat="1" applyFont="1" applyBorder="1" applyAlignment="1">
      <alignment horizontal="center" vertical="center"/>
    </xf>
    <xf numFmtId="38" fontId="31" fillId="0" borderId="0" xfId="3" applyNumberFormat="1" applyFont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center" vertical="center"/>
    </xf>
  </cellXfs>
  <cellStyles count="50">
    <cellStyle name="Comma" xfId="49" builtinId="3"/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2A20D69-C6FA-40FE-B548-EE297CC06274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B8017F0-B63B-440E-8F6C-F5F6D4D0AE84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F7D2718-1ECE-4A0F-A123-1F10C8C7532B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8EC2208-DF2D-4EB9-A0EB-40A4AFAF0CA9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265_BPE_Q3'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Asia%20Plus%20Group%20Holdings/2022/Qtr3'2022/A265_BPT_Qtr3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onsolidate"/>
      <sheetName val="Company"/>
      <sheetName val="Cashflow"/>
    </sheetNames>
    <sheetDataSet>
      <sheetData sheetId="0">
        <row r="23">
          <cell r="E23">
            <v>15107546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"/>
      <sheetName val="PL"/>
      <sheetName val="SC-Conso"/>
      <sheetName val="SC-Company"/>
      <sheetName val="CF"/>
    </sheetNames>
    <sheetDataSet>
      <sheetData sheetId="0">
        <row r="87">
          <cell r="D87">
            <v>2105656</v>
          </cell>
          <cell r="F87">
            <v>2105656</v>
          </cell>
          <cell r="H87">
            <v>2105656</v>
          </cell>
        </row>
        <row r="88">
          <cell r="F88">
            <v>1139184</v>
          </cell>
          <cell r="H88">
            <v>1139184</v>
          </cell>
        </row>
        <row r="90">
          <cell r="F90">
            <v>252194</v>
          </cell>
          <cell r="H90">
            <v>252194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showGridLines="0" view="pageBreakPreview" topLeftCell="A73" zoomScale="72" zoomScaleNormal="100" workbookViewId="0">
      <selection activeCell="H91" sqref="H91"/>
    </sheetView>
  </sheetViews>
  <sheetFormatPr defaultColWidth="10.7109375" defaultRowHeight="23.45" customHeight="1"/>
  <cols>
    <col min="1" max="1" width="43.28515625" style="2" customWidth="1"/>
    <col min="2" max="2" width="7.7109375" style="2" customWidth="1"/>
    <col min="3" max="3" width="2.28515625" style="2" customWidth="1"/>
    <col min="4" max="4" width="16.42578125" style="4" customWidth="1"/>
    <col min="5" max="5" width="1.28515625" style="2" customWidth="1"/>
    <col min="6" max="6" width="16.42578125" style="4" customWidth="1"/>
    <col min="7" max="7" width="1.28515625" style="2" customWidth="1"/>
    <col min="8" max="8" width="16.42578125" style="4" customWidth="1"/>
    <col min="9" max="9" width="1.28515625" style="2" customWidth="1"/>
    <col min="10" max="10" width="16.42578125" style="4" customWidth="1"/>
    <col min="11" max="11" width="1.28515625" style="2" customWidth="1"/>
    <col min="12" max="16384" width="10.7109375" style="2"/>
  </cols>
  <sheetData>
    <row r="1" spans="1:14" s="1" customFormat="1" ht="23.45" customHeight="1">
      <c r="A1" s="1" t="s">
        <v>0</v>
      </c>
    </row>
    <row r="2" spans="1:14" s="1" customFormat="1" ht="23.45" customHeight="1">
      <c r="A2" s="1" t="s">
        <v>1</v>
      </c>
    </row>
    <row r="3" spans="1:14" s="1" customFormat="1" ht="23.45" customHeight="1">
      <c r="A3" s="1" t="s">
        <v>220</v>
      </c>
    </row>
    <row r="4" spans="1:14" ht="23.45" customHeight="1">
      <c r="J4" s="5" t="s">
        <v>2</v>
      </c>
    </row>
    <row r="5" spans="1:14" ht="23.45" customHeight="1">
      <c r="D5" s="98" t="s">
        <v>3</v>
      </c>
      <c r="E5" s="98"/>
      <c r="F5" s="98"/>
      <c r="G5" s="3"/>
      <c r="H5" s="98" t="s">
        <v>4</v>
      </c>
      <c r="I5" s="98"/>
      <c r="J5" s="98"/>
      <c r="K5" s="3"/>
    </row>
    <row r="6" spans="1:14" ht="23.45" customHeight="1">
      <c r="B6" s="69" t="s">
        <v>5</v>
      </c>
      <c r="D6" s="11" t="s">
        <v>221</v>
      </c>
      <c r="F6" s="11" t="s">
        <v>6</v>
      </c>
      <c r="H6" s="11" t="s">
        <v>221</v>
      </c>
      <c r="J6" s="11" t="s">
        <v>6</v>
      </c>
      <c r="K6" s="12"/>
    </row>
    <row r="7" spans="1:14" ht="23.65" customHeight="1">
      <c r="B7" s="58"/>
      <c r="D7" s="19" t="s">
        <v>7</v>
      </c>
      <c r="F7" s="19" t="s">
        <v>8</v>
      </c>
      <c r="H7" s="19" t="s">
        <v>7</v>
      </c>
      <c r="J7" s="19" t="s">
        <v>8</v>
      </c>
    </row>
    <row r="8" spans="1:14" ht="23.65" customHeight="1">
      <c r="B8" s="58"/>
      <c r="D8" s="19" t="s">
        <v>9</v>
      </c>
      <c r="F8" s="19"/>
      <c r="H8" s="19" t="s">
        <v>9</v>
      </c>
      <c r="J8" s="19"/>
    </row>
    <row r="9" spans="1:14" ht="23.45" customHeight="1">
      <c r="A9" s="1" t="s">
        <v>10</v>
      </c>
    </row>
    <row r="10" spans="1:14" ht="23.45" customHeight="1">
      <c r="A10" s="1" t="s">
        <v>11</v>
      </c>
      <c r="B10" s="59"/>
      <c r="G10" s="4"/>
      <c r="I10" s="4"/>
      <c r="K10" s="4"/>
    </row>
    <row r="11" spans="1:14" ht="23.45" customHeight="1">
      <c r="A11" s="2" t="s">
        <v>12</v>
      </c>
      <c r="B11" s="59">
        <v>3</v>
      </c>
      <c r="D11" s="13">
        <v>1085816</v>
      </c>
      <c r="E11" s="13"/>
      <c r="F11" s="13">
        <v>925369</v>
      </c>
      <c r="G11" s="13"/>
      <c r="H11" s="13">
        <v>417624</v>
      </c>
      <c r="I11" s="13"/>
      <c r="J11" s="13">
        <v>311896</v>
      </c>
      <c r="K11" s="13"/>
      <c r="N11" s="13"/>
    </row>
    <row r="12" spans="1:14" ht="23.45" customHeight="1">
      <c r="A12" s="2" t="s">
        <v>13</v>
      </c>
      <c r="B12" s="59">
        <v>4</v>
      </c>
      <c r="D12" s="13">
        <v>4573946</v>
      </c>
      <c r="E12" s="13"/>
      <c r="F12" s="13">
        <v>2540834</v>
      </c>
      <c r="G12" s="13"/>
      <c r="H12" s="13">
        <v>1373698</v>
      </c>
      <c r="I12" s="13"/>
      <c r="J12" s="13">
        <v>1099897</v>
      </c>
      <c r="K12" s="13"/>
      <c r="N12" s="13"/>
    </row>
    <row r="13" spans="1:14" ht="23.45" customHeight="1">
      <c r="A13" s="2" t="s">
        <v>14</v>
      </c>
      <c r="B13" s="59"/>
      <c r="D13" s="13">
        <v>3683275</v>
      </c>
      <c r="E13" s="13"/>
      <c r="F13" s="13">
        <v>1898443</v>
      </c>
      <c r="G13" s="13"/>
      <c r="H13" s="13">
        <v>0</v>
      </c>
      <c r="I13" s="13"/>
      <c r="J13" s="13">
        <v>0</v>
      </c>
      <c r="K13" s="13"/>
      <c r="N13" s="13"/>
    </row>
    <row r="14" spans="1:14" ht="23.45" customHeight="1">
      <c r="A14" s="2" t="s">
        <v>15</v>
      </c>
      <c r="B14" s="59">
        <v>18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870000</v>
      </c>
      <c r="K14" s="13"/>
      <c r="N14" s="13"/>
    </row>
    <row r="15" spans="1:14" ht="23.45" customHeight="1">
      <c r="A15" s="2" t="s">
        <v>16</v>
      </c>
      <c r="B15" s="59"/>
      <c r="D15" s="6">
        <v>406222</v>
      </c>
      <c r="E15" s="13"/>
      <c r="F15" s="6">
        <v>1704698</v>
      </c>
      <c r="G15" s="13"/>
      <c r="H15" s="13">
        <v>0</v>
      </c>
      <c r="I15" s="13"/>
      <c r="J15" s="13">
        <v>0</v>
      </c>
      <c r="K15" s="13"/>
      <c r="N15" s="13"/>
    </row>
    <row r="16" spans="1:14" ht="23.45" customHeight="1">
      <c r="A16" s="2" t="s">
        <v>17</v>
      </c>
      <c r="B16" s="59">
        <v>5</v>
      </c>
      <c r="D16" s="6">
        <v>5075589</v>
      </c>
      <c r="E16" s="13"/>
      <c r="F16" s="6">
        <v>7664867</v>
      </c>
      <c r="G16" s="13"/>
      <c r="H16" s="13">
        <v>0</v>
      </c>
      <c r="I16" s="13"/>
      <c r="J16" s="13">
        <v>0</v>
      </c>
      <c r="K16" s="13"/>
      <c r="N16" s="13"/>
    </row>
    <row r="17" spans="1:14" ht="23.45" customHeight="1">
      <c r="A17" s="2" t="s">
        <v>18</v>
      </c>
      <c r="B17" s="59"/>
      <c r="D17" s="6"/>
      <c r="E17" s="13"/>
      <c r="F17" s="6"/>
      <c r="G17" s="13"/>
      <c r="H17" s="6"/>
      <c r="I17" s="13"/>
      <c r="J17" s="6"/>
      <c r="K17" s="13"/>
      <c r="N17" s="13"/>
    </row>
    <row r="18" spans="1:14" ht="23.45" customHeight="1">
      <c r="A18" s="2" t="s">
        <v>19</v>
      </c>
      <c r="B18" s="59"/>
      <c r="D18" s="6">
        <v>90024</v>
      </c>
      <c r="E18" s="13"/>
      <c r="F18" s="6">
        <v>96967</v>
      </c>
      <c r="G18" s="13"/>
      <c r="H18" s="6">
        <v>0</v>
      </c>
      <c r="I18" s="13"/>
      <c r="J18" s="6">
        <v>0</v>
      </c>
      <c r="K18" s="13"/>
      <c r="N18" s="13"/>
    </row>
    <row r="19" spans="1:14" ht="23.45" customHeight="1">
      <c r="A19" s="2" t="s">
        <v>20</v>
      </c>
      <c r="B19" s="59">
        <v>6</v>
      </c>
      <c r="D19" s="13">
        <v>11700</v>
      </c>
      <c r="E19" s="13"/>
      <c r="F19" s="13">
        <v>21345</v>
      </c>
      <c r="G19" s="13"/>
      <c r="H19" s="13">
        <v>210</v>
      </c>
      <c r="I19" s="13"/>
      <c r="J19" s="13">
        <v>12616</v>
      </c>
      <c r="K19" s="13"/>
      <c r="N19" s="13"/>
    </row>
    <row r="20" spans="1:14" ht="23.45" customHeight="1">
      <c r="A20" s="2" t="s">
        <v>21</v>
      </c>
      <c r="B20" s="59"/>
      <c r="D20" s="20">
        <v>121574</v>
      </c>
      <c r="E20" s="13"/>
      <c r="F20" s="20">
        <v>70729</v>
      </c>
      <c r="G20" s="13"/>
      <c r="H20" s="20">
        <v>205280</v>
      </c>
      <c r="I20" s="13"/>
      <c r="J20" s="20">
        <v>171997</v>
      </c>
      <c r="K20" s="13"/>
      <c r="N20" s="13"/>
    </row>
    <row r="21" spans="1:14" ht="23.45" customHeight="1">
      <c r="A21" s="2" t="s">
        <v>22</v>
      </c>
      <c r="B21" s="59"/>
      <c r="D21" s="20">
        <v>59400</v>
      </c>
      <c r="E21" s="13"/>
      <c r="F21" s="20">
        <v>45422</v>
      </c>
      <c r="G21" s="13"/>
      <c r="H21" s="20">
        <v>31464</v>
      </c>
      <c r="I21" s="13"/>
      <c r="J21" s="20">
        <v>23483</v>
      </c>
      <c r="K21" s="13"/>
      <c r="N21" s="13"/>
    </row>
    <row r="22" spans="1:14" ht="23.45" customHeight="1">
      <c r="A22" s="1" t="s">
        <v>23</v>
      </c>
      <c r="B22" s="59"/>
      <c r="D22" s="60">
        <f>SUM(D11:D21)</f>
        <v>15107546</v>
      </c>
      <c r="E22" s="13"/>
      <c r="F22" s="60">
        <f>SUM(F11:F21)</f>
        <v>14968674</v>
      </c>
      <c r="G22" s="13"/>
      <c r="H22" s="60">
        <f>SUM(H11:H21)</f>
        <v>2028276</v>
      </c>
      <c r="I22" s="13"/>
      <c r="J22" s="60">
        <f>SUM(J11:J21)</f>
        <v>2489889</v>
      </c>
      <c r="K22" s="13"/>
      <c r="N22" s="13"/>
    </row>
    <row r="23" spans="1:14" ht="23.45" customHeight="1">
      <c r="A23" s="1" t="s">
        <v>24</v>
      </c>
      <c r="B23" s="59"/>
      <c r="D23" s="6"/>
      <c r="E23" s="13"/>
      <c r="F23" s="6"/>
      <c r="G23" s="13"/>
      <c r="H23" s="6"/>
      <c r="I23" s="13"/>
      <c r="J23" s="6"/>
      <c r="K23" s="13"/>
      <c r="N23" s="13"/>
    </row>
    <row r="24" spans="1:14" ht="23.45" customHeight="1">
      <c r="A24" s="2" t="s">
        <v>25</v>
      </c>
      <c r="B24" s="59">
        <v>4</v>
      </c>
      <c r="D24" s="6">
        <v>543509</v>
      </c>
      <c r="E24" s="13"/>
      <c r="F24" s="6">
        <v>470367</v>
      </c>
      <c r="G24" s="13"/>
      <c r="H24" s="6">
        <v>542397</v>
      </c>
      <c r="I24" s="13"/>
      <c r="J24" s="6">
        <v>469297</v>
      </c>
      <c r="K24" s="13"/>
      <c r="N24" s="13"/>
    </row>
    <row r="25" spans="1:14" ht="23.45" customHeight="1">
      <c r="A25" s="2" t="s">
        <v>26</v>
      </c>
      <c r="B25" s="59">
        <v>7</v>
      </c>
      <c r="D25" s="6">
        <v>1397</v>
      </c>
      <c r="E25" s="13"/>
      <c r="F25" s="6">
        <v>3117</v>
      </c>
      <c r="G25" s="13"/>
      <c r="H25" s="6">
        <v>1397</v>
      </c>
      <c r="I25" s="13"/>
      <c r="J25" s="6">
        <v>3117</v>
      </c>
      <c r="K25" s="13"/>
      <c r="N25" s="13"/>
    </row>
    <row r="26" spans="1:14" ht="23.45" customHeight="1">
      <c r="A26" s="2" t="s">
        <v>27</v>
      </c>
      <c r="B26" s="59">
        <v>8.1</v>
      </c>
      <c r="D26" s="20">
        <v>0</v>
      </c>
      <c r="E26" s="13"/>
      <c r="F26" s="20">
        <v>0</v>
      </c>
      <c r="G26" s="13"/>
      <c r="H26" s="20">
        <v>5305726</v>
      </c>
      <c r="I26" s="13"/>
      <c r="J26" s="20">
        <v>5456243</v>
      </c>
      <c r="K26" s="13"/>
      <c r="N26" s="13"/>
    </row>
    <row r="27" spans="1:14" ht="23.45" customHeight="1">
      <c r="A27" s="2" t="s">
        <v>28</v>
      </c>
      <c r="B27" s="59"/>
      <c r="D27" s="6">
        <v>0</v>
      </c>
      <c r="E27" s="13"/>
      <c r="F27" s="6">
        <v>0</v>
      </c>
      <c r="G27" s="13"/>
      <c r="H27" s="6">
        <v>55064</v>
      </c>
      <c r="I27" s="13"/>
      <c r="J27" s="6">
        <v>61255</v>
      </c>
      <c r="K27" s="13"/>
      <c r="N27" s="13"/>
    </row>
    <row r="28" spans="1:14" ht="23.45" customHeight="1">
      <c r="A28" s="2" t="s">
        <v>29</v>
      </c>
      <c r="B28" s="59"/>
      <c r="D28" s="6">
        <v>126641</v>
      </c>
      <c r="E28" s="13"/>
      <c r="F28" s="6">
        <v>124255</v>
      </c>
      <c r="G28" s="13"/>
      <c r="H28" s="6">
        <v>7553</v>
      </c>
      <c r="I28" s="13"/>
      <c r="J28" s="6">
        <v>9632</v>
      </c>
      <c r="K28" s="13"/>
      <c r="N28" s="13"/>
    </row>
    <row r="29" spans="1:14" ht="23.45" customHeight="1">
      <c r="A29" s="2" t="s">
        <v>30</v>
      </c>
      <c r="B29" s="59"/>
      <c r="D29" s="6">
        <v>316199</v>
      </c>
      <c r="E29" s="13"/>
      <c r="F29" s="6">
        <v>269649</v>
      </c>
      <c r="G29" s="13"/>
      <c r="H29" s="6">
        <v>37450</v>
      </c>
      <c r="I29" s="13"/>
      <c r="J29" s="6">
        <v>55386</v>
      </c>
      <c r="K29" s="13"/>
      <c r="N29" s="13"/>
    </row>
    <row r="30" spans="1:14" ht="23.45" customHeight="1">
      <c r="A30" s="2" t="s">
        <v>31</v>
      </c>
      <c r="B30" s="59"/>
      <c r="D30" s="6">
        <v>44880</v>
      </c>
      <c r="E30" s="13"/>
      <c r="F30" s="6">
        <v>40103</v>
      </c>
      <c r="G30" s="13"/>
      <c r="H30" s="6">
        <v>972</v>
      </c>
      <c r="I30" s="13"/>
      <c r="J30" s="6">
        <v>884</v>
      </c>
      <c r="K30" s="13"/>
      <c r="N30" s="13"/>
    </row>
    <row r="31" spans="1:14" ht="23.45" customHeight="1">
      <c r="A31" s="2" t="s">
        <v>32</v>
      </c>
      <c r="B31" s="59"/>
      <c r="D31" s="6">
        <v>85213</v>
      </c>
      <c r="E31" s="13"/>
      <c r="F31" s="6">
        <v>78454</v>
      </c>
      <c r="G31" s="13"/>
      <c r="H31" s="6">
        <v>618</v>
      </c>
      <c r="I31" s="13"/>
      <c r="J31" s="6">
        <v>9013</v>
      </c>
      <c r="K31" s="13"/>
      <c r="N31" s="13"/>
    </row>
    <row r="32" spans="1:14" ht="23.45" customHeight="1">
      <c r="A32" s="2" t="s">
        <v>33</v>
      </c>
      <c r="B32" s="59"/>
      <c r="D32" s="6">
        <v>151670</v>
      </c>
      <c r="E32" s="13"/>
      <c r="F32" s="6">
        <v>150323</v>
      </c>
      <c r="G32" s="13"/>
      <c r="H32" s="6">
        <v>0</v>
      </c>
      <c r="I32" s="13"/>
      <c r="J32" s="6">
        <v>0</v>
      </c>
      <c r="K32" s="13"/>
      <c r="N32" s="13"/>
    </row>
    <row r="33" spans="1:14" ht="23.45" customHeight="1">
      <c r="A33" s="2" t="s">
        <v>34</v>
      </c>
      <c r="B33" s="59"/>
      <c r="D33" s="61">
        <v>23611</v>
      </c>
      <c r="E33" s="13"/>
      <c r="F33" s="61">
        <v>23748</v>
      </c>
      <c r="G33" s="13"/>
      <c r="H33" s="61">
        <v>5194</v>
      </c>
      <c r="I33" s="13"/>
      <c r="J33" s="61">
        <v>6238</v>
      </c>
      <c r="K33" s="13"/>
      <c r="N33" s="13"/>
    </row>
    <row r="34" spans="1:14" ht="23.45" customHeight="1">
      <c r="A34" s="1" t="s">
        <v>35</v>
      </c>
      <c r="B34" s="59"/>
      <c r="D34" s="60">
        <f>SUM(D24:D33)</f>
        <v>1293120</v>
      </c>
      <c r="E34" s="13"/>
      <c r="F34" s="60">
        <f>SUM(F24:F33)</f>
        <v>1160016</v>
      </c>
      <c r="G34" s="13"/>
      <c r="H34" s="60">
        <f>SUM(H24:H33)</f>
        <v>5956371</v>
      </c>
      <c r="I34" s="13"/>
      <c r="J34" s="60">
        <f>SUM(J24:J33)</f>
        <v>6071065</v>
      </c>
      <c r="K34" s="13"/>
      <c r="N34" s="13"/>
    </row>
    <row r="35" spans="1:14" ht="23.45" customHeight="1" thickBot="1">
      <c r="A35" s="1" t="s">
        <v>36</v>
      </c>
      <c r="B35" s="59"/>
      <c r="D35" s="62">
        <f>SUM([1]BS!E23+D34)</f>
        <v>16400666</v>
      </c>
      <c r="E35" s="13"/>
      <c r="F35" s="62">
        <f>SUM(F22+F34)</f>
        <v>16128690</v>
      </c>
      <c r="G35" s="13"/>
      <c r="H35" s="62">
        <f>SUM(H22+H34)</f>
        <v>7984647</v>
      </c>
      <c r="I35" s="13"/>
      <c r="J35" s="62">
        <f>SUM(J22+J34)</f>
        <v>8560954</v>
      </c>
      <c r="K35" s="13"/>
      <c r="N35" s="13"/>
    </row>
    <row r="36" spans="1:14" ht="23.45" customHeight="1" thickTop="1">
      <c r="N36" s="13"/>
    </row>
    <row r="37" spans="1:14" ht="23.45" customHeight="1">
      <c r="A37" s="2" t="s">
        <v>37</v>
      </c>
      <c r="N37" s="13"/>
    </row>
    <row r="38" spans="1:14" s="1" customFormat="1" ht="23.45" customHeight="1">
      <c r="A38" s="1" t="s">
        <v>0</v>
      </c>
      <c r="N38" s="13"/>
    </row>
    <row r="39" spans="1:14" s="1" customFormat="1" ht="23.45" customHeight="1">
      <c r="A39" s="1" t="s">
        <v>38</v>
      </c>
      <c r="D39" s="3"/>
      <c r="F39" s="3"/>
      <c r="H39" s="3"/>
      <c r="J39" s="3"/>
      <c r="N39" s="13"/>
    </row>
    <row r="40" spans="1:14" s="1" customFormat="1" ht="23.45" customHeight="1">
      <c r="A40" s="1" t="s">
        <v>220</v>
      </c>
      <c r="N40" s="13"/>
    </row>
    <row r="41" spans="1:14" ht="23.45" customHeight="1">
      <c r="J41" s="5" t="s">
        <v>2</v>
      </c>
      <c r="K41" s="5"/>
      <c r="N41" s="13"/>
    </row>
    <row r="42" spans="1:14" ht="23.45" customHeight="1">
      <c r="D42" s="98" t="s">
        <v>3</v>
      </c>
      <c r="E42" s="98"/>
      <c r="F42" s="98"/>
      <c r="G42" s="3"/>
      <c r="H42" s="98" t="s">
        <v>4</v>
      </c>
      <c r="I42" s="98"/>
      <c r="J42" s="98"/>
      <c r="K42" s="3"/>
      <c r="N42" s="13"/>
    </row>
    <row r="43" spans="1:14" ht="23.45" customHeight="1">
      <c r="B43" s="69" t="s">
        <v>5</v>
      </c>
      <c r="D43" s="11" t="s">
        <v>221</v>
      </c>
      <c r="F43" s="11" t="s">
        <v>6</v>
      </c>
      <c r="H43" s="11" t="s">
        <v>221</v>
      </c>
      <c r="J43" s="11" t="s">
        <v>6</v>
      </c>
      <c r="K43" s="12"/>
      <c r="N43" s="13"/>
    </row>
    <row r="44" spans="1:14" ht="23.65" customHeight="1">
      <c r="B44" s="58"/>
      <c r="D44" s="19" t="s">
        <v>7</v>
      </c>
      <c r="F44" s="19" t="s">
        <v>8</v>
      </c>
      <c r="H44" s="19" t="s">
        <v>7</v>
      </c>
      <c r="J44" s="19" t="s">
        <v>8</v>
      </c>
      <c r="N44" s="13"/>
    </row>
    <row r="45" spans="1:14" ht="23.65" customHeight="1">
      <c r="B45" s="58"/>
      <c r="D45" s="19" t="s">
        <v>9</v>
      </c>
      <c r="F45" s="19"/>
      <c r="H45" s="19" t="s">
        <v>9</v>
      </c>
      <c r="J45" s="19"/>
      <c r="N45" s="13"/>
    </row>
    <row r="46" spans="1:14" ht="23.45" customHeight="1">
      <c r="A46" s="1" t="s">
        <v>39</v>
      </c>
      <c r="N46" s="13"/>
    </row>
    <row r="47" spans="1:14" ht="23.45" customHeight="1">
      <c r="A47" s="1" t="s">
        <v>40</v>
      </c>
      <c r="G47" s="4"/>
      <c r="I47" s="4"/>
      <c r="K47" s="4"/>
      <c r="L47" s="4"/>
      <c r="M47" s="4"/>
      <c r="N47" s="13"/>
    </row>
    <row r="48" spans="1:14" ht="23.45" customHeight="1">
      <c r="A48" s="2" t="s">
        <v>41</v>
      </c>
      <c r="B48" s="59">
        <v>10</v>
      </c>
      <c r="D48" s="6">
        <v>2730000</v>
      </c>
      <c r="E48" s="6"/>
      <c r="F48" s="6">
        <v>2565000</v>
      </c>
      <c r="G48" s="6"/>
      <c r="H48" s="6">
        <v>0</v>
      </c>
      <c r="I48" s="6"/>
      <c r="J48" s="6">
        <v>0</v>
      </c>
      <c r="K48" s="6"/>
      <c r="N48" s="13"/>
    </row>
    <row r="49" spans="1:14" ht="23.45" customHeight="1">
      <c r="A49" s="2" t="s">
        <v>42</v>
      </c>
      <c r="B49" s="59"/>
      <c r="D49" s="6">
        <v>3681672</v>
      </c>
      <c r="E49" s="6"/>
      <c r="F49" s="6">
        <v>1897944</v>
      </c>
      <c r="G49" s="6"/>
      <c r="H49" s="6">
        <v>0</v>
      </c>
      <c r="I49" s="6"/>
      <c r="J49" s="6">
        <v>0</v>
      </c>
      <c r="K49" s="6"/>
      <c r="N49" s="13"/>
    </row>
    <row r="50" spans="1:14" ht="23.45" customHeight="1">
      <c r="A50" s="2" t="s">
        <v>43</v>
      </c>
      <c r="B50" s="59"/>
      <c r="D50" s="6">
        <v>392813</v>
      </c>
      <c r="E50" s="6"/>
      <c r="F50" s="6">
        <v>47895</v>
      </c>
      <c r="G50" s="6"/>
      <c r="H50" s="6">
        <v>0</v>
      </c>
      <c r="I50" s="6"/>
      <c r="J50" s="6">
        <v>0</v>
      </c>
      <c r="K50" s="6"/>
      <c r="N50" s="13"/>
    </row>
    <row r="51" spans="1:14" ht="23.45" customHeight="1">
      <c r="A51" s="2" t="s">
        <v>44</v>
      </c>
      <c r="B51" s="59">
        <v>11</v>
      </c>
      <c r="D51" s="6">
        <v>704282</v>
      </c>
      <c r="E51" s="6"/>
      <c r="F51" s="6">
        <v>2249351</v>
      </c>
      <c r="G51" s="6"/>
      <c r="H51" s="6">
        <v>0</v>
      </c>
      <c r="I51" s="6"/>
      <c r="J51" s="6">
        <v>0</v>
      </c>
      <c r="K51" s="6"/>
      <c r="N51" s="13"/>
    </row>
    <row r="52" spans="1:14" ht="23.45" customHeight="1">
      <c r="A52" s="2" t="s">
        <v>45</v>
      </c>
      <c r="B52" s="59"/>
      <c r="D52" s="6">
        <v>32722</v>
      </c>
      <c r="E52" s="6"/>
      <c r="F52" s="6">
        <v>19465</v>
      </c>
      <c r="G52" s="6"/>
      <c r="H52" s="6">
        <v>0</v>
      </c>
      <c r="I52" s="6"/>
      <c r="J52" s="6">
        <v>0</v>
      </c>
      <c r="K52" s="6"/>
      <c r="N52" s="13"/>
    </row>
    <row r="53" spans="1:14" ht="23.45" customHeight="1">
      <c r="A53" s="2" t="s">
        <v>46</v>
      </c>
      <c r="B53" s="59"/>
      <c r="D53" s="20">
        <v>295384</v>
      </c>
      <c r="E53" s="6"/>
      <c r="F53" s="20">
        <v>388993</v>
      </c>
      <c r="G53" s="6"/>
      <c r="H53" s="20">
        <v>86804</v>
      </c>
      <c r="I53" s="6"/>
      <c r="J53" s="20">
        <v>152755</v>
      </c>
      <c r="K53" s="6"/>
      <c r="N53" s="13"/>
    </row>
    <row r="54" spans="1:14" ht="23.45" customHeight="1">
      <c r="A54" s="2" t="s">
        <v>47</v>
      </c>
      <c r="B54" s="59">
        <v>10</v>
      </c>
      <c r="D54" s="6">
        <v>1573043</v>
      </c>
      <c r="E54" s="6"/>
      <c r="F54" s="6">
        <v>1952895</v>
      </c>
      <c r="G54" s="6"/>
      <c r="H54" s="6">
        <v>1463099</v>
      </c>
      <c r="I54" s="6"/>
      <c r="J54" s="6">
        <v>1920533</v>
      </c>
      <c r="K54" s="6"/>
      <c r="N54" s="13"/>
    </row>
    <row r="55" spans="1:14" ht="23.45" customHeight="1">
      <c r="A55" s="63" t="s">
        <v>48</v>
      </c>
      <c r="B55" s="59"/>
      <c r="D55" s="6"/>
      <c r="E55" s="6"/>
      <c r="F55" s="6"/>
      <c r="G55" s="6"/>
      <c r="H55" s="6"/>
      <c r="I55" s="6"/>
      <c r="J55" s="6"/>
      <c r="K55" s="6"/>
      <c r="N55" s="13"/>
    </row>
    <row r="56" spans="1:14" ht="23.45" customHeight="1">
      <c r="A56" s="64" t="s">
        <v>49</v>
      </c>
      <c r="B56" s="59"/>
      <c r="D56" s="6">
        <v>48181</v>
      </c>
      <c r="E56" s="6"/>
      <c r="F56" s="6">
        <v>49061</v>
      </c>
      <c r="G56" s="6"/>
      <c r="H56" s="6">
        <v>7051</v>
      </c>
      <c r="I56" s="6"/>
      <c r="J56" s="6">
        <v>10739</v>
      </c>
      <c r="K56" s="6"/>
      <c r="N56" s="13"/>
    </row>
    <row r="57" spans="1:14" ht="23.45" customHeight="1">
      <c r="A57" s="64" t="s">
        <v>219</v>
      </c>
      <c r="B57" s="59">
        <v>12</v>
      </c>
      <c r="D57" s="6">
        <v>495983</v>
      </c>
      <c r="E57" s="6"/>
      <c r="F57" s="6">
        <v>0</v>
      </c>
      <c r="G57" s="6"/>
      <c r="H57" s="6">
        <v>495983</v>
      </c>
      <c r="I57" s="6"/>
      <c r="J57" s="6">
        <v>0</v>
      </c>
      <c r="K57" s="6"/>
      <c r="N57" s="13"/>
    </row>
    <row r="58" spans="1:14" ht="23.45" customHeight="1">
      <c r="A58" s="2" t="s">
        <v>50</v>
      </c>
      <c r="D58" s="6">
        <v>24542</v>
      </c>
      <c r="E58" s="6"/>
      <c r="F58" s="6">
        <v>52504</v>
      </c>
      <c r="G58" s="6"/>
      <c r="H58" s="6">
        <v>0</v>
      </c>
      <c r="I58" s="6"/>
      <c r="J58" s="6">
        <v>0</v>
      </c>
      <c r="K58" s="6"/>
      <c r="N58" s="13"/>
    </row>
    <row r="59" spans="1:14" ht="23.45" customHeight="1">
      <c r="A59" s="2" t="s">
        <v>51</v>
      </c>
      <c r="B59" s="59">
        <v>6</v>
      </c>
      <c r="D59" s="6">
        <v>18276</v>
      </c>
      <c r="E59" s="6"/>
      <c r="F59" s="6">
        <v>12533</v>
      </c>
      <c r="G59" s="6"/>
      <c r="H59" s="6">
        <v>13433</v>
      </c>
      <c r="I59" s="6"/>
      <c r="J59" s="6">
        <v>293</v>
      </c>
      <c r="K59" s="6"/>
      <c r="N59" s="13"/>
    </row>
    <row r="60" spans="1:14" ht="23.45" customHeight="1">
      <c r="A60" s="2" t="s">
        <v>52</v>
      </c>
      <c r="D60" s="6">
        <v>35099</v>
      </c>
      <c r="E60" s="6"/>
      <c r="F60" s="6">
        <v>24930</v>
      </c>
      <c r="G60" s="6"/>
      <c r="H60" s="6">
        <v>18438</v>
      </c>
      <c r="I60" s="6"/>
      <c r="J60" s="6">
        <v>3585</v>
      </c>
      <c r="K60" s="6"/>
      <c r="N60" s="13"/>
    </row>
    <row r="61" spans="1:14" ht="23.45" customHeight="1">
      <c r="A61" s="1" t="s">
        <v>53</v>
      </c>
      <c r="D61" s="60">
        <f>SUM(D48:D60)</f>
        <v>10031997</v>
      </c>
      <c r="E61" s="6"/>
      <c r="F61" s="60">
        <f>SUM(F48:F60)</f>
        <v>9260571</v>
      </c>
      <c r="G61" s="6"/>
      <c r="H61" s="60">
        <f>SUM(H48:H60)</f>
        <v>2084808</v>
      </c>
      <c r="I61" s="6"/>
      <c r="J61" s="60">
        <f>SUM(J48:J60)</f>
        <v>2087905</v>
      </c>
      <c r="K61" s="6"/>
      <c r="N61" s="13"/>
    </row>
    <row r="62" spans="1:14" ht="23.45" customHeight="1">
      <c r="A62" s="1" t="s">
        <v>54</v>
      </c>
      <c r="D62" s="6"/>
      <c r="E62" s="6"/>
      <c r="F62" s="6"/>
      <c r="G62" s="6"/>
      <c r="H62" s="6"/>
      <c r="I62" s="6"/>
      <c r="J62" s="6"/>
      <c r="K62" s="6"/>
      <c r="N62" s="13"/>
    </row>
    <row r="63" spans="1:14" ht="23.45" customHeight="1">
      <c r="A63" s="65" t="s">
        <v>55</v>
      </c>
      <c r="D63" s="6"/>
      <c r="E63" s="6"/>
      <c r="F63" s="6"/>
      <c r="G63" s="6"/>
      <c r="H63" s="6"/>
      <c r="I63" s="6"/>
      <c r="J63" s="6"/>
      <c r="K63" s="6"/>
      <c r="N63" s="13"/>
    </row>
    <row r="64" spans="1:14" ht="23.45" customHeight="1">
      <c r="A64" s="65" t="s">
        <v>56</v>
      </c>
      <c r="B64" s="59"/>
      <c r="D64" s="6">
        <v>265122</v>
      </c>
      <c r="E64" s="6"/>
      <c r="F64" s="6">
        <v>219004</v>
      </c>
      <c r="G64" s="6"/>
      <c r="H64" s="6">
        <v>29327</v>
      </c>
      <c r="I64" s="6"/>
      <c r="J64" s="6">
        <v>44141</v>
      </c>
      <c r="K64" s="6"/>
      <c r="N64" s="13"/>
    </row>
    <row r="65" spans="1:14" ht="23.45" customHeight="1">
      <c r="A65" s="65" t="s">
        <v>211</v>
      </c>
      <c r="B65" s="59"/>
      <c r="D65" s="6"/>
      <c r="E65" s="6"/>
      <c r="F65" s="6"/>
      <c r="G65" s="6"/>
      <c r="H65" s="6"/>
      <c r="I65" s="6"/>
      <c r="J65" s="6"/>
      <c r="K65" s="6"/>
      <c r="N65" s="13"/>
    </row>
    <row r="66" spans="1:14" ht="23.45" customHeight="1">
      <c r="A66" s="65" t="s">
        <v>212</v>
      </c>
      <c r="B66" s="59">
        <v>12</v>
      </c>
      <c r="D66" s="6">
        <v>1000000</v>
      </c>
      <c r="E66" s="6"/>
      <c r="F66" s="6">
        <v>1489173</v>
      </c>
      <c r="G66" s="6"/>
      <c r="H66" s="6">
        <v>1000000</v>
      </c>
      <c r="I66" s="6"/>
      <c r="J66" s="6">
        <v>1489173</v>
      </c>
      <c r="K66" s="6"/>
      <c r="N66" s="13"/>
    </row>
    <row r="67" spans="1:14" ht="23.45" customHeight="1">
      <c r="A67" s="2" t="s">
        <v>57</v>
      </c>
      <c r="B67" s="59"/>
      <c r="D67" s="6">
        <v>260807</v>
      </c>
      <c r="E67" s="6"/>
      <c r="F67" s="6">
        <v>253189</v>
      </c>
      <c r="G67" s="6"/>
      <c r="H67" s="6">
        <v>46753</v>
      </c>
      <c r="I67" s="6"/>
      <c r="J67" s="6">
        <v>47343</v>
      </c>
      <c r="K67" s="6"/>
      <c r="N67" s="13"/>
    </row>
    <row r="68" spans="1:14" ht="23.45" customHeight="1">
      <c r="A68" s="65" t="s">
        <v>58</v>
      </c>
      <c r="B68" s="59"/>
      <c r="D68" s="6">
        <v>23461</v>
      </c>
      <c r="E68" s="6"/>
      <c r="F68" s="6">
        <v>20182</v>
      </c>
      <c r="G68" s="6"/>
      <c r="H68" s="6">
        <v>4480</v>
      </c>
      <c r="I68" s="6"/>
      <c r="J68" s="6">
        <v>5819</v>
      </c>
      <c r="K68" s="6"/>
      <c r="N68" s="13"/>
    </row>
    <row r="69" spans="1:14" ht="23.45" customHeight="1">
      <c r="A69" s="2" t="s">
        <v>59</v>
      </c>
      <c r="B69" s="59"/>
      <c r="D69" s="61">
        <v>12461</v>
      </c>
      <c r="E69" s="6"/>
      <c r="F69" s="61">
        <v>12024</v>
      </c>
      <c r="G69" s="6"/>
      <c r="H69" s="61">
        <v>12461</v>
      </c>
      <c r="I69" s="6"/>
      <c r="J69" s="61">
        <v>12026</v>
      </c>
      <c r="K69" s="6"/>
      <c r="N69" s="13"/>
    </row>
    <row r="70" spans="1:14" ht="23.45" customHeight="1">
      <c r="A70" s="1" t="s">
        <v>60</v>
      </c>
      <c r="D70" s="60">
        <f>SUM(D63:D69)</f>
        <v>1561851</v>
      </c>
      <c r="E70" s="6"/>
      <c r="F70" s="60">
        <f>SUM(F63:F69)</f>
        <v>1993572</v>
      </c>
      <c r="G70" s="6"/>
      <c r="H70" s="60">
        <f>SUM(H63:H69)</f>
        <v>1093021</v>
      </c>
      <c r="I70" s="6"/>
      <c r="J70" s="60">
        <f>SUM(J63:J69)</f>
        <v>1598502</v>
      </c>
      <c r="K70" s="6"/>
      <c r="N70" s="13"/>
    </row>
    <row r="71" spans="1:14" ht="23.45" customHeight="1">
      <c r="A71" s="1" t="s">
        <v>61</v>
      </c>
      <c r="D71" s="60">
        <f>SUM(D61+D70)</f>
        <v>11593848</v>
      </c>
      <c r="E71" s="6"/>
      <c r="F71" s="60">
        <f>SUM(F61+F70)</f>
        <v>11254143</v>
      </c>
      <c r="G71" s="6"/>
      <c r="H71" s="60">
        <f>SUM(H61+H70)</f>
        <v>3177829</v>
      </c>
      <c r="I71" s="6"/>
      <c r="J71" s="60">
        <f>SUM(J61+J70)</f>
        <v>3686407</v>
      </c>
      <c r="K71" s="6"/>
      <c r="N71" s="13"/>
    </row>
    <row r="72" spans="1:14" ht="23.45" customHeight="1">
      <c r="A72" s="1"/>
      <c r="D72" s="6"/>
      <c r="E72" s="6"/>
      <c r="F72" s="6"/>
      <c r="G72" s="6"/>
      <c r="H72" s="6"/>
      <c r="I72" s="6"/>
      <c r="J72" s="6"/>
      <c r="K72" s="6"/>
      <c r="N72" s="13"/>
    </row>
    <row r="73" spans="1:14" ht="23.45" customHeight="1">
      <c r="A73" s="2" t="s">
        <v>37</v>
      </c>
      <c r="N73" s="13"/>
    </row>
    <row r="74" spans="1:14" s="1" customFormat="1" ht="23.45" customHeight="1">
      <c r="A74" s="1" t="s">
        <v>0</v>
      </c>
      <c r="N74" s="13"/>
    </row>
    <row r="75" spans="1:14" s="1" customFormat="1" ht="23.45" customHeight="1">
      <c r="A75" s="1" t="s">
        <v>38</v>
      </c>
      <c r="D75" s="3"/>
      <c r="F75" s="3"/>
      <c r="H75" s="3"/>
      <c r="J75" s="3"/>
      <c r="N75" s="13"/>
    </row>
    <row r="76" spans="1:14" s="1" customFormat="1" ht="23.45" customHeight="1">
      <c r="A76" s="1" t="s">
        <v>220</v>
      </c>
      <c r="N76" s="13"/>
    </row>
    <row r="77" spans="1:14" ht="23.45" customHeight="1">
      <c r="J77" s="5" t="s">
        <v>2</v>
      </c>
      <c r="K77" s="5"/>
      <c r="N77" s="13"/>
    </row>
    <row r="78" spans="1:14" ht="23.45" customHeight="1">
      <c r="D78" s="98" t="s">
        <v>3</v>
      </c>
      <c r="E78" s="98"/>
      <c r="F78" s="98"/>
      <c r="G78" s="3"/>
      <c r="H78" s="98" t="s">
        <v>4</v>
      </c>
      <c r="I78" s="98"/>
      <c r="J78" s="98"/>
      <c r="K78" s="3"/>
      <c r="N78" s="13"/>
    </row>
    <row r="79" spans="1:14" ht="23.45" customHeight="1">
      <c r="D79" s="11" t="s">
        <v>221</v>
      </c>
      <c r="F79" s="11" t="s">
        <v>6</v>
      </c>
      <c r="H79" s="11" t="s">
        <v>221</v>
      </c>
      <c r="J79" s="11" t="s">
        <v>6</v>
      </c>
      <c r="K79" s="12"/>
      <c r="N79" s="13"/>
    </row>
    <row r="80" spans="1:14" ht="23.65" customHeight="1">
      <c r="B80" s="58"/>
      <c r="D80" s="19" t="s">
        <v>7</v>
      </c>
      <c r="F80" s="19" t="s">
        <v>8</v>
      </c>
      <c r="H80" s="19" t="s">
        <v>7</v>
      </c>
      <c r="J80" s="19" t="s">
        <v>8</v>
      </c>
      <c r="N80" s="13"/>
    </row>
    <row r="81" spans="1:14" ht="23.65" customHeight="1">
      <c r="B81" s="58"/>
      <c r="D81" s="19" t="s">
        <v>9</v>
      </c>
      <c r="F81" s="19"/>
      <c r="H81" s="19" t="s">
        <v>9</v>
      </c>
      <c r="J81" s="19"/>
      <c r="N81" s="13"/>
    </row>
    <row r="82" spans="1:14" ht="23.45" customHeight="1">
      <c r="A82" s="1" t="s">
        <v>62</v>
      </c>
      <c r="D82" s="5"/>
      <c r="E82" s="7"/>
      <c r="F82" s="5"/>
      <c r="G82" s="7"/>
      <c r="H82" s="5"/>
      <c r="I82" s="7"/>
      <c r="J82" s="5"/>
      <c r="K82" s="7"/>
      <c r="N82" s="13"/>
    </row>
    <row r="83" spans="1:14" ht="23.45" customHeight="1">
      <c r="A83" s="2" t="s">
        <v>63</v>
      </c>
      <c r="B83" s="59"/>
      <c r="D83" s="5"/>
      <c r="E83" s="7"/>
      <c r="F83" s="5"/>
      <c r="G83" s="7"/>
      <c r="H83" s="5"/>
      <c r="I83" s="7"/>
      <c r="J83" s="5"/>
      <c r="K83" s="7"/>
      <c r="N83" s="13"/>
    </row>
    <row r="84" spans="1:14" ht="23.45" customHeight="1">
      <c r="A84" s="2" t="s">
        <v>64</v>
      </c>
      <c r="D84" s="5"/>
      <c r="E84" s="7"/>
      <c r="F84" s="5"/>
      <c r="G84" s="7"/>
      <c r="H84" s="5"/>
      <c r="I84" s="7"/>
      <c r="J84" s="5"/>
      <c r="K84" s="7"/>
      <c r="N84" s="13"/>
    </row>
    <row r="85" spans="1:14" ht="23.45" customHeight="1" thickBot="1">
      <c r="A85" s="2" t="s">
        <v>65</v>
      </c>
      <c r="D85" s="66">
        <v>2521945</v>
      </c>
      <c r="E85" s="6"/>
      <c r="F85" s="66">
        <v>2521945</v>
      </c>
      <c r="G85" s="6"/>
      <c r="H85" s="66">
        <v>2521945</v>
      </c>
      <c r="I85" s="6"/>
      <c r="J85" s="66">
        <v>2521945</v>
      </c>
      <c r="K85" s="6"/>
      <c r="N85" s="13"/>
    </row>
    <row r="86" spans="1:14" ht="23.45" customHeight="1" thickTop="1">
      <c r="A86" s="2" t="s">
        <v>66</v>
      </c>
      <c r="D86" s="13"/>
      <c r="E86" s="13"/>
      <c r="F86" s="13"/>
      <c r="G86" s="13"/>
      <c r="H86" s="13"/>
      <c r="I86" s="13"/>
      <c r="J86" s="13"/>
      <c r="K86" s="13"/>
      <c r="N86" s="13"/>
    </row>
    <row r="87" spans="1:14" ht="23.45" customHeight="1">
      <c r="A87" s="2" t="s">
        <v>67</v>
      </c>
      <c r="D87" s="13">
        <v>2105656</v>
      </c>
      <c r="E87" s="13"/>
      <c r="F87" s="13">
        <v>2105656</v>
      </c>
      <c r="G87" s="13"/>
      <c r="H87" s="13">
        <v>2105656</v>
      </c>
      <c r="I87" s="13"/>
      <c r="J87" s="13">
        <v>2105656</v>
      </c>
      <c r="K87" s="13"/>
      <c r="N87" s="13"/>
    </row>
    <row r="88" spans="1:14" ht="23.45" customHeight="1">
      <c r="A88" s="2" t="s">
        <v>68</v>
      </c>
      <c r="D88" s="13">
        <v>1139184</v>
      </c>
      <c r="E88" s="13"/>
      <c r="F88" s="13">
        <v>1139184</v>
      </c>
      <c r="G88" s="13"/>
      <c r="H88" s="13">
        <v>1139184</v>
      </c>
      <c r="I88" s="13"/>
      <c r="J88" s="13">
        <v>1139184</v>
      </c>
      <c r="K88" s="13"/>
      <c r="N88" s="13"/>
    </row>
    <row r="89" spans="1:14" ht="23.45" customHeight="1">
      <c r="A89" s="2" t="s">
        <v>69</v>
      </c>
      <c r="D89" s="6"/>
      <c r="E89" s="6"/>
      <c r="F89" s="6"/>
      <c r="G89" s="6"/>
      <c r="H89" s="6"/>
      <c r="I89" s="6"/>
      <c r="J89" s="6"/>
      <c r="K89" s="6"/>
      <c r="N89" s="13"/>
    </row>
    <row r="90" spans="1:14" ht="23.45" customHeight="1">
      <c r="A90" s="2" t="s">
        <v>70</v>
      </c>
      <c r="B90" s="59"/>
      <c r="D90" s="6">
        <v>252194</v>
      </c>
      <c r="E90" s="6"/>
      <c r="F90" s="6">
        <v>252194</v>
      </c>
      <c r="G90" s="6"/>
      <c r="H90" s="6">
        <v>252194</v>
      </c>
      <c r="I90" s="6"/>
      <c r="J90" s="6">
        <v>252194</v>
      </c>
      <c r="K90" s="6"/>
      <c r="N90" s="13"/>
    </row>
    <row r="91" spans="1:14" ht="23.45" customHeight="1">
      <c r="A91" s="2" t="s">
        <v>71</v>
      </c>
      <c r="D91" s="6">
        <v>1331969</v>
      </c>
      <c r="E91" s="6"/>
      <c r="F91" s="6">
        <v>1432677</v>
      </c>
      <c r="G91" s="6"/>
      <c r="H91" s="6">
        <v>1331969</v>
      </c>
      <c r="I91" s="6"/>
      <c r="J91" s="6">
        <v>1432677</v>
      </c>
      <c r="K91" s="6"/>
      <c r="N91" s="13"/>
    </row>
    <row r="92" spans="1:14" ht="23.45" customHeight="1">
      <c r="A92" s="2" t="s">
        <v>72</v>
      </c>
      <c r="B92" s="59"/>
      <c r="D92" s="6">
        <v>-22185</v>
      </c>
      <c r="E92" s="6"/>
      <c r="F92" s="6">
        <v>-55164</v>
      </c>
      <c r="G92" s="6"/>
      <c r="H92" s="6">
        <v>-22185</v>
      </c>
      <c r="I92" s="6"/>
      <c r="J92" s="6">
        <v>-55164</v>
      </c>
      <c r="K92" s="6"/>
      <c r="N92" s="13"/>
    </row>
    <row r="93" spans="1:14" ht="23.45" customHeight="1">
      <c r="A93" s="1" t="s">
        <v>73</v>
      </c>
      <c r="D93" s="60">
        <f>SUM(D87:D92)</f>
        <v>4806818</v>
      </c>
      <c r="E93" s="6"/>
      <c r="F93" s="60">
        <f>SUM(F87:F92)</f>
        <v>4874547</v>
      </c>
      <c r="G93" s="6"/>
      <c r="H93" s="60">
        <f>SUM(H87:H92)</f>
        <v>4806818</v>
      </c>
      <c r="I93" s="6"/>
      <c r="J93" s="60">
        <f>SUM(J87:J92)</f>
        <v>4874547</v>
      </c>
      <c r="K93" s="6"/>
      <c r="N93" s="13"/>
    </row>
    <row r="94" spans="1:14" ht="23.45" customHeight="1" thickBot="1">
      <c r="A94" s="1" t="s">
        <v>74</v>
      </c>
      <c r="D94" s="67">
        <f>SUM(D93,D71)</f>
        <v>16400666</v>
      </c>
      <c r="E94" s="6"/>
      <c r="F94" s="67">
        <f>SUM(F93,F71)</f>
        <v>16128690</v>
      </c>
      <c r="G94" s="6"/>
      <c r="H94" s="67">
        <f>SUM(H93,H71)</f>
        <v>7984647</v>
      </c>
      <c r="I94" s="6"/>
      <c r="J94" s="67">
        <f>SUM(J93,J71)</f>
        <v>8560954</v>
      </c>
      <c r="K94" s="6"/>
      <c r="N94" s="13"/>
    </row>
    <row r="95" spans="1:14" ht="23.45" customHeight="1" thickTop="1">
      <c r="D95" s="21">
        <f>D94-D35</f>
        <v>0</v>
      </c>
      <c r="E95" s="21"/>
      <c r="F95" s="21">
        <f>F94-F35</f>
        <v>0</v>
      </c>
      <c r="G95" s="22"/>
      <c r="H95" s="21">
        <f>H94-H35</f>
        <v>0</v>
      </c>
      <c r="I95" s="22"/>
      <c r="J95" s="21">
        <f>J94-J35</f>
        <v>0</v>
      </c>
      <c r="K95" s="8"/>
      <c r="N95" s="13"/>
    </row>
    <row r="96" spans="1:14" ht="23.45" customHeight="1">
      <c r="A96" s="2" t="s">
        <v>37</v>
      </c>
      <c r="D96" s="5"/>
      <c r="E96" s="7"/>
      <c r="F96" s="5"/>
      <c r="G96" s="7"/>
      <c r="H96" s="5"/>
      <c r="I96" s="7"/>
      <c r="J96" s="5"/>
      <c r="K96" s="7"/>
    </row>
    <row r="97" spans="1:11" ht="23.45" customHeight="1">
      <c r="D97" s="5"/>
      <c r="E97" s="7"/>
      <c r="F97" s="5"/>
      <c r="G97" s="7"/>
      <c r="H97" s="5"/>
      <c r="I97" s="7"/>
      <c r="J97" s="5"/>
      <c r="K97" s="7"/>
    </row>
    <row r="98" spans="1:11" ht="23.45" customHeight="1">
      <c r="D98" s="5"/>
      <c r="E98" s="7"/>
      <c r="F98" s="5"/>
      <c r="G98" s="7"/>
      <c r="H98" s="5"/>
      <c r="I98" s="7"/>
      <c r="J98" s="5"/>
      <c r="K98" s="7"/>
    </row>
    <row r="99" spans="1:11" ht="23.45" customHeight="1">
      <c r="D99" s="5"/>
      <c r="E99" s="7"/>
      <c r="F99" s="5"/>
      <c r="G99" s="7"/>
      <c r="H99" s="5"/>
      <c r="I99" s="7"/>
      <c r="J99" s="5"/>
      <c r="K99" s="7"/>
    </row>
    <row r="100" spans="1:11" ht="23.45" customHeight="1">
      <c r="A100" s="9"/>
      <c r="D100" s="5"/>
      <c r="E100" s="7"/>
      <c r="F100" s="9"/>
      <c r="G100" s="9"/>
      <c r="H100" s="9"/>
      <c r="I100" s="9"/>
      <c r="J100" s="9"/>
      <c r="K100" s="7"/>
    </row>
    <row r="101" spans="1:11" ht="23.45" customHeight="1">
      <c r="D101" s="5"/>
      <c r="E101" s="7"/>
      <c r="F101" s="5"/>
      <c r="G101" s="7"/>
      <c r="H101" s="5"/>
      <c r="I101" s="7"/>
      <c r="J101" s="5"/>
      <c r="K101" s="7"/>
    </row>
    <row r="102" spans="1:11" ht="23.45" customHeight="1">
      <c r="A102" s="10" t="s">
        <v>75</v>
      </c>
      <c r="F102" s="99" t="s">
        <v>75</v>
      </c>
      <c r="G102" s="99"/>
      <c r="H102" s="99"/>
      <c r="I102" s="99"/>
      <c r="J102" s="99"/>
    </row>
  </sheetData>
  <mergeCells count="7">
    <mergeCell ref="D5:F5"/>
    <mergeCell ref="H5:J5"/>
    <mergeCell ref="D42:F42"/>
    <mergeCell ref="H42:J42"/>
    <mergeCell ref="F102:J102"/>
    <mergeCell ref="D78:F78"/>
    <mergeCell ref="H78:J78"/>
  </mergeCells>
  <printOptions gridLinesSet="0"/>
  <pageMargins left="0.74803149606299213" right="0.19685039370078741" top="0.78740157480314965" bottom="0.19685039370078741" header="0.19685039370078741" footer="0.19685039370078741"/>
  <pageSetup paperSize="9" scale="75" orientation="portrait" r:id="rId1"/>
  <headerFooter alignWithMargins="0"/>
  <rowBreaks count="2" manualBreakCount="2">
    <brk id="37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A03CC-355A-49B0-9170-E3F4BC6DB554}">
  <dimension ref="A1:N140"/>
  <sheetViews>
    <sheetView showGridLines="0" view="pageBreakPreview" topLeftCell="A118" zoomScale="70" zoomScaleNormal="100" zoomScaleSheetLayoutView="70" workbookViewId="0">
      <selection activeCell="D92" sqref="D92"/>
    </sheetView>
  </sheetViews>
  <sheetFormatPr defaultColWidth="10.7109375" defaultRowHeight="25.15" customHeight="1"/>
  <cols>
    <col min="1" max="1" width="48.140625" style="2" customWidth="1"/>
    <col min="2" max="2" width="7.28515625" style="2" customWidth="1"/>
    <col min="3" max="3" width="1.28515625" style="2" customWidth="1"/>
    <col min="4" max="4" width="13.7109375" style="4" customWidth="1"/>
    <col min="5" max="5" width="1.28515625" style="2" customWidth="1"/>
    <col min="6" max="6" width="13.7109375" style="4" customWidth="1"/>
    <col min="7" max="7" width="1.28515625" style="2" customWidth="1"/>
    <col min="8" max="8" width="13.7109375" style="4" customWidth="1"/>
    <col min="9" max="9" width="1.28515625" style="2" customWidth="1"/>
    <col min="10" max="10" width="13.7109375" style="4" customWidth="1"/>
    <col min="11" max="12" width="10.7109375" style="75"/>
    <col min="13" max="16384" width="10.7109375" style="2"/>
  </cols>
  <sheetData>
    <row r="1" spans="1:13" ht="25.15" customHeight="1">
      <c r="J1" s="5" t="s">
        <v>76</v>
      </c>
    </row>
    <row r="2" spans="1:13" s="1" customFormat="1" ht="25.15" customHeight="1">
      <c r="A2" s="1" t="s">
        <v>0</v>
      </c>
      <c r="K2" s="76"/>
      <c r="L2" s="76"/>
    </row>
    <row r="3" spans="1:13" s="1" customFormat="1" ht="25.15" customHeight="1">
      <c r="A3" s="1" t="s">
        <v>77</v>
      </c>
      <c r="K3" s="76"/>
      <c r="L3" s="76"/>
    </row>
    <row r="4" spans="1:13" s="1" customFormat="1" ht="25.15" customHeight="1">
      <c r="A4" s="1" t="s">
        <v>227</v>
      </c>
      <c r="K4" s="76"/>
      <c r="L4" s="76"/>
    </row>
    <row r="5" spans="1:13" ht="25.15" customHeight="1">
      <c r="J5" s="5" t="s">
        <v>2</v>
      </c>
    </row>
    <row r="6" spans="1:13" ht="25.15" customHeight="1">
      <c r="D6" s="77" t="s">
        <v>3</v>
      </c>
      <c r="E6" s="78"/>
      <c r="F6" s="79"/>
      <c r="G6" s="80"/>
      <c r="H6" s="77" t="s">
        <v>4</v>
      </c>
      <c r="I6" s="78"/>
      <c r="J6" s="79"/>
    </row>
    <row r="7" spans="1:13" ht="25.15" customHeight="1">
      <c r="B7" s="69" t="s">
        <v>5</v>
      </c>
      <c r="D7" s="11">
        <v>2566</v>
      </c>
      <c r="E7" s="12"/>
      <c r="F7" s="11">
        <v>2565</v>
      </c>
      <c r="G7" s="81"/>
      <c r="H7" s="11">
        <v>2566</v>
      </c>
      <c r="I7" s="12"/>
      <c r="J7" s="11">
        <v>2565</v>
      </c>
    </row>
    <row r="8" spans="1:13" ht="25.15" customHeight="1">
      <c r="A8" s="1" t="s">
        <v>78</v>
      </c>
      <c r="D8" s="5"/>
      <c r="F8" s="5"/>
    </row>
    <row r="9" spans="1:13" ht="25.15" customHeight="1">
      <c r="A9" s="1" t="s">
        <v>79</v>
      </c>
      <c r="D9" s="5"/>
      <c r="F9" s="5"/>
    </row>
    <row r="10" spans="1:13" ht="25.15" customHeight="1">
      <c r="A10" s="2" t="s">
        <v>80</v>
      </c>
      <c r="B10" s="59">
        <v>13</v>
      </c>
      <c r="D10" s="6">
        <v>147147</v>
      </c>
      <c r="E10" s="13"/>
      <c r="F10" s="6">
        <v>213226</v>
      </c>
      <c r="G10" s="13"/>
      <c r="H10" s="6">
        <v>0</v>
      </c>
      <c r="I10" s="13"/>
      <c r="J10" s="6">
        <v>0</v>
      </c>
      <c r="M10" s="75"/>
    </row>
    <row r="11" spans="1:13" ht="25.15" customHeight="1">
      <c r="A11" s="2" t="s">
        <v>81</v>
      </c>
      <c r="B11" s="59">
        <v>14</v>
      </c>
      <c r="D11" s="6">
        <v>330255</v>
      </c>
      <c r="E11" s="13"/>
      <c r="F11" s="6">
        <v>304488</v>
      </c>
      <c r="G11" s="13"/>
      <c r="H11" s="6">
        <v>4864</v>
      </c>
      <c r="I11" s="13"/>
      <c r="J11" s="6">
        <v>2912</v>
      </c>
      <c r="M11" s="75"/>
    </row>
    <row r="12" spans="1:13" ht="25.15" customHeight="1">
      <c r="A12" s="2" t="s">
        <v>82</v>
      </c>
      <c r="B12" s="59">
        <v>15</v>
      </c>
      <c r="D12" s="6">
        <v>94212</v>
      </c>
      <c r="E12" s="13"/>
      <c r="F12" s="6">
        <v>93675</v>
      </c>
      <c r="G12" s="13"/>
      <c r="H12" s="6">
        <v>8527</v>
      </c>
      <c r="I12" s="13"/>
      <c r="J12" s="6">
        <v>7639</v>
      </c>
      <c r="M12" s="75"/>
    </row>
    <row r="13" spans="1:13" ht="25.15" customHeight="1">
      <c r="A13" s="2" t="s">
        <v>83</v>
      </c>
      <c r="B13" s="59">
        <v>16</v>
      </c>
      <c r="D13" s="6">
        <v>11351</v>
      </c>
      <c r="E13" s="13"/>
      <c r="F13" s="6">
        <v>-22559</v>
      </c>
      <c r="G13" s="13"/>
      <c r="H13" s="6">
        <v>-29375</v>
      </c>
      <c r="I13" s="13"/>
      <c r="J13" s="6">
        <v>-42927</v>
      </c>
      <c r="M13" s="75"/>
    </row>
    <row r="14" spans="1:13" ht="25.15" customHeight="1">
      <c r="A14" s="2" t="s">
        <v>84</v>
      </c>
      <c r="B14" s="59">
        <v>18</v>
      </c>
      <c r="D14" s="6">
        <v>0</v>
      </c>
      <c r="E14" s="13"/>
      <c r="F14" s="6">
        <v>0</v>
      </c>
      <c r="G14" s="13"/>
      <c r="H14" s="6">
        <v>66918</v>
      </c>
      <c r="I14" s="13"/>
      <c r="J14" s="6">
        <v>65146</v>
      </c>
      <c r="M14" s="75"/>
    </row>
    <row r="15" spans="1:13" ht="25.15" customHeight="1">
      <c r="A15" s="2" t="s">
        <v>85</v>
      </c>
      <c r="B15" s="59"/>
      <c r="D15" s="6">
        <v>10845</v>
      </c>
      <c r="E15" s="13"/>
      <c r="F15" s="6">
        <v>23267</v>
      </c>
      <c r="G15" s="13"/>
      <c r="H15" s="6">
        <v>12637</v>
      </c>
      <c r="I15" s="13"/>
      <c r="J15" s="6">
        <v>19888</v>
      </c>
      <c r="M15" s="75"/>
    </row>
    <row r="16" spans="1:13" ht="25.15" customHeight="1">
      <c r="A16" s="1" t="s">
        <v>86</v>
      </c>
      <c r="D16" s="60">
        <f>SUM(D10:D15)</f>
        <v>593810</v>
      </c>
      <c r="E16" s="13"/>
      <c r="F16" s="60">
        <f>SUM(F10:F15)</f>
        <v>612097</v>
      </c>
      <c r="G16" s="13"/>
      <c r="H16" s="60">
        <f>SUM(H10:H15)</f>
        <v>63571</v>
      </c>
      <c r="I16" s="13"/>
      <c r="J16" s="60">
        <f>SUM(J10:J15)</f>
        <v>52658</v>
      </c>
      <c r="M16" s="75"/>
    </row>
    <row r="17" spans="1:14" ht="25.15" customHeight="1">
      <c r="A17" s="1" t="s">
        <v>87</v>
      </c>
      <c r="D17" s="13"/>
      <c r="E17" s="13"/>
      <c r="F17" s="13"/>
      <c r="G17" s="13"/>
      <c r="H17" s="13"/>
      <c r="I17" s="13"/>
      <c r="J17" s="13"/>
      <c r="M17" s="75"/>
    </row>
    <row r="18" spans="1:14" ht="25.15" customHeight="1">
      <c r="A18" s="2" t="s">
        <v>88</v>
      </c>
      <c r="D18" s="13">
        <v>260384</v>
      </c>
      <c r="E18" s="13"/>
      <c r="F18" s="13">
        <v>279530</v>
      </c>
      <c r="G18" s="13"/>
      <c r="H18" s="6">
        <v>45642</v>
      </c>
      <c r="I18" s="13"/>
      <c r="J18" s="6">
        <v>58243</v>
      </c>
      <c r="M18" s="75"/>
    </row>
    <row r="19" spans="1:14" ht="25.15" customHeight="1">
      <c r="A19" s="2" t="s">
        <v>89</v>
      </c>
      <c r="D19" s="13">
        <v>23820</v>
      </c>
      <c r="E19" s="13"/>
      <c r="F19" s="13">
        <v>22970</v>
      </c>
      <c r="G19" s="13"/>
      <c r="H19" s="6">
        <v>5253</v>
      </c>
      <c r="I19" s="13"/>
      <c r="J19" s="6">
        <v>6787</v>
      </c>
      <c r="M19" s="75"/>
    </row>
    <row r="20" spans="1:14" ht="25.15" customHeight="1">
      <c r="A20" s="2" t="s">
        <v>90</v>
      </c>
      <c r="B20" s="59"/>
      <c r="D20" s="13">
        <v>72181</v>
      </c>
      <c r="E20" s="13"/>
      <c r="F20" s="13">
        <v>77419</v>
      </c>
      <c r="G20" s="13"/>
      <c r="H20" s="6">
        <v>911</v>
      </c>
      <c r="I20" s="13"/>
      <c r="J20" s="6">
        <v>1276</v>
      </c>
      <c r="M20" s="75"/>
    </row>
    <row r="21" spans="1:14" ht="25.15" customHeight="1">
      <c r="A21" s="2" t="s">
        <v>91</v>
      </c>
      <c r="D21" s="13">
        <v>71034</v>
      </c>
      <c r="E21" s="13"/>
      <c r="F21" s="13">
        <v>72050</v>
      </c>
      <c r="G21" s="13"/>
      <c r="H21" s="13">
        <v>10801</v>
      </c>
      <c r="I21" s="13"/>
      <c r="J21" s="13">
        <v>8881</v>
      </c>
      <c r="M21" s="75"/>
    </row>
    <row r="22" spans="1:14" ht="25.15" customHeight="1">
      <c r="A22" s="2" t="s">
        <v>92</v>
      </c>
      <c r="D22" s="13">
        <v>40281</v>
      </c>
      <c r="E22" s="13"/>
      <c r="F22" s="13">
        <v>26399</v>
      </c>
      <c r="G22" s="13"/>
      <c r="H22" s="6">
        <v>18447</v>
      </c>
      <c r="I22" s="13"/>
      <c r="J22" s="6">
        <v>16370</v>
      </c>
      <c r="M22" s="75"/>
    </row>
    <row r="23" spans="1:14" ht="25.15" customHeight="1">
      <c r="A23" s="1" t="s">
        <v>93</v>
      </c>
      <c r="D23" s="82">
        <f>SUM(D18:D22)</f>
        <v>467700</v>
      </c>
      <c r="E23" s="13"/>
      <c r="F23" s="82">
        <f>SUM(F18:F22)</f>
        <v>478368</v>
      </c>
      <c r="G23" s="13"/>
      <c r="H23" s="82">
        <f>SUM(H18:H22)</f>
        <v>81054</v>
      </c>
      <c r="I23" s="13"/>
      <c r="J23" s="82">
        <f>SUM(J18:J22)</f>
        <v>91557</v>
      </c>
      <c r="M23" s="75"/>
      <c r="N23" s="83"/>
    </row>
    <row r="24" spans="1:14" ht="25.15" customHeight="1">
      <c r="A24" s="1" t="s">
        <v>94</v>
      </c>
      <c r="D24" s="13">
        <f>SUM(D16-D23)</f>
        <v>126110</v>
      </c>
      <c r="E24" s="13"/>
      <c r="F24" s="13">
        <f>SUM(F16-F23)</f>
        <v>133729</v>
      </c>
      <c r="G24" s="13"/>
      <c r="H24" s="13">
        <f>SUM(H16-H23)</f>
        <v>-17483</v>
      </c>
      <c r="I24" s="13"/>
      <c r="J24" s="13">
        <f>SUM(J16-J23)</f>
        <v>-38899</v>
      </c>
      <c r="M24" s="75"/>
      <c r="N24" s="83"/>
    </row>
    <row r="25" spans="1:14" ht="25.15" customHeight="1">
      <c r="A25" s="2" t="s">
        <v>95</v>
      </c>
      <c r="B25" s="59">
        <v>7.2</v>
      </c>
      <c r="D25" s="13">
        <v>-78</v>
      </c>
      <c r="E25" s="13"/>
      <c r="F25" s="13">
        <v>-80</v>
      </c>
      <c r="G25" s="13"/>
      <c r="H25" s="13">
        <v>-78</v>
      </c>
      <c r="I25" s="13"/>
      <c r="J25" s="13">
        <v>-80</v>
      </c>
      <c r="M25" s="75"/>
      <c r="N25" s="83"/>
    </row>
    <row r="26" spans="1:14" ht="25.15" customHeight="1">
      <c r="A26" s="2" t="s">
        <v>96</v>
      </c>
      <c r="B26" s="59">
        <v>8.1999999999999993</v>
      </c>
      <c r="D26" s="84">
        <v>0</v>
      </c>
      <c r="E26" s="13"/>
      <c r="F26" s="84">
        <v>0</v>
      </c>
      <c r="G26" s="13"/>
      <c r="H26" s="84">
        <v>117556</v>
      </c>
      <c r="I26" s="13"/>
      <c r="J26" s="84">
        <v>138513</v>
      </c>
      <c r="M26" s="75"/>
      <c r="N26" s="83"/>
    </row>
    <row r="27" spans="1:14" ht="25.15" customHeight="1">
      <c r="A27" s="1" t="s">
        <v>97</v>
      </c>
      <c r="D27" s="13">
        <f>SUM(D24:D26)</f>
        <v>126032</v>
      </c>
      <c r="E27" s="13"/>
      <c r="F27" s="13">
        <f>SUM(F24:F26)</f>
        <v>133649</v>
      </c>
      <c r="G27" s="13"/>
      <c r="H27" s="13">
        <f>SUM(H24:H26)</f>
        <v>99995</v>
      </c>
      <c r="I27" s="13"/>
      <c r="J27" s="13">
        <f>SUM(J24:J26)</f>
        <v>99534</v>
      </c>
      <c r="M27" s="75"/>
    </row>
    <row r="28" spans="1:14" ht="25.15" customHeight="1">
      <c r="A28" s="2" t="s">
        <v>98</v>
      </c>
      <c r="B28" s="59">
        <v>9</v>
      </c>
      <c r="D28" s="13">
        <v>-23049</v>
      </c>
      <c r="E28" s="13"/>
      <c r="F28" s="13">
        <v>-26146</v>
      </c>
      <c r="G28" s="13"/>
      <c r="H28" s="6">
        <v>2988</v>
      </c>
      <c r="I28" s="13"/>
      <c r="J28" s="6">
        <v>7969</v>
      </c>
      <c r="M28" s="75"/>
    </row>
    <row r="29" spans="1:14" ht="25.15" customHeight="1">
      <c r="A29" s="83" t="s">
        <v>99</v>
      </c>
      <c r="D29" s="82">
        <f>SUM(D27:D28)</f>
        <v>102983</v>
      </c>
      <c r="E29" s="13"/>
      <c r="F29" s="82">
        <f>SUM(F27:F28)</f>
        <v>107503</v>
      </c>
      <c r="G29" s="13"/>
      <c r="H29" s="82">
        <f>SUM(H27:H28)</f>
        <v>102983</v>
      </c>
      <c r="I29" s="13"/>
      <c r="J29" s="82">
        <f>SUM(J27:J28)</f>
        <v>107503</v>
      </c>
      <c r="M29" s="75"/>
    </row>
    <row r="30" spans="1:14" ht="25.15" customHeight="1">
      <c r="A30" s="83"/>
      <c r="D30" s="13"/>
      <c r="E30" s="13"/>
      <c r="F30" s="13"/>
      <c r="G30" s="13"/>
      <c r="H30" s="13"/>
      <c r="I30" s="13"/>
      <c r="J30" s="13"/>
      <c r="M30" s="75"/>
    </row>
    <row r="31" spans="1:14" ht="25.15" customHeight="1">
      <c r="A31" s="2" t="s">
        <v>37</v>
      </c>
      <c r="D31" s="13"/>
      <c r="E31" s="13"/>
      <c r="F31" s="13"/>
      <c r="G31" s="13"/>
      <c r="H31" s="13"/>
      <c r="I31" s="13"/>
      <c r="J31" s="13"/>
      <c r="M31" s="75"/>
    </row>
    <row r="32" spans="1:14" ht="25.15" customHeight="1">
      <c r="J32" s="5" t="s">
        <v>76</v>
      </c>
      <c r="M32" s="75"/>
    </row>
    <row r="33" spans="1:13" s="1" customFormat="1" ht="25.15" customHeight="1">
      <c r="A33" s="1" t="s">
        <v>0</v>
      </c>
      <c r="K33" s="76"/>
      <c r="L33" s="76"/>
      <c r="M33" s="75"/>
    </row>
    <row r="34" spans="1:13" s="1" customFormat="1" ht="25.15" customHeight="1">
      <c r="A34" s="1" t="s">
        <v>100</v>
      </c>
      <c r="K34" s="76"/>
      <c r="L34" s="76"/>
      <c r="M34" s="75"/>
    </row>
    <row r="35" spans="1:13" s="1" customFormat="1" ht="25.15" customHeight="1">
      <c r="A35" s="1" t="s">
        <v>227</v>
      </c>
      <c r="K35" s="76"/>
      <c r="L35" s="76"/>
      <c r="M35" s="75"/>
    </row>
    <row r="36" spans="1:13" ht="25.15" customHeight="1">
      <c r="J36" s="5" t="s">
        <v>2</v>
      </c>
      <c r="M36" s="75"/>
    </row>
    <row r="37" spans="1:13" ht="25.15" customHeight="1">
      <c r="D37" s="77" t="s">
        <v>3</v>
      </c>
      <c r="E37" s="78"/>
      <c r="F37" s="79"/>
      <c r="G37" s="80"/>
      <c r="H37" s="77" t="s">
        <v>4</v>
      </c>
      <c r="I37" s="78"/>
      <c r="J37" s="79"/>
      <c r="M37" s="75"/>
    </row>
    <row r="38" spans="1:13" ht="25.15" customHeight="1">
      <c r="B38" s="69" t="s">
        <v>5</v>
      </c>
      <c r="D38" s="11">
        <v>2566</v>
      </c>
      <c r="E38" s="12"/>
      <c r="F38" s="11">
        <v>2565</v>
      </c>
      <c r="G38" s="81"/>
      <c r="H38" s="11">
        <v>2566</v>
      </c>
      <c r="I38" s="12"/>
      <c r="J38" s="11">
        <v>2565</v>
      </c>
      <c r="M38" s="75"/>
    </row>
    <row r="39" spans="1:13" ht="25.15" customHeight="1">
      <c r="A39" s="14" t="s">
        <v>101</v>
      </c>
      <c r="B39" s="15"/>
      <c r="C39" s="85"/>
      <c r="D39" s="86"/>
      <c r="E39" s="86"/>
      <c r="F39" s="87"/>
      <c r="G39" s="88"/>
      <c r="H39" s="87"/>
      <c r="I39" s="88"/>
      <c r="J39" s="87"/>
      <c r="K39" s="88"/>
      <c r="L39" s="20"/>
      <c r="M39" s="75"/>
    </row>
    <row r="40" spans="1:13" ht="25.15" customHeight="1">
      <c r="A40" s="89" t="s">
        <v>102</v>
      </c>
      <c r="B40" s="15"/>
      <c r="C40" s="85"/>
      <c r="D40" s="86"/>
      <c r="E40" s="86"/>
      <c r="F40" s="87"/>
      <c r="G40" s="88"/>
      <c r="H40" s="87"/>
      <c r="I40" s="88"/>
      <c r="J40" s="87"/>
      <c r="K40" s="88"/>
      <c r="L40" s="20"/>
      <c r="M40" s="75"/>
    </row>
    <row r="41" spans="1:13" ht="25.15" customHeight="1">
      <c r="A41" s="90" t="s">
        <v>103</v>
      </c>
      <c r="B41" s="15"/>
      <c r="C41" s="85"/>
      <c r="D41" s="86"/>
      <c r="E41" s="86"/>
      <c r="F41" s="87"/>
      <c r="G41" s="88"/>
      <c r="H41" s="87"/>
      <c r="I41" s="88"/>
      <c r="J41" s="87"/>
      <c r="K41" s="88"/>
      <c r="L41" s="20"/>
      <c r="M41" s="75"/>
    </row>
    <row r="42" spans="1:13" ht="25.15" customHeight="1">
      <c r="A42" s="15" t="s">
        <v>104</v>
      </c>
      <c r="B42" s="91"/>
      <c r="C42" s="91"/>
      <c r="D42" s="25"/>
      <c r="E42" s="13"/>
      <c r="F42" s="25"/>
      <c r="G42" s="13"/>
      <c r="H42" s="25"/>
      <c r="I42" s="13"/>
      <c r="J42" s="25"/>
      <c r="M42" s="75"/>
    </row>
    <row r="43" spans="1:13" ht="25.15" customHeight="1">
      <c r="A43" s="15" t="s">
        <v>105</v>
      </c>
      <c r="B43" s="91"/>
      <c r="C43" s="91"/>
      <c r="D43" s="92">
        <v>-80</v>
      </c>
      <c r="E43" s="13"/>
      <c r="F43" s="92">
        <v>15</v>
      </c>
      <c r="G43" s="13"/>
      <c r="H43" s="92">
        <v>-80</v>
      </c>
      <c r="I43" s="13"/>
      <c r="J43" s="92">
        <v>15</v>
      </c>
      <c r="M43" s="75"/>
    </row>
    <row r="44" spans="1:13" ht="25.15" customHeight="1">
      <c r="A44" s="15" t="s">
        <v>106</v>
      </c>
      <c r="B44" s="91"/>
      <c r="C44" s="91"/>
      <c r="D44" s="92"/>
      <c r="E44" s="13"/>
      <c r="F44" s="92"/>
      <c r="G44" s="13"/>
      <c r="H44" s="92"/>
      <c r="I44" s="13"/>
      <c r="J44" s="92"/>
      <c r="M44" s="75"/>
    </row>
    <row r="45" spans="1:13" ht="25.15" customHeight="1">
      <c r="A45" s="15" t="s">
        <v>107</v>
      </c>
      <c r="B45" s="91">
        <v>7.2</v>
      </c>
      <c r="C45" s="91"/>
      <c r="D45" s="92">
        <v>0</v>
      </c>
      <c r="E45" s="13"/>
      <c r="F45" s="92">
        <v>-16</v>
      </c>
      <c r="G45" s="13"/>
      <c r="H45" s="92">
        <v>0</v>
      </c>
      <c r="I45" s="13"/>
      <c r="J45" s="92">
        <v>-16</v>
      </c>
      <c r="M45" s="75"/>
    </row>
    <row r="46" spans="1:13" ht="25.15" customHeight="1">
      <c r="A46" s="93" t="s">
        <v>108</v>
      </c>
      <c r="B46" s="85">
        <v>9</v>
      </c>
      <c r="C46" s="85">
        <v>12</v>
      </c>
      <c r="D46" s="16">
        <v>16</v>
      </c>
      <c r="E46" s="13"/>
      <c r="F46" s="16">
        <v>-3</v>
      </c>
      <c r="G46" s="13"/>
      <c r="H46" s="16">
        <v>16</v>
      </c>
      <c r="I46" s="13"/>
      <c r="J46" s="16">
        <v>-3</v>
      </c>
      <c r="M46" s="75"/>
    </row>
    <row r="47" spans="1:13" ht="25.15" customHeight="1">
      <c r="A47" s="93" t="s">
        <v>102</v>
      </c>
      <c r="B47" s="59"/>
      <c r="C47" s="91"/>
      <c r="D47" s="13"/>
      <c r="E47" s="13"/>
      <c r="F47" s="13"/>
      <c r="G47" s="13"/>
      <c r="H47" s="13"/>
      <c r="I47" s="13"/>
      <c r="J47" s="13"/>
      <c r="M47" s="75"/>
    </row>
    <row r="48" spans="1:13" ht="25.15" customHeight="1">
      <c r="A48" s="93" t="s">
        <v>109</v>
      </c>
      <c r="B48" s="15"/>
      <c r="C48" s="91"/>
      <c r="D48" s="84">
        <f>SUM(D42:D46)</f>
        <v>-64</v>
      </c>
      <c r="E48" s="13"/>
      <c r="F48" s="84">
        <f>SUM(F42:F46)</f>
        <v>-4</v>
      </c>
      <c r="G48" s="13"/>
      <c r="H48" s="84">
        <f>SUM(H42:H46)</f>
        <v>-64</v>
      </c>
      <c r="I48" s="13"/>
      <c r="J48" s="84">
        <f>SUM(J42:J46)</f>
        <v>-4</v>
      </c>
      <c r="M48" s="75"/>
    </row>
    <row r="49" spans="1:14" ht="25.15" customHeight="1">
      <c r="A49" s="93"/>
      <c r="B49" s="15"/>
      <c r="C49" s="91"/>
      <c r="D49" s="13"/>
      <c r="E49" s="13"/>
      <c r="F49" s="13"/>
      <c r="G49" s="13"/>
      <c r="H49" s="13"/>
      <c r="I49" s="13"/>
      <c r="J49" s="13"/>
      <c r="M49" s="75"/>
    </row>
    <row r="50" spans="1:14" ht="25.15" customHeight="1">
      <c r="A50" s="89" t="s">
        <v>110</v>
      </c>
      <c r="B50" s="15"/>
      <c r="C50" s="91"/>
      <c r="D50" s="13"/>
      <c r="E50" s="13"/>
      <c r="F50" s="13"/>
      <c r="G50" s="13"/>
      <c r="H50" s="13"/>
      <c r="I50" s="13"/>
      <c r="J50" s="13"/>
      <c r="M50" s="75"/>
    </row>
    <row r="51" spans="1:14" ht="25.15" customHeight="1">
      <c r="A51" s="89" t="s">
        <v>103</v>
      </c>
      <c r="B51" s="15"/>
      <c r="C51" s="85"/>
      <c r="D51" s="86"/>
      <c r="E51" s="86"/>
      <c r="F51" s="86"/>
      <c r="G51" s="88"/>
      <c r="H51" s="87"/>
      <c r="I51" s="88"/>
      <c r="J51" s="87"/>
      <c r="K51" s="88"/>
      <c r="L51" s="20"/>
      <c r="M51" s="75"/>
    </row>
    <row r="52" spans="1:14" ht="25.15" customHeight="1">
      <c r="A52" s="15" t="s">
        <v>231</v>
      </c>
      <c r="B52" s="15"/>
      <c r="C52" s="85"/>
      <c r="D52" s="94"/>
      <c r="E52" s="86"/>
      <c r="F52" s="94"/>
      <c r="G52" s="88"/>
      <c r="H52" s="95"/>
      <c r="I52" s="88"/>
      <c r="J52" s="95"/>
      <c r="K52" s="88"/>
      <c r="L52" s="20"/>
      <c r="M52" s="75"/>
    </row>
    <row r="53" spans="1:14" ht="25.15" customHeight="1">
      <c r="A53" s="15" t="s">
        <v>105</v>
      </c>
      <c r="B53" s="15"/>
      <c r="C53" s="85"/>
      <c r="D53" s="92">
        <v>43349</v>
      </c>
      <c r="E53" s="86"/>
      <c r="F53" s="92">
        <v>0</v>
      </c>
      <c r="G53" s="88"/>
      <c r="H53" s="92">
        <v>43349</v>
      </c>
      <c r="I53" s="88"/>
      <c r="J53" s="92">
        <v>0</v>
      </c>
      <c r="K53" s="88"/>
      <c r="L53" s="20"/>
      <c r="M53" s="75"/>
    </row>
    <row r="54" spans="1:14" ht="25.15" customHeight="1">
      <c r="A54" s="15" t="s">
        <v>111</v>
      </c>
      <c r="B54" s="91">
        <v>7.2</v>
      </c>
      <c r="C54" s="85"/>
      <c r="D54" s="92">
        <v>-715</v>
      </c>
      <c r="E54" s="86"/>
      <c r="F54" s="92">
        <v>-4249</v>
      </c>
      <c r="G54" s="88"/>
      <c r="H54" s="92">
        <v>-715</v>
      </c>
      <c r="I54" s="88"/>
      <c r="J54" s="92">
        <v>-4249</v>
      </c>
      <c r="K54" s="88"/>
      <c r="L54" s="20"/>
      <c r="M54" s="75"/>
    </row>
    <row r="55" spans="1:14" ht="25.15" customHeight="1">
      <c r="A55" s="93" t="s">
        <v>222</v>
      </c>
      <c r="B55" s="85">
        <v>9</v>
      </c>
      <c r="C55" s="85"/>
      <c r="D55" s="16">
        <v>-8670</v>
      </c>
      <c r="E55" s="86"/>
      <c r="F55" s="16">
        <v>0</v>
      </c>
      <c r="G55" s="88"/>
      <c r="H55" s="16">
        <v>-8670</v>
      </c>
      <c r="I55" s="88"/>
      <c r="J55" s="16">
        <v>0</v>
      </c>
      <c r="K55" s="88"/>
      <c r="L55" s="20"/>
      <c r="M55" s="75"/>
    </row>
    <row r="56" spans="1:14" ht="25.15" customHeight="1">
      <c r="A56" s="93" t="s">
        <v>110</v>
      </c>
      <c r="B56" s="59"/>
      <c r="C56" s="91"/>
      <c r="D56" s="13"/>
      <c r="E56" s="13"/>
      <c r="F56" s="13"/>
      <c r="G56" s="13"/>
      <c r="H56" s="13"/>
      <c r="I56" s="13"/>
      <c r="J56" s="13"/>
      <c r="K56" s="88"/>
      <c r="L56" s="20"/>
      <c r="M56" s="75"/>
    </row>
    <row r="57" spans="1:14" ht="25.15" customHeight="1">
      <c r="A57" s="93" t="s">
        <v>109</v>
      </c>
      <c r="B57" s="15"/>
      <c r="C57" s="91"/>
      <c r="D57" s="84">
        <f>SUM(D52:D56)</f>
        <v>33964</v>
      </c>
      <c r="E57" s="13"/>
      <c r="F57" s="84">
        <f>SUM(F52:F56)</f>
        <v>-4249</v>
      </c>
      <c r="G57" s="13"/>
      <c r="H57" s="84">
        <f>SUM(H52:H56)</f>
        <v>33964</v>
      </c>
      <c r="I57" s="13"/>
      <c r="J57" s="84">
        <f>SUM(J52:J56)</f>
        <v>-4249</v>
      </c>
      <c r="K57" s="88"/>
      <c r="L57" s="20"/>
      <c r="M57" s="75"/>
    </row>
    <row r="58" spans="1:14" ht="25.15" customHeight="1">
      <c r="A58" s="14" t="s">
        <v>112</v>
      </c>
      <c r="B58" s="15"/>
      <c r="C58" s="85"/>
      <c r="D58" s="84">
        <f>SUM(D48,D57)</f>
        <v>33900</v>
      </c>
      <c r="E58" s="13"/>
      <c r="F58" s="84">
        <f>SUM(F48,F57)</f>
        <v>-4253</v>
      </c>
      <c r="G58" s="13"/>
      <c r="H58" s="84">
        <f>SUM(H48,H57)</f>
        <v>33900</v>
      </c>
      <c r="I58" s="13"/>
      <c r="J58" s="84">
        <f>SUM(J48,J57)</f>
        <v>-4253</v>
      </c>
      <c r="M58" s="75"/>
    </row>
    <row r="59" spans="1:14" ht="25.15" customHeight="1">
      <c r="A59" s="1"/>
      <c r="D59" s="13"/>
      <c r="E59" s="13"/>
      <c r="F59" s="13"/>
      <c r="G59" s="13"/>
      <c r="H59" s="13"/>
      <c r="I59" s="13"/>
      <c r="J59" s="13"/>
      <c r="M59" s="75"/>
    </row>
    <row r="60" spans="1:14" ht="25.15" customHeight="1" thickBot="1">
      <c r="A60" s="1" t="s">
        <v>113</v>
      </c>
      <c r="D60" s="62">
        <f>SUM(D29,D58)</f>
        <v>136883</v>
      </c>
      <c r="E60" s="13"/>
      <c r="F60" s="62">
        <f>SUM(F29,F58)</f>
        <v>103250</v>
      </c>
      <c r="G60" s="13"/>
      <c r="H60" s="62">
        <f>SUM(H29,H58)</f>
        <v>136883</v>
      </c>
      <c r="I60" s="13"/>
      <c r="J60" s="62">
        <f>SUM(J29,J58)</f>
        <v>103250</v>
      </c>
      <c r="M60" s="75"/>
    </row>
    <row r="61" spans="1:14" ht="25.15" customHeight="1" thickTop="1">
      <c r="A61" s="1"/>
      <c r="D61" s="13"/>
      <c r="E61" s="13"/>
      <c r="F61" s="13"/>
      <c r="G61" s="13"/>
      <c r="H61" s="13"/>
      <c r="I61" s="13"/>
      <c r="J61" s="13"/>
      <c r="M61" s="75"/>
    </row>
    <row r="62" spans="1:14" ht="25.15" customHeight="1">
      <c r="A62" s="1" t="s">
        <v>114</v>
      </c>
      <c r="B62" s="59"/>
      <c r="D62" s="2"/>
      <c r="F62" s="2"/>
      <c r="H62" s="2"/>
      <c r="J62" s="2"/>
      <c r="M62" s="75"/>
    </row>
    <row r="63" spans="1:14" ht="25.15" customHeight="1">
      <c r="A63" s="2" t="s">
        <v>115</v>
      </c>
      <c r="D63" s="2"/>
      <c r="F63" s="2"/>
      <c r="H63" s="2"/>
      <c r="J63" s="2"/>
      <c r="M63" s="75"/>
    </row>
    <row r="64" spans="1:14" ht="25.15" customHeight="1" thickBot="1">
      <c r="A64" s="2" t="s">
        <v>116</v>
      </c>
      <c r="D64" s="96">
        <v>0.05</v>
      </c>
      <c r="E64" s="97"/>
      <c r="F64" s="96">
        <v>0.05</v>
      </c>
      <c r="G64" s="97"/>
      <c r="H64" s="96">
        <v>0.05</v>
      </c>
      <c r="I64" s="97"/>
      <c r="J64" s="96">
        <v>0.05</v>
      </c>
      <c r="M64" s="75"/>
      <c r="N64" s="13"/>
    </row>
    <row r="65" spans="1:14" ht="25.15" customHeight="1" thickTop="1">
      <c r="A65" s="1"/>
      <c r="D65" s="13"/>
      <c r="E65" s="13"/>
      <c r="F65" s="13"/>
      <c r="G65" s="13"/>
      <c r="H65" s="13"/>
      <c r="I65" s="13"/>
      <c r="J65" s="13"/>
      <c r="M65" s="75"/>
      <c r="N65" s="13"/>
    </row>
    <row r="66" spans="1:14" ht="25.15" customHeight="1">
      <c r="A66" s="2" t="s">
        <v>37</v>
      </c>
      <c r="E66" s="5"/>
      <c r="G66" s="5"/>
      <c r="I66" s="5"/>
      <c r="J66" s="5"/>
      <c r="M66" s="75"/>
      <c r="N66" s="13"/>
    </row>
    <row r="67" spans="1:14" ht="25.15" customHeight="1">
      <c r="E67" s="5"/>
      <c r="G67" s="5"/>
      <c r="I67" s="5"/>
      <c r="J67" s="5"/>
      <c r="M67" s="75"/>
      <c r="N67" s="13"/>
    </row>
    <row r="68" spans="1:14" ht="25.15" customHeight="1">
      <c r="E68" s="5"/>
      <c r="G68" s="5"/>
      <c r="I68" s="5"/>
      <c r="J68" s="5"/>
      <c r="M68" s="75"/>
      <c r="N68" s="13"/>
    </row>
    <row r="69" spans="1:14" ht="25.15" customHeight="1">
      <c r="A69" s="9"/>
      <c r="D69" s="5"/>
      <c r="E69" s="7"/>
      <c r="F69" s="9"/>
      <c r="G69" s="9"/>
      <c r="H69" s="9"/>
      <c r="I69" s="9"/>
      <c r="J69" s="9"/>
      <c r="K69" s="7"/>
      <c r="L69" s="2"/>
      <c r="M69" s="75"/>
    </row>
    <row r="70" spans="1:14" ht="25.15" customHeight="1">
      <c r="A70" s="10" t="s">
        <v>75</v>
      </c>
      <c r="F70" s="99" t="s">
        <v>75</v>
      </c>
      <c r="G70" s="99"/>
      <c r="H70" s="99"/>
      <c r="I70" s="99"/>
      <c r="J70" s="99"/>
      <c r="K70" s="2"/>
      <c r="L70" s="2"/>
      <c r="M70" s="75"/>
    </row>
    <row r="71" spans="1:14" ht="25.15" customHeight="1">
      <c r="J71" s="5" t="s">
        <v>76</v>
      </c>
      <c r="M71" s="75"/>
    </row>
    <row r="72" spans="1:14" s="1" customFormat="1" ht="25.15" customHeight="1">
      <c r="A72" s="1" t="s">
        <v>0</v>
      </c>
      <c r="K72" s="76"/>
      <c r="L72" s="76"/>
      <c r="M72" s="75"/>
    </row>
    <row r="73" spans="1:14" s="1" customFormat="1" ht="25.15" customHeight="1">
      <c r="A73" s="1" t="s">
        <v>77</v>
      </c>
      <c r="K73" s="76"/>
      <c r="L73" s="76"/>
      <c r="M73" s="75"/>
    </row>
    <row r="74" spans="1:14" s="1" customFormat="1" ht="25.15" customHeight="1">
      <c r="A74" s="1" t="s">
        <v>228</v>
      </c>
      <c r="K74" s="76"/>
      <c r="L74" s="76"/>
      <c r="M74" s="75"/>
    </row>
    <row r="75" spans="1:14" ht="25.15" customHeight="1">
      <c r="J75" s="5" t="s">
        <v>2</v>
      </c>
      <c r="M75" s="75"/>
    </row>
    <row r="76" spans="1:14" ht="25.15" customHeight="1">
      <c r="D76" s="77" t="s">
        <v>3</v>
      </c>
      <c r="E76" s="78"/>
      <c r="F76" s="79"/>
      <c r="G76" s="80"/>
      <c r="H76" s="77" t="s">
        <v>4</v>
      </c>
      <c r="I76" s="78"/>
      <c r="J76" s="79"/>
      <c r="M76" s="75"/>
    </row>
    <row r="77" spans="1:14" ht="25.15" customHeight="1">
      <c r="B77" s="69" t="s">
        <v>5</v>
      </c>
      <c r="D77" s="11">
        <v>2566</v>
      </c>
      <c r="E77" s="12"/>
      <c r="F77" s="11">
        <v>2565</v>
      </c>
      <c r="G77" s="81"/>
      <c r="H77" s="11">
        <v>2566</v>
      </c>
      <c r="I77" s="12"/>
      <c r="J77" s="11">
        <v>2565</v>
      </c>
      <c r="M77" s="75"/>
    </row>
    <row r="78" spans="1:14" ht="25.15" customHeight="1">
      <c r="A78" s="1" t="s">
        <v>78</v>
      </c>
      <c r="D78" s="5"/>
      <c r="F78" s="5"/>
      <c r="M78" s="75"/>
    </row>
    <row r="79" spans="1:14" ht="25.15" customHeight="1">
      <c r="A79" s="1" t="s">
        <v>79</v>
      </c>
      <c r="D79" s="5"/>
      <c r="F79" s="5"/>
      <c r="M79" s="75"/>
    </row>
    <row r="80" spans="1:14" ht="25.15" customHeight="1">
      <c r="A80" s="2" t="s">
        <v>80</v>
      </c>
      <c r="B80" s="59">
        <v>13</v>
      </c>
      <c r="D80" s="6">
        <v>488785</v>
      </c>
      <c r="E80" s="13"/>
      <c r="F80" s="6">
        <v>719478</v>
      </c>
      <c r="G80" s="13"/>
      <c r="H80" s="6">
        <v>0</v>
      </c>
      <c r="I80" s="13"/>
      <c r="J80" s="6">
        <v>0</v>
      </c>
      <c r="M80" s="75"/>
    </row>
    <row r="81" spans="1:14" ht="25.15" customHeight="1">
      <c r="A81" s="2" t="s">
        <v>81</v>
      </c>
      <c r="B81" s="59">
        <v>14</v>
      </c>
      <c r="D81" s="6">
        <v>887059</v>
      </c>
      <c r="E81" s="13"/>
      <c r="F81" s="6">
        <v>870914</v>
      </c>
      <c r="G81" s="13"/>
      <c r="H81" s="6">
        <v>9358</v>
      </c>
      <c r="I81" s="13"/>
      <c r="J81" s="6">
        <v>8527</v>
      </c>
      <c r="M81" s="75"/>
    </row>
    <row r="82" spans="1:14" ht="25.15" customHeight="1">
      <c r="A82" s="2" t="s">
        <v>82</v>
      </c>
      <c r="B82" s="59">
        <v>15</v>
      </c>
      <c r="D82" s="6">
        <v>307623</v>
      </c>
      <c r="E82" s="13"/>
      <c r="F82" s="6">
        <v>270074</v>
      </c>
      <c r="G82" s="13"/>
      <c r="H82" s="6">
        <v>25880</v>
      </c>
      <c r="I82" s="13"/>
      <c r="J82" s="6">
        <v>23688</v>
      </c>
      <c r="M82" s="75"/>
    </row>
    <row r="83" spans="1:14" ht="25.15" customHeight="1">
      <c r="A83" s="2" t="s">
        <v>83</v>
      </c>
      <c r="B83" s="59">
        <v>16</v>
      </c>
      <c r="D83" s="6">
        <v>121791</v>
      </c>
      <c r="E83" s="13"/>
      <c r="F83" s="6">
        <v>-84121</v>
      </c>
      <c r="G83" s="13"/>
      <c r="H83" s="6">
        <v>11218</v>
      </c>
      <c r="I83" s="13"/>
      <c r="J83" s="6">
        <v>-178566</v>
      </c>
      <c r="M83" s="75"/>
    </row>
    <row r="84" spans="1:14" ht="25.15" customHeight="1">
      <c r="A84" s="2" t="s">
        <v>84</v>
      </c>
      <c r="B84" s="59">
        <v>18</v>
      </c>
      <c r="D84" s="6">
        <v>0</v>
      </c>
      <c r="E84" s="13"/>
      <c r="F84" s="6">
        <v>0</v>
      </c>
      <c r="G84" s="13"/>
      <c r="H84" s="6">
        <v>198371</v>
      </c>
      <c r="I84" s="13"/>
      <c r="J84" s="6">
        <v>190288</v>
      </c>
      <c r="M84" s="75"/>
    </row>
    <row r="85" spans="1:14" ht="25.15" customHeight="1">
      <c r="A85" s="2" t="s">
        <v>85</v>
      </c>
      <c r="B85" s="59"/>
      <c r="D85" s="6">
        <v>24876</v>
      </c>
      <c r="E85" s="13"/>
      <c r="F85" s="6">
        <v>42570</v>
      </c>
      <c r="G85" s="13"/>
      <c r="H85" s="6">
        <v>35885</v>
      </c>
      <c r="I85" s="13"/>
      <c r="J85" s="6">
        <v>47340</v>
      </c>
      <c r="M85" s="75"/>
    </row>
    <row r="86" spans="1:14" ht="25.15" customHeight="1">
      <c r="A86" s="1" t="s">
        <v>86</v>
      </c>
      <c r="D86" s="60">
        <f>SUM(D80:D85)</f>
        <v>1830134</v>
      </c>
      <c r="E86" s="13"/>
      <c r="F86" s="60">
        <f>SUM(F80:F85)</f>
        <v>1818915</v>
      </c>
      <c r="G86" s="13"/>
      <c r="H86" s="60">
        <f>SUM(H80:H85)</f>
        <v>280712</v>
      </c>
      <c r="I86" s="13"/>
      <c r="J86" s="60">
        <f>SUM(J80:J85)</f>
        <v>91277</v>
      </c>
      <c r="M86" s="75"/>
    </row>
    <row r="87" spans="1:14" ht="25.15" customHeight="1">
      <c r="A87" s="1" t="s">
        <v>87</v>
      </c>
      <c r="D87" s="13"/>
      <c r="E87" s="13"/>
      <c r="F87" s="13"/>
      <c r="G87" s="13"/>
      <c r="H87" s="13"/>
      <c r="I87" s="13"/>
      <c r="J87" s="13"/>
      <c r="M87" s="75"/>
    </row>
    <row r="88" spans="1:14" ht="25.15" customHeight="1">
      <c r="A88" s="2" t="s">
        <v>88</v>
      </c>
      <c r="D88" s="13">
        <v>815246</v>
      </c>
      <c r="E88" s="13"/>
      <c r="F88" s="13">
        <v>846403</v>
      </c>
      <c r="G88" s="13"/>
      <c r="H88" s="6">
        <v>173405</v>
      </c>
      <c r="I88" s="13"/>
      <c r="J88" s="6">
        <v>175451</v>
      </c>
      <c r="M88" s="75"/>
    </row>
    <row r="89" spans="1:14" ht="25.15" customHeight="1">
      <c r="A89" s="2" t="s">
        <v>89</v>
      </c>
      <c r="D89" s="13">
        <v>69869</v>
      </c>
      <c r="E89" s="13"/>
      <c r="F89" s="13">
        <v>68708</v>
      </c>
      <c r="G89" s="13"/>
      <c r="H89" s="6">
        <v>17406</v>
      </c>
      <c r="I89" s="13"/>
      <c r="J89" s="6">
        <v>20177</v>
      </c>
      <c r="M89" s="75"/>
    </row>
    <row r="90" spans="1:14" ht="25.15" customHeight="1">
      <c r="A90" s="2" t="s">
        <v>90</v>
      </c>
      <c r="B90" s="59"/>
      <c r="D90" s="13">
        <v>185031</v>
      </c>
      <c r="E90" s="13"/>
      <c r="F90" s="13">
        <v>223874</v>
      </c>
      <c r="G90" s="13"/>
      <c r="H90" s="6">
        <v>2700</v>
      </c>
      <c r="I90" s="13"/>
      <c r="J90" s="6">
        <v>2126</v>
      </c>
      <c r="M90" s="75"/>
    </row>
    <row r="91" spans="1:14" ht="25.15" customHeight="1">
      <c r="A91" s="2" t="s">
        <v>91</v>
      </c>
      <c r="D91" s="13">
        <v>218408</v>
      </c>
      <c r="E91" s="13"/>
      <c r="F91" s="13">
        <v>223956</v>
      </c>
      <c r="G91" s="13"/>
      <c r="H91" s="13">
        <v>30916</v>
      </c>
      <c r="I91" s="13"/>
      <c r="J91" s="13">
        <v>24938</v>
      </c>
      <c r="M91" s="75"/>
    </row>
    <row r="92" spans="1:14" ht="25.15" customHeight="1">
      <c r="A92" s="2" t="s">
        <v>92</v>
      </c>
      <c r="D92" s="13">
        <v>117440</v>
      </c>
      <c r="E92" s="13"/>
      <c r="F92" s="13">
        <v>93557</v>
      </c>
      <c r="G92" s="13"/>
      <c r="H92" s="6">
        <v>57279</v>
      </c>
      <c r="I92" s="13"/>
      <c r="J92" s="6">
        <v>44092</v>
      </c>
      <c r="M92" s="75"/>
    </row>
    <row r="93" spans="1:14" ht="25.15" customHeight="1">
      <c r="A93" s="1" t="s">
        <v>93</v>
      </c>
      <c r="D93" s="82">
        <f>SUM(D88:D92)</f>
        <v>1405994</v>
      </c>
      <c r="E93" s="13"/>
      <c r="F93" s="82">
        <f>SUM(F88:F92)</f>
        <v>1456498</v>
      </c>
      <c r="G93" s="13"/>
      <c r="H93" s="82">
        <f>SUM(H88:H92)</f>
        <v>281706</v>
      </c>
      <c r="I93" s="13"/>
      <c r="J93" s="82">
        <f>SUM(J88:J92)</f>
        <v>266784</v>
      </c>
      <c r="M93" s="75"/>
      <c r="N93" s="83"/>
    </row>
    <row r="94" spans="1:14" ht="25.15" customHeight="1">
      <c r="A94" s="1" t="s">
        <v>94</v>
      </c>
      <c r="D94" s="13">
        <f>SUM(D86-D93)</f>
        <v>424140</v>
      </c>
      <c r="E94" s="13"/>
      <c r="F94" s="13">
        <f>SUM(F86-F93)</f>
        <v>362417</v>
      </c>
      <c r="G94" s="13"/>
      <c r="H94" s="13">
        <f>SUM(H86-H93)</f>
        <v>-994</v>
      </c>
      <c r="I94" s="13"/>
      <c r="J94" s="13">
        <f>SUM(J86-J93)</f>
        <v>-175507</v>
      </c>
      <c r="M94" s="75"/>
      <c r="N94" s="83"/>
    </row>
    <row r="95" spans="1:14" ht="25.15" customHeight="1">
      <c r="A95" s="2" t="s">
        <v>95</v>
      </c>
      <c r="B95" s="59">
        <v>7.2</v>
      </c>
      <c r="D95" s="13">
        <v>-231</v>
      </c>
      <c r="E95" s="13"/>
      <c r="F95" s="13">
        <v>-232</v>
      </c>
      <c r="G95" s="13"/>
      <c r="H95" s="13">
        <v>-231</v>
      </c>
      <c r="I95" s="13"/>
      <c r="J95" s="13">
        <v>-232</v>
      </c>
      <c r="M95" s="75"/>
      <c r="N95" s="83"/>
    </row>
    <row r="96" spans="1:14" ht="25.15" customHeight="1">
      <c r="A96" s="2" t="s">
        <v>96</v>
      </c>
      <c r="B96" s="59">
        <v>8.1999999999999993</v>
      </c>
      <c r="D96" s="84">
        <v>0</v>
      </c>
      <c r="E96" s="13"/>
      <c r="F96" s="84">
        <v>0</v>
      </c>
      <c r="G96" s="13"/>
      <c r="H96" s="84">
        <v>342483</v>
      </c>
      <c r="I96" s="13"/>
      <c r="J96" s="84">
        <v>430491</v>
      </c>
      <c r="M96" s="75"/>
      <c r="N96" s="83"/>
    </row>
    <row r="97" spans="1:13" ht="25.15" customHeight="1">
      <c r="A97" s="1" t="s">
        <v>97</v>
      </c>
      <c r="D97" s="13">
        <f>SUM(D94:D96)</f>
        <v>423909</v>
      </c>
      <c r="E97" s="13"/>
      <c r="F97" s="13">
        <f>SUM(F94:F96)</f>
        <v>362185</v>
      </c>
      <c r="G97" s="13"/>
      <c r="H97" s="13">
        <f>SUM(H94:H96)</f>
        <v>341258</v>
      </c>
      <c r="I97" s="13"/>
      <c r="J97" s="13">
        <f>SUM(J94:J96)</f>
        <v>254752</v>
      </c>
      <c r="M97" s="75"/>
    </row>
    <row r="98" spans="1:13" ht="25.15" customHeight="1">
      <c r="A98" s="2" t="s">
        <v>98</v>
      </c>
      <c r="B98" s="59">
        <v>9</v>
      </c>
      <c r="D98" s="13">
        <v>-82429</v>
      </c>
      <c r="E98" s="13"/>
      <c r="F98" s="13">
        <v>-73345</v>
      </c>
      <c r="G98" s="13"/>
      <c r="H98" s="6">
        <v>222</v>
      </c>
      <c r="I98" s="13"/>
      <c r="J98" s="6">
        <v>34088</v>
      </c>
      <c r="M98" s="75"/>
    </row>
    <row r="99" spans="1:13" ht="25.15" customHeight="1">
      <c r="A99" s="83" t="s">
        <v>99</v>
      </c>
      <c r="D99" s="82">
        <f>SUM(D97:D98)</f>
        <v>341480</v>
      </c>
      <c r="E99" s="13"/>
      <c r="F99" s="82">
        <f>SUM(F97:F98)</f>
        <v>288840</v>
      </c>
      <c r="G99" s="13"/>
      <c r="H99" s="82">
        <f>SUM(H97:H98)</f>
        <v>341480</v>
      </c>
      <c r="I99" s="13"/>
      <c r="J99" s="82">
        <f>SUM(J97:J98)</f>
        <v>288840</v>
      </c>
      <c r="M99" s="75"/>
    </row>
    <row r="100" spans="1:13" ht="25.15" customHeight="1">
      <c r="A100" s="83"/>
      <c r="D100" s="13"/>
      <c r="E100" s="13"/>
      <c r="F100" s="13"/>
      <c r="G100" s="13"/>
      <c r="H100" s="13"/>
      <c r="I100" s="13"/>
      <c r="J100" s="13"/>
      <c r="M100" s="75"/>
    </row>
    <row r="101" spans="1:13" ht="25.15" customHeight="1">
      <c r="A101" s="2" t="s">
        <v>37</v>
      </c>
      <c r="D101" s="13"/>
      <c r="E101" s="13"/>
      <c r="F101" s="13"/>
      <c r="G101" s="13"/>
      <c r="H101" s="13"/>
      <c r="I101" s="13"/>
      <c r="J101" s="13"/>
      <c r="M101" s="75"/>
    </row>
    <row r="102" spans="1:13" ht="25.15" customHeight="1">
      <c r="J102" s="5" t="s">
        <v>76</v>
      </c>
      <c r="M102" s="75"/>
    </row>
    <row r="103" spans="1:13" s="1" customFormat="1" ht="25.15" customHeight="1">
      <c r="A103" s="1" t="s">
        <v>0</v>
      </c>
      <c r="K103" s="76"/>
      <c r="L103" s="76"/>
      <c r="M103" s="75"/>
    </row>
    <row r="104" spans="1:13" s="1" customFormat="1" ht="25.15" customHeight="1">
      <c r="A104" s="1" t="s">
        <v>100</v>
      </c>
      <c r="K104" s="76"/>
      <c r="L104" s="76"/>
      <c r="M104" s="75"/>
    </row>
    <row r="105" spans="1:13" s="1" customFormat="1" ht="25.15" customHeight="1">
      <c r="A105" s="1" t="s">
        <v>228</v>
      </c>
      <c r="K105" s="76"/>
      <c r="L105" s="76"/>
      <c r="M105" s="75"/>
    </row>
    <row r="106" spans="1:13" ht="25.15" customHeight="1">
      <c r="J106" s="5" t="s">
        <v>2</v>
      </c>
      <c r="M106" s="75"/>
    </row>
    <row r="107" spans="1:13" ht="25.15" customHeight="1">
      <c r="D107" s="77" t="s">
        <v>3</v>
      </c>
      <c r="E107" s="78"/>
      <c r="F107" s="79"/>
      <c r="G107" s="80"/>
      <c r="H107" s="77" t="s">
        <v>4</v>
      </c>
      <c r="I107" s="78"/>
      <c r="J107" s="79"/>
      <c r="M107" s="75"/>
    </row>
    <row r="108" spans="1:13" ht="25.15" customHeight="1">
      <c r="B108" s="69" t="s">
        <v>5</v>
      </c>
      <c r="D108" s="11">
        <v>2566</v>
      </c>
      <c r="E108" s="12"/>
      <c r="F108" s="11">
        <v>2565</v>
      </c>
      <c r="G108" s="81"/>
      <c r="H108" s="11">
        <v>2566</v>
      </c>
      <c r="I108" s="12"/>
      <c r="J108" s="11">
        <v>2565</v>
      </c>
      <c r="M108" s="75"/>
    </row>
    <row r="109" spans="1:13" ht="25.15" customHeight="1">
      <c r="A109" s="14" t="s">
        <v>101</v>
      </c>
      <c r="B109" s="15"/>
      <c r="C109" s="85"/>
      <c r="D109" s="86"/>
      <c r="E109" s="86"/>
      <c r="F109" s="87"/>
      <c r="G109" s="88"/>
      <c r="H109" s="87"/>
      <c r="I109" s="88"/>
      <c r="J109" s="87"/>
      <c r="K109" s="88"/>
      <c r="L109" s="20"/>
      <c r="M109" s="75"/>
    </row>
    <row r="110" spans="1:13" ht="25.15" customHeight="1">
      <c r="A110" s="89" t="s">
        <v>102</v>
      </c>
      <c r="B110" s="15"/>
      <c r="C110" s="85"/>
      <c r="D110" s="86"/>
      <c r="E110" s="86"/>
      <c r="F110" s="87"/>
      <c r="G110" s="88"/>
      <c r="H110" s="87"/>
      <c r="I110" s="88"/>
      <c r="J110" s="87"/>
      <c r="K110" s="88"/>
      <c r="L110" s="20"/>
      <c r="M110" s="75"/>
    </row>
    <row r="111" spans="1:13" ht="25.15" customHeight="1">
      <c r="A111" s="89" t="s">
        <v>103</v>
      </c>
      <c r="B111" s="15"/>
      <c r="C111" s="85"/>
      <c r="D111" s="86"/>
      <c r="E111" s="86"/>
      <c r="F111" s="87"/>
      <c r="G111" s="88"/>
      <c r="H111" s="87"/>
      <c r="I111" s="88"/>
      <c r="J111" s="87"/>
      <c r="K111" s="88"/>
      <c r="L111" s="20"/>
      <c r="M111" s="75"/>
    </row>
    <row r="112" spans="1:13" ht="25.15" customHeight="1">
      <c r="A112" s="15" t="s">
        <v>104</v>
      </c>
      <c r="B112" s="91"/>
      <c r="C112" s="91"/>
      <c r="D112" s="25"/>
      <c r="E112" s="13"/>
      <c r="F112" s="25"/>
      <c r="G112" s="13"/>
      <c r="H112" s="25"/>
      <c r="I112" s="13"/>
      <c r="J112" s="25"/>
      <c r="M112" s="75"/>
    </row>
    <row r="113" spans="1:13" ht="25.15" customHeight="1">
      <c r="A113" s="15" t="s">
        <v>105</v>
      </c>
      <c r="B113" s="91"/>
      <c r="C113" s="91"/>
      <c r="D113" s="92">
        <v>-264</v>
      </c>
      <c r="E113" s="13"/>
      <c r="F113" s="92">
        <v>145</v>
      </c>
      <c r="G113" s="13"/>
      <c r="H113" s="92">
        <v>-264</v>
      </c>
      <c r="I113" s="13"/>
      <c r="J113" s="92">
        <v>145</v>
      </c>
      <c r="M113" s="75"/>
    </row>
    <row r="114" spans="1:13" ht="25.15" customHeight="1">
      <c r="A114" s="15" t="s">
        <v>106</v>
      </c>
      <c r="B114" s="91"/>
      <c r="C114" s="91"/>
      <c r="D114" s="92"/>
      <c r="E114" s="13"/>
      <c r="F114" s="92"/>
      <c r="G114" s="13"/>
      <c r="H114" s="92"/>
      <c r="I114" s="13"/>
      <c r="J114" s="92"/>
      <c r="M114" s="75"/>
    </row>
    <row r="115" spans="1:13" ht="25.15" customHeight="1">
      <c r="A115" s="15" t="s">
        <v>107</v>
      </c>
      <c r="B115" s="91">
        <v>7.2</v>
      </c>
      <c r="C115" s="91"/>
      <c r="D115" s="92">
        <v>0</v>
      </c>
      <c r="E115" s="13"/>
      <c r="F115" s="92">
        <v>-10</v>
      </c>
      <c r="G115" s="13"/>
      <c r="H115" s="92">
        <v>0</v>
      </c>
      <c r="I115" s="13"/>
      <c r="J115" s="92">
        <v>-10</v>
      </c>
      <c r="M115" s="75"/>
    </row>
    <row r="116" spans="1:13" ht="25.15" customHeight="1">
      <c r="A116" s="93" t="s">
        <v>108</v>
      </c>
      <c r="B116" s="85">
        <v>9</v>
      </c>
      <c r="C116" s="85">
        <v>12</v>
      </c>
      <c r="D116" s="16">
        <v>53</v>
      </c>
      <c r="E116" s="13"/>
      <c r="F116" s="16">
        <v>-29</v>
      </c>
      <c r="G116" s="13"/>
      <c r="H116" s="16">
        <v>53</v>
      </c>
      <c r="I116" s="13"/>
      <c r="J116" s="16">
        <v>-29</v>
      </c>
      <c r="M116" s="75"/>
    </row>
    <row r="117" spans="1:13" ht="25.15" customHeight="1">
      <c r="A117" s="93" t="s">
        <v>102</v>
      </c>
      <c r="B117" s="59"/>
      <c r="C117" s="91"/>
      <c r="D117" s="13"/>
      <c r="E117" s="13"/>
      <c r="F117" s="13"/>
      <c r="G117" s="13"/>
      <c r="H117" s="13"/>
      <c r="I117" s="13"/>
      <c r="J117" s="13"/>
      <c r="M117" s="75"/>
    </row>
    <row r="118" spans="1:13" ht="25.15" customHeight="1">
      <c r="A118" s="93" t="s">
        <v>109</v>
      </c>
      <c r="B118" s="15"/>
      <c r="C118" s="91"/>
      <c r="D118" s="84">
        <f>SUM(D112:D116)</f>
        <v>-211</v>
      </c>
      <c r="E118" s="13"/>
      <c r="F118" s="84">
        <f>SUM(F112:F116)</f>
        <v>106</v>
      </c>
      <c r="G118" s="13"/>
      <c r="H118" s="84">
        <f>SUM(H112:H116)</f>
        <v>-211</v>
      </c>
      <c r="I118" s="13"/>
      <c r="J118" s="84">
        <f>SUM(J112:J116)</f>
        <v>106</v>
      </c>
      <c r="M118" s="75"/>
    </row>
    <row r="119" spans="1:13" ht="25.15" customHeight="1">
      <c r="A119" s="93"/>
      <c r="B119" s="15"/>
      <c r="C119" s="91"/>
      <c r="D119" s="13"/>
      <c r="E119" s="13"/>
      <c r="F119" s="13"/>
      <c r="G119" s="13"/>
      <c r="H119" s="13"/>
      <c r="I119" s="13"/>
      <c r="J119" s="13"/>
      <c r="M119" s="75"/>
    </row>
    <row r="120" spans="1:13" ht="25.15" customHeight="1">
      <c r="A120" s="89" t="s">
        <v>110</v>
      </c>
      <c r="B120" s="15"/>
      <c r="C120" s="91"/>
      <c r="D120" s="13"/>
      <c r="E120" s="13"/>
      <c r="F120" s="13"/>
      <c r="G120" s="13"/>
      <c r="H120" s="13"/>
      <c r="I120" s="13"/>
      <c r="J120" s="13"/>
      <c r="M120" s="75"/>
    </row>
    <row r="121" spans="1:13" ht="25.15" customHeight="1">
      <c r="A121" s="89" t="s">
        <v>103</v>
      </c>
      <c r="B121" s="15"/>
      <c r="C121" s="85"/>
      <c r="D121" s="86"/>
      <c r="E121" s="86"/>
      <c r="F121" s="86"/>
      <c r="G121" s="88"/>
      <c r="H121" s="87"/>
      <c r="I121" s="88"/>
      <c r="J121" s="87"/>
      <c r="K121" s="88"/>
      <c r="L121" s="20"/>
      <c r="M121" s="75"/>
    </row>
    <row r="122" spans="1:13" ht="25.15" customHeight="1">
      <c r="A122" s="15" t="s">
        <v>231</v>
      </c>
      <c r="B122" s="91"/>
      <c r="C122" s="91">
        <v>7.4</v>
      </c>
      <c r="D122" s="25"/>
      <c r="E122" s="13"/>
      <c r="F122" s="25"/>
      <c r="G122" s="13"/>
      <c r="H122" s="25"/>
      <c r="I122" s="13"/>
      <c r="J122" s="25"/>
      <c r="M122" s="75"/>
    </row>
    <row r="123" spans="1:13" ht="25.15" customHeight="1">
      <c r="A123" s="15" t="s">
        <v>105</v>
      </c>
      <c r="B123" s="91"/>
      <c r="C123" s="85"/>
      <c r="D123" s="92">
        <v>43349</v>
      </c>
      <c r="E123" s="13"/>
      <c r="F123" s="92">
        <v>0</v>
      </c>
      <c r="G123" s="13"/>
      <c r="H123" s="92">
        <v>43349</v>
      </c>
      <c r="I123" s="13"/>
      <c r="J123" s="92">
        <v>0</v>
      </c>
      <c r="M123" s="75"/>
    </row>
    <row r="124" spans="1:13" ht="25.15" customHeight="1">
      <c r="A124" s="15" t="s">
        <v>111</v>
      </c>
      <c r="B124" s="91">
        <v>7.2</v>
      </c>
      <c r="C124" s="91"/>
      <c r="D124" s="92">
        <v>-1489</v>
      </c>
      <c r="E124" s="13"/>
      <c r="F124" s="92">
        <v>-19692</v>
      </c>
      <c r="G124" s="13"/>
      <c r="H124" s="92">
        <v>-1489</v>
      </c>
      <c r="I124" s="13"/>
      <c r="J124" s="92">
        <v>-19692</v>
      </c>
      <c r="M124" s="75"/>
    </row>
    <row r="125" spans="1:13" ht="25.15" customHeight="1">
      <c r="A125" s="93" t="s">
        <v>222</v>
      </c>
      <c r="B125" s="85">
        <v>9</v>
      </c>
      <c r="C125" s="85"/>
      <c r="D125" s="16">
        <v>-8670</v>
      </c>
      <c r="E125" s="13"/>
      <c r="F125" s="16">
        <v>0</v>
      </c>
      <c r="G125" s="13"/>
      <c r="H125" s="16">
        <v>-8670</v>
      </c>
      <c r="I125" s="13"/>
      <c r="J125" s="16">
        <v>0</v>
      </c>
      <c r="M125" s="75"/>
    </row>
    <row r="126" spans="1:13" ht="25.15" customHeight="1">
      <c r="A126" s="93" t="s">
        <v>110</v>
      </c>
      <c r="B126" s="59"/>
      <c r="C126" s="91"/>
      <c r="D126" s="13"/>
      <c r="E126" s="13"/>
      <c r="F126" s="13"/>
      <c r="G126" s="13"/>
      <c r="H126" s="13"/>
      <c r="I126" s="13"/>
      <c r="J126" s="13"/>
      <c r="M126" s="75"/>
    </row>
    <row r="127" spans="1:13" ht="25.15" customHeight="1">
      <c r="A127" s="93" t="s">
        <v>109</v>
      </c>
      <c r="B127" s="15"/>
      <c r="C127" s="91"/>
      <c r="D127" s="84">
        <f>SUM(D122:D126)</f>
        <v>33190</v>
      </c>
      <c r="E127" s="13"/>
      <c r="F127" s="84">
        <f>SUM(F122:F126)</f>
        <v>-19692</v>
      </c>
      <c r="G127" s="13"/>
      <c r="H127" s="84">
        <f>SUM(H122:H126)</f>
        <v>33190</v>
      </c>
      <c r="I127" s="13"/>
      <c r="J127" s="84">
        <f>SUM(J122:J126)</f>
        <v>-19692</v>
      </c>
      <c r="M127" s="75"/>
    </row>
    <row r="128" spans="1:13" ht="25.15" customHeight="1">
      <c r="A128" s="14" t="s">
        <v>112</v>
      </c>
      <c r="B128" s="15"/>
      <c r="C128" s="85"/>
      <c r="D128" s="84">
        <f>SUM(D118+D127)</f>
        <v>32979</v>
      </c>
      <c r="E128" s="13"/>
      <c r="F128" s="84">
        <f>SUM(F118+F127)</f>
        <v>-19586</v>
      </c>
      <c r="G128" s="13"/>
      <c r="H128" s="84">
        <f>SUM(H118+H127)</f>
        <v>32979</v>
      </c>
      <c r="I128" s="13"/>
      <c r="J128" s="84">
        <f>SUM(J118+J127)</f>
        <v>-19586</v>
      </c>
      <c r="M128" s="75"/>
    </row>
    <row r="129" spans="1:14" ht="25.15" customHeight="1">
      <c r="A129" s="1"/>
      <c r="D129" s="13"/>
      <c r="E129" s="13"/>
      <c r="F129" s="13"/>
      <c r="G129" s="13"/>
      <c r="H129" s="13"/>
      <c r="I129" s="13"/>
      <c r="J129" s="13"/>
      <c r="M129" s="75"/>
    </row>
    <row r="130" spans="1:14" ht="25.15" customHeight="1" thickBot="1">
      <c r="A130" s="1" t="s">
        <v>113</v>
      </c>
      <c r="D130" s="62">
        <f>SUM(D99,D128)</f>
        <v>374459</v>
      </c>
      <c r="E130" s="13"/>
      <c r="F130" s="62">
        <f>SUM(F99,F128)</f>
        <v>269254</v>
      </c>
      <c r="G130" s="13"/>
      <c r="H130" s="62">
        <f>SUM(H99,H128)</f>
        <v>374459</v>
      </c>
      <c r="I130" s="13"/>
      <c r="J130" s="62">
        <f>SUM(J99,J128)</f>
        <v>269254</v>
      </c>
      <c r="M130" s="75"/>
    </row>
    <row r="131" spans="1:14" ht="25.15" customHeight="1" thickTop="1">
      <c r="A131" s="1"/>
      <c r="D131" s="13"/>
      <c r="E131" s="13"/>
      <c r="F131" s="13"/>
      <c r="G131" s="13"/>
      <c r="H131" s="13"/>
      <c r="I131" s="13"/>
      <c r="J131" s="13"/>
      <c r="M131" s="75"/>
    </row>
    <row r="132" spans="1:14" ht="25.15" customHeight="1">
      <c r="A132" s="1" t="s">
        <v>114</v>
      </c>
      <c r="B132" s="59"/>
      <c r="D132" s="2"/>
      <c r="F132" s="2"/>
      <c r="H132" s="2"/>
      <c r="J132" s="2"/>
      <c r="M132" s="75"/>
    </row>
    <row r="133" spans="1:14" ht="25.15" customHeight="1">
      <c r="A133" s="2" t="s">
        <v>115</v>
      </c>
      <c r="D133" s="2"/>
      <c r="F133" s="2"/>
      <c r="H133" s="2"/>
      <c r="J133" s="2"/>
      <c r="M133" s="75"/>
    </row>
    <row r="134" spans="1:14" ht="25.15" customHeight="1" thickBot="1">
      <c r="A134" s="2" t="s">
        <v>116</v>
      </c>
      <c r="D134" s="96">
        <v>0.16</v>
      </c>
      <c r="E134" s="97"/>
      <c r="F134" s="96">
        <v>0.14000000000000001</v>
      </c>
      <c r="G134" s="97"/>
      <c r="H134" s="96">
        <v>0.16</v>
      </c>
      <c r="I134" s="97"/>
      <c r="J134" s="96">
        <v>0.14000000000000001</v>
      </c>
      <c r="M134" s="75"/>
      <c r="N134" s="13"/>
    </row>
    <row r="135" spans="1:14" ht="19.5" customHeight="1" thickTop="1">
      <c r="A135" s="1"/>
      <c r="D135" s="13"/>
      <c r="E135" s="13"/>
      <c r="F135" s="13"/>
      <c r="G135" s="13"/>
      <c r="H135" s="13"/>
      <c r="I135" s="13"/>
      <c r="J135" s="13"/>
      <c r="M135" s="13"/>
      <c r="N135" s="13"/>
    </row>
    <row r="136" spans="1:14" ht="25.15" customHeight="1">
      <c r="A136" s="2" t="s">
        <v>37</v>
      </c>
      <c r="E136" s="5"/>
      <c r="G136" s="5"/>
      <c r="I136" s="5"/>
      <c r="J136" s="5"/>
      <c r="M136" s="13"/>
      <c r="N136" s="13"/>
    </row>
    <row r="137" spans="1:14" ht="25.15" customHeight="1">
      <c r="E137" s="5"/>
      <c r="G137" s="5"/>
      <c r="I137" s="5"/>
      <c r="J137" s="5"/>
      <c r="M137" s="13"/>
      <c r="N137" s="13"/>
    </row>
    <row r="138" spans="1:14" ht="25.15" customHeight="1">
      <c r="E138" s="5"/>
      <c r="G138" s="5"/>
      <c r="I138" s="5"/>
      <c r="J138" s="5"/>
      <c r="M138" s="13"/>
      <c r="N138" s="13"/>
    </row>
    <row r="139" spans="1:14" ht="25.15" customHeight="1">
      <c r="A139" s="9"/>
      <c r="D139" s="5"/>
      <c r="E139" s="7"/>
      <c r="F139" s="9"/>
      <c r="G139" s="9"/>
      <c r="H139" s="9"/>
      <c r="I139" s="9"/>
      <c r="J139" s="9"/>
      <c r="K139" s="7"/>
      <c r="L139" s="2"/>
    </row>
    <row r="140" spans="1:14" ht="25.15" customHeight="1">
      <c r="A140" s="10" t="s">
        <v>75</v>
      </c>
      <c r="F140" s="99" t="s">
        <v>75</v>
      </c>
      <c r="G140" s="99"/>
      <c r="H140" s="99"/>
      <c r="I140" s="99"/>
      <c r="J140" s="99"/>
      <c r="K140" s="2"/>
      <c r="L140" s="2"/>
    </row>
  </sheetData>
  <mergeCells count="2">
    <mergeCell ref="F70:J70"/>
    <mergeCell ref="F140:J140"/>
  </mergeCells>
  <printOptions gridLinesSet="0"/>
  <pageMargins left="0.72" right="0.19685039370078741" top="0.78740157480314965" bottom="0.19685039370078741" header="0.19685039370078741" footer="0.19685039370078741"/>
  <pageSetup paperSize="9" scale="80" orientation="portrait" r:id="rId1"/>
  <headerFooter alignWithMargins="0"/>
  <rowBreaks count="3" manualBreakCount="3">
    <brk id="31" max="16383" man="1"/>
    <brk id="70" max="16383" man="1"/>
    <brk id="10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0EAA-66AF-4889-9005-4B098DF7B151}">
  <dimension ref="A1:U29"/>
  <sheetViews>
    <sheetView showGridLines="0" view="pageBreakPreview" zoomScale="55" zoomScaleNormal="92" zoomScaleSheetLayoutView="55" workbookViewId="0">
      <selection activeCell="I24" sqref="I2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2.28515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76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117</v>
      </c>
    </row>
    <row r="4" spans="1:21" s="14" customFormat="1" ht="21" customHeight="1">
      <c r="A4" s="14" t="s">
        <v>228</v>
      </c>
    </row>
    <row r="5" spans="1:21" s="23" customFormat="1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5" t="s">
        <v>2</v>
      </c>
    </row>
    <row r="6" spans="1:21" ht="21" customHeight="1">
      <c r="C6" s="100" t="s">
        <v>3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101" t="s">
        <v>72</v>
      </c>
      <c r="L7" s="101"/>
      <c r="M7" s="101"/>
      <c r="N7" s="101"/>
      <c r="O7" s="101"/>
      <c r="P7" s="101"/>
      <c r="Q7" s="101"/>
      <c r="R7" s="101"/>
      <c r="S7" s="101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101" t="s">
        <v>118</v>
      </c>
      <c r="L8" s="101"/>
      <c r="M8" s="101"/>
      <c r="N8" s="101"/>
      <c r="O8" s="101"/>
      <c r="P8" s="101"/>
      <c r="Q8" s="101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27"/>
      <c r="L9" s="27"/>
      <c r="M9" s="27"/>
      <c r="N9" s="27"/>
      <c r="O9" s="27"/>
      <c r="P9" s="27"/>
      <c r="Q9" s="27" t="s">
        <v>120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119</v>
      </c>
      <c r="N10" s="24"/>
      <c r="O10" s="19" t="s">
        <v>120</v>
      </c>
      <c r="P10" s="24"/>
      <c r="Q10" s="19" t="s">
        <v>121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102" t="s">
        <v>122</v>
      </c>
      <c r="H11" s="102"/>
      <c r="I11" s="102"/>
      <c r="K11" s="19" t="s">
        <v>123</v>
      </c>
      <c r="M11" s="19" t="s">
        <v>124</v>
      </c>
      <c r="O11" s="19" t="s">
        <v>125</v>
      </c>
      <c r="P11" s="12"/>
      <c r="Q11" s="19" t="s">
        <v>126</v>
      </c>
      <c r="R11" s="24"/>
      <c r="S11" s="19" t="s">
        <v>127</v>
      </c>
      <c r="T11" s="12"/>
      <c r="U11" s="17" t="s">
        <v>127</v>
      </c>
    </row>
    <row r="12" spans="1:21" ht="21" customHeight="1">
      <c r="C12" s="19" t="s">
        <v>63</v>
      </c>
      <c r="D12" s="19"/>
      <c r="E12" s="19" t="s">
        <v>128</v>
      </c>
      <c r="F12" s="12"/>
      <c r="G12" s="73" t="s">
        <v>129</v>
      </c>
      <c r="K12" s="19" t="s">
        <v>130</v>
      </c>
      <c r="M12" s="19" t="s">
        <v>131</v>
      </c>
      <c r="O12" s="19" t="s">
        <v>132</v>
      </c>
      <c r="P12" s="12"/>
      <c r="Q12" s="19" t="s">
        <v>133</v>
      </c>
      <c r="R12" s="24"/>
      <c r="S12" s="19" t="s">
        <v>134</v>
      </c>
      <c r="T12" s="12"/>
      <c r="U12" s="17" t="s">
        <v>135</v>
      </c>
    </row>
    <row r="13" spans="1:21" ht="21" customHeight="1">
      <c r="C13" s="69" t="s">
        <v>136</v>
      </c>
      <c r="D13" s="19"/>
      <c r="E13" s="69" t="s">
        <v>137</v>
      </c>
      <c r="F13" s="12"/>
      <c r="G13" s="69" t="s">
        <v>138</v>
      </c>
      <c r="H13" s="12"/>
      <c r="I13" s="69" t="s">
        <v>139</v>
      </c>
      <c r="K13" s="69" t="s">
        <v>140</v>
      </c>
      <c r="M13" s="69" t="s">
        <v>141</v>
      </c>
      <c r="O13" s="74" t="s">
        <v>142</v>
      </c>
      <c r="P13" s="12"/>
      <c r="Q13" s="74" t="s">
        <v>130</v>
      </c>
      <c r="R13" s="24"/>
      <c r="S13" s="69" t="s">
        <v>143</v>
      </c>
      <c r="T13" s="12"/>
      <c r="U13" s="18" t="s">
        <v>144</v>
      </c>
    </row>
    <row r="14" spans="1:21" ht="21" customHeight="1">
      <c r="A14" s="14" t="s">
        <v>145</v>
      </c>
      <c r="C14" s="13">
        <v>2105656</v>
      </c>
      <c r="D14" s="13"/>
      <c r="E14" s="13">
        <v>1139184</v>
      </c>
      <c r="F14" s="13"/>
      <c r="G14" s="13">
        <v>252194</v>
      </c>
      <c r="H14" s="13"/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SUM(C14:I14,S14)</f>
        <v>4986305</v>
      </c>
    </row>
    <row r="15" spans="1:21" ht="21" customHeight="1">
      <c r="A15" s="15" t="s">
        <v>232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-568527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f>SUM(K15:Q15)</f>
        <v>0</v>
      </c>
      <c r="T15" s="13"/>
      <c r="U15" s="13">
        <f>SUM(C15:Q15)</f>
        <v>-568527</v>
      </c>
    </row>
    <row r="16" spans="1:21" ht="21" customHeight="1">
      <c r="A16" s="15" t="s">
        <v>99</v>
      </c>
      <c r="C16" s="25">
        <v>0</v>
      </c>
      <c r="D16" s="13"/>
      <c r="E16" s="25">
        <v>0</v>
      </c>
      <c r="F16" s="13"/>
      <c r="G16" s="25">
        <v>0</v>
      </c>
      <c r="H16" s="13"/>
      <c r="I16" s="25">
        <v>288840</v>
      </c>
      <c r="J16" s="13"/>
      <c r="K16" s="25">
        <v>0</v>
      </c>
      <c r="L16" s="13"/>
      <c r="M16" s="25">
        <v>0</v>
      </c>
      <c r="N16" s="13"/>
      <c r="O16" s="25">
        <v>0</v>
      </c>
      <c r="P16" s="13"/>
      <c r="Q16" s="25">
        <v>0</v>
      </c>
      <c r="R16" s="13"/>
      <c r="S16" s="25">
        <f>SUM(K16:Q16)</f>
        <v>0</v>
      </c>
      <c r="T16" s="13"/>
      <c r="U16" s="25">
        <f>SUM(C16:I16,S16)</f>
        <v>288840</v>
      </c>
    </row>
    <row r="17" spans="1:21" ht="21" customHeight="1">
      <c r="A17" s="15" t="s">
        <v>112</v>
      </c>
      <c r="C17" s="16">
        <v>0</v>
      </c>
      <c r="D17" s="13"/>
      <c r="E17" s="16">
        <v>0</v>
      </c>
      <c r="F17" s="13"/>
      <c r="G17" s="16">
        <v>0</v>
      </c>
      <c r="H17" s="13"/>
      <c r="I17" s="16">
        <v>0</v>
      </c>
      <c r="J17" s="13"/>
      <c r="K17" s="16">
        <v>-19692</v>
      </c>
      <c r="L17" s="13"/>
      <c r="M17" s="16">
        <v>-10</v>
      </c>
      <c r="N17" s="13"/>
      <c r="O17" s="16">
        <v>116</v>
      </c>
      <c r="P17" s="13"/>
      <c r="Q17" s="16">
        <v>0</v>
      </c>
      <c r="R17" s="13"/>
      <c r="S17" s="16">
        <f>SUM(K17:Q17)</f>
        <v>-19586</v>
      </c>
      <c r="T17" s="13"/>
      <c r="U17" s="16">
        <f>SUM(C17:I17,S17)</f>
        <v>-19586</v>
      </c>
    </row>
    <row r="18" spans="1:21" ht="21" customHeight="1">
      <c r="A18" s="15" t="s">
        <v>113</v>
      </c>
      <c r="C18" s="13">
        <f>SUM(C16:C17)</f>
        <v>0</v>
      </c>
      <c r="D18" s="13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288840</v>
      </c>
      <c r="J18" s="13"/>
      <c r="K18" s="13">
        <f>SUM(K16:K17)</f>
        <v>-19692</v>
      </c>
      <c r="L18" s="13"/>
      <c r="M18" s="13">
        <f>SUM(M16:M17)</f>
        <v>-10</v>
      </c>
      <c r="N18" s="13"/>
      <c r="O18" s="13">
        <f>SUM(O16:O17)</f>
        <v>116</v>
      </c>
      <c r="P18" s="13"/>
      <c r="Q18" s="13">
        <f>SUM(Q16:Q17)</f>
        <v>0</v>
      </c>
      <c r="R18" s="13"/>
      <c r="S18" s="13">
        <f>SUM(K18:Q18)</f>
        <v>-19586</v>
      </c>
      <c r="T18" s="13"/>
      <c r="U18" s="13">
        <f>SUM(U16:U17)</f>
        <v>269254</v>
      </c>
    </row>
    <row r="19" spans="1:21" s="15" customFormat="1" ht="21" customHeight="1" thickBot="1">
      <c r="A19" s="1" t="s">
        <v>223</v>
      </c>
      <c r="C19" s="26">
        <f>SUM(C14,C15,C18)</f>
        <v>2105656</v>
      </c>
      <c r="D19" s="13"/>
      <c r="E19" s="26">
        <f>SUM(E14,E15,E18)</f>
        <v>1139184</v>
      </c>
      <c r="F19" s="13"/>
      <c r="G19" s="26">
        <f>SUM(G14,G15,G18)</f>
        <v>252194</v>
      </c>
      <c r="H19" s="13"/>
      <c r="I19" s="26">
        <f>SUM(I14,I15,I18)</f>
        <v>1242243</v>
      </c>
      <c r="J19" s="13"/>
      <c r="K19" s="26">
        <f>SUM(K14,K15,K18)</f>
        <v>-20843</v>
      </c>
      <c r="L19" s="13"/>
      <c r="M19" s="26">
        <f>SUM(M14,M15,M18)</f>
        <v>-21</v>
      </c>
      <c r="N19" s="13"/>
      <c r="O19" s="26">
        <f>SUM(O14,O15,O18)</f>
        <v>6051</v>
      </c>
      <c r="P19" s="13"/>
      <c r="Q19" s="26">
        <f>SUM(Q14,Q15,Q18)</f>
        <v>-37432</v>
      </c>
      <c r="R19" s="13"/>
      <c r="S19" s="26">
        <f>SUM(S14,S15,S18)</f>
        <v>-52245</v>
      </c>
      <c r="T19" s="13"/>
      <c r="U19" s="26">
        <f>SUM(U14,U15,U18)</f>
        <v>4687032</v>
      </c>
    </row>
    <row r="20" spans="1:21" ht="21" customHeight="1" thickTop="1">
      <c r="A20" s="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21" customHeight="1">
      <c r="A21" s="14" t="s">
        <v>146</v>
      </c>
      <c r="C21" s="13">
        <v>2105656</v>
      </c>
      <c r="D21" s="13"/>
      <c r="E21" s="13">
        <v>1139184</v>
      </c>
      <c r="F21" s="13"/>
      <c r="G21" s="13">
        <v>252194</v>
      </c>
      <c r="H21" s="13"/>
      <c r="I21" s="13">
        <v>1432677</v>
      </c>
      <c r="J21" s="13"/>
      <c r="K21" s="13">
        <v>-23140</v>
      </c>
      <c r="L21" s="13"/>
      <c r="M21" s="13">
        <v>6</v>
      </c>
      <c r="N21" s="13"/>
      <c r="O21" s="13">
        <v>5918</v>
      </c>
      <c r="P21" s="13"/>
      <c r="Q21" s="13">
        <v>-37948</v>
      </c>
      <c r="R21" s="13"/>
      <c r="S21" s="13">
        <f>SUM(K21:Q21)</f>
        <v>-55164</v>
      </c>
      <c r="T21" s="13"/>
      <c r="U21" s="13">
        <f>SUM(C21:I21,S21)</f>
        <v>4874547</v>
      </c>
    </row>
    <row r="22" spans="1:21" ht="21" customHeight="1">
      <c r="A22" s="15" t="s">
        <v>232</v>
      </c>
      <c r="C22" s="13">
        <v>0</v>
      </c>
      <c r="D22" s="13"/>
      <c r="E22" s="13">
        <v>0</v>
      </c>
      <c r="F22" s="13"/>
      <c r="G22" s="13">
        <v>0</v>
      </c>
      <c r="H22" s="13"/>
      <c r="I22" s="13">
        <v>-442188</v>
      </c>
      <c r="J22" s="13"/>
      <c r="K22" s="13">
        <v>0</v>
      </c>
      <c r="L22" s="13"/>
      <c r="M22" s="13">
        <v>0</v>
      </c>
      <c r="N22" s="13"/>
      <c r="O22" s="13">
        <v>0</v>
      </c>
      <c r="P22" s="13"/>
      <c r="Q22" s="13">
        <v>0</v>
      </c>
      <c r="R22" s="13"/>
      <c r="S22" s="13">
        <f>SUM(K22:Q22)</f>
        <v>0</v>
      </c>
      <c r="T22" s="13"/>
      <c r="U22" s="13">
        <f>SUM(C22:Q22)</f>
        <v>-442188</v>
      </c>
    </row>
    <row r="23" spans="1:21" ht="21" customHeight="1">
      <c r="A23" s="15" t="s">
        <v>99</v>
      </c>
      <c r="C23" s="25">
        <v>0</v>
      </c>
      <c r="D23" s="13"/>
      <c r="E23" s="25">
        <v>0</v>
      </c>
      <c r="F23" s="13"/>
      <c r="G23" s="25">
        <v>0</v>
      </c>
      <c r="H23" s="13"/>
      <c r="I23" s="25">
        <v>341480</v>
      </c>
      <c r="J23" s="13"/>
      <c r="K23" s="25">
        <v>0</v>
      </c>
      <c r="L23" s="13"/>
      <c r="M23" s="25">
        <v>0</v>
      </c>
      <c r="N23" s="13"/>
      <c r="O23" s="25">
        <v>0</v>
      </c>
      <c r="P23" s="13"/>
      <c r="Q23" s="25">
        <v>0</v>
      </c>
      <c r="R23" s="13"/>
      <c r="S23" s="25">
        <f>SUM(K23:Q23)</f>
        <v>0</v>
      </c>
      <c r="T23" s="13"/>
      <c r="U23" s="25">
        <f>SUM(C23:I23,S23)</f>
        <v>341480</v>
      </c>
    </row>
    <row r="24" spans="1:21" ht="21" customHeight="1">
      <c r="A24" s="15" t="s">
        <v>112</v>
      </c>
      <c r="C24" s="16">
        <v>0</v>
      </c>
      <c r="D24" s="13"/>
      <c r="E24" s="16">
        <v>0</v>
      </c>
      <c r="F24" s="13"/>
      <c r="G24" s="16">
        <v>0</v>
      </c>
      <c r="H24" s="13"/>
      <c r="I24" s="16">
        <v>0</v>
      </c>
      <c r="J24" s="13"/>
      <c r="K24" s="16">
        <v>-1489</v>
      </c>
      <c r="L24" s="13"/>
      <c r="M24" s="16">
        <v>0</v>
      </c>
      <c r="N24" s="13"/>
      <c r="O24" s="16">
        <v>-211</v>
      </c>
      <c r="P24" s="13"/>
      <c r="Q24" s="16">
        <v>34679</v>
      </c>
      <c r="R24" s="13"/>
      <c r="S24" s="16">
        <f>SUM(K24:Q24)</f>
        <v>32979</v>
      </c>
      <c r="T24" s="13"/>
      <c r="U24" s="16">
        <f>SUM(C24:I24,S24)</f>
        <v>32979</v>
      </c>
    </row>
    <row r="25" spans="1:21" ht="21" customHeight="1">
      <c r="A25" s="15" t="s">
        <v>113</v>
      </c>
      <c r="C25" s="13">
        <f>SUM(C23:C24)</f>
        <v>0</v>
      </c>
      <c r="D25" s="13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341480</v>
      </c>
      <c r="J25" s="13"/>
      <c r="K25" s="13">
        <f>SUM(K23:K24)</f>
        <v>-1489</v>
      </c>
      <c r="L25" s="13"/>
      <c r="M25" s="13">
        <f>SUM(M23:M24)</f>
        <v>0</v>
      </c>
      <c r="N25" s="13"/>
      <c r="O25" s="13">
        <f>SUM(O23:O24)</f>
        <v>-211</v>
      </c>
      <c r="P25" s="13"/>
      <c r="Q25" s="13">
        <f>SUM(Q23:Q24)</f>
        <v>34679</v>
      </c>
      <c r="R25" s="13"/>
      <c r="S25" s="13">
        <f>SUM(K25:Q25)</f>
        <v>32979</v>
      </c>
      <c r="T25" s="13"/>
      <c r="U25" s="13">
        <f>SUM(U23:U24)</f>
        <v>374459</v>
      </c>
    </row>
    <row r="26" spans="1:21" s="15" customFormat="1" ht="21" customHeight="1" thickBot="1">
      <c r="A26" s="1" t="s">
        <v>229</v>
      </c>
      <c r="C26" s="26">
        <f>SUM(C21,C22,C25)</f>
        <v>2105656</v>
      </c>
      <c r="D26" s="13"/>
      <c r="E26" s="26">
        <f>SUM(E21,E22,E25)</f>
        <v>1139184</v>
      </c>
      <c r="F26" s="13"/>
      <c r="G26" s="26">
        <f>SUM(G21,G22,G25)</f>
        <v>252194</v>
      </c>
      <c r="H26" s="13"/>
      <c r="I26" s="26">
        <f>SUM(I21,I22,I25)</f>
        <v>1331969</v>
      </c>
      <c r="J26" s="13"/>
      <c r="K26" s="26">
        <f>SUM(K21,K22,K25)</f>
        <v>-24629</v>
      </c>
      <c r="L26" s="13"/>
      <c r="M26" s="26">
        <f>SUM(M21,M22,M25)</f>
        <v>6</v>
      </c>
      <c r="N26" s="13"/>
      <c r="O26" s="26">
        <f>SUM(O21,O22,O25)</f>
        <v>5707</v>
      </c>
      <c r="P26" s="13"/>
      <c r="Q26" s="26">
        <f>SUM(Q21,Q22,Q25)</f>
        <v>-3269</v>
      </c>
      <c r="R26" s="13"/>
      <c r="S26" s="26">
        <f>SUM(S21,S22,S25)</f>
        <v>-22185</v>
      </c>
      <c r="T26" s="13"/>
      <c r="U26" s="26">
        <f>SUM(U21,U22,U25)</f>
        <v>4806818</v>
      </c>
    </row>
    <row r="27" spans="1:21" s="15" customFormat="1" ht="21" customHeight="1" thickTop="1">
      <c r="A27" s="1"/>
      <c r="C27" s="20">
        <f>C21-'BS '!F87</f>
        <v>0</v>
      </c>
      <c r="D27" s="20"/>
      <c r="E27" s="20">
        <f>E21-'BS '!F88</f>
        <v>0</v>
      </c>
      <c r="F27" s="20"/>
      <c r="G27" s="20">
        <f>G21-'BS '!F90</f>
        <v>0</v>
      </c>
      <c r="H27" s="20"/>
      <c r="I27" s="20">
        <f>I21-'BS '!F91</f>
        <v>0</v>
      </c>
      <c r="J27" s="20"/>
      <c r="K27" s="20"/>
      <c r="L27" s="20"/>
      <c r="M27" s="20"/>
      <c r="N27" s="20"/>
      <c r="O27" s="20"/>
      <c r="P27" s="20"/>
      <c r="Q27" s="20"/>
      <c r="R27" s="20"/>
      <c r="S27" s="20">
        <f>S21-'BS '!F92</f>
        <v>0</v>
      </c>
      <c r="T27" s="20"/>
      <c r="U27" s="20">
        <f>U21-'BS '!F93</f>
        <v>0</v>
      </c>
    </row>
    <row r="28" spans="1:21" s="15" customFormat="1" ht="21" customHeight="1">
      <c r="C28" s="20">
        <f>C26-'BS '!D87</f>
        <v>0</v>
      </c>
      <c r="D28" s="20"/>
      <c r="E28" s="20">
        <f>E26-'BS '!D88</f>
        <v>0</v>
      </c>
      <c r="F28" s="20"/>
      <c r="G28" s="20">
        <f>G26-'BS '!D90</f>
        <v>0</v>
      </c>
      <c r="H28" s="20"/>
      <c r="I28" s="20">
        <f>I26-'BS '!D91</f>
        <v>0</v>
      </c>
      <c r="J28" s="20"/>
      <c r="K28" s="20"/>
      <c r="L28" s="20"/>
      <c r="M28" s="20"/>
      <c r="N28" s="20"/>
      <c r="O28" s="20"/>
      <c r="P28" s="20"/>
      <c r="Q28" s="20"/>
      <c r="R28" s="20"/>
      <c r="S28" s="20">
        <f>S26-'BS '!D92</f>
        <v>0</v>
      </c>
      <c r="T28" s="20"/>
      <c r="U28" s="20">
        <f>U26-'BS '!D93</f>
        <v>0</v>
      </c>
    </row>
    <row r="29" spans="1:21" s="15" customFormat="1" ht="21" customHeight="1">
      <c r="A29" s="15" t="s">
        <v>37</v>
      </c>
      <c r="C29" s="4"/>
      <c r="D29" s="4"/>
      <c r="E29" s="4"/>
      <c r="K29" s="4"/>
      <c r="M29" s="4"/>
      <c r="O29" s="4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35594-9B87-4671-B614-4AB3D984EF20}">
  <dimension ref="A1:U29"/>
  <sheetViews>
    <sheetView showGridLines="0" view="pageBreakPreview" topLeftCell="G1" zoomScale="55" zoomScaleNormal="92" zoomScaleSheetLayoutView="55" workbookViewId="0">
      <selection activeCell="I24" sqref="I24"/>
    </sheetView>
  </sheetViews>
  <sheetFormatPr defaultColWidth="10.7109375" defaultRowHeight="21" customHeight="1"/>
  <cols>
    <col min="1" max="1" width="38.42578125" style="2" customWidth="1"/>
    <col min="2" max="2" width="2.42578125" style="2" customWidth="1"/>
    <col min="3" max="3" width="15" style="4" customWidth="1"/>
    <col min="4" max="4" width="0.85546875" style="4" customWidth="1"/>
    <col min="5" max="5" width="16.7109375" style="4" customWidth="1"/>
    <col min="6" max="6" width="0.85546875" style="2" customWidth="1"/>
    <col min="7" max="7" width="17" style="4" customWidth="1"/>
    <col min="8" max="8" width="0.85546875" style="2" customWidth="1"/>
    <col min="9" max="9" width="16.5703125" style="4" customWidth="1"/>
    <col min="10" max="10" width="0.85546875" style="2" customWidth="1"/>
    <col min="11" max="11" width="18" style="4" customWidth="1"/>
    <col min="12" max="12" width="0.85546875" style="2" customWidth="1"/>
    <col min="13" max="13" width="18" style="4" customWidth="1"/>
    <col min="14" max="14" width="0.85546875" style="2" customWidth="1"/>
    <col min="15" max="15" width="22.7109375" style="4" customWidth="1"/>
    <col min="16" max="16" width="0.85546875" style="2" customWidth="1"/>
    <col min="17" max="17" width="23.140625" style="2" customWidth="1"/>
    <col min="18" max="18" width="1" style="2" customWidth="1"/>
    <col min="19" max="19" width="16.140625" style="2" customWidth="1"/>
    <col min="20" max="20" width="0.85546875" style="2" customWidth="1"/>
    <col min="21" max="21" width="16.5703125" style="4" customWidth="1"/>
    <col min="22" max="22" width="1.28515625" style="2" customWidth="1"/>
    <col min="23" max="23" width="10.140625" style="2" customWidth="1"/>
    <col min="24" max="16384" width="10.7109375" style="2"/>
  </cols>
  <sheetData>
    <row r="1" spans="1:21" ht="21" customHeight="1">
      <c r="U1" s="5" t="s">
        <v>76</v>
      </c>
    </row>
    <row r="2" spans="1:21" s="1" customFormat="1" ht="21" customHeight="1">
      <c r="A2" s="1" t="s">
        <v>0</v>
      </c>
    </row>
    <row r="3" spans="1:21" s="14" customFormat="1" ht="21" customHeight="1">
      <c r="A3" s="14" t="s">
        <v>147</v>
      </c>
    </row>
    <row r="4" spans="1:21" s="14" customFormat="1" ht="21" customHeight="1">
      <c r="A4" s="14" t="s">
        <v>228</v>
      </c>
    </row>
    <row r="5" spans="1:21" s="23" customFormat="1" ht="21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5" t="s">
        <v>2</v>
      </c>
    </row>
    <row r="6" spans="1:21" ht="21" customHeight="1">
      <c r="C6" s="100" t="s">
        <v>4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</row>
    <row r="7" spans="1:21" ht="21" customHeight="1">
      <c r="C7" s="24"/>
      <c r="D7" s="24"/>
      <c r="E7" s="24"/>
      <c r="F7" s="24"/>
      <c r="G7" s="24"/>
      <c r="H7" s="24"/>
      <c r="I7" s="24"/>
      <c r="J7" s="24"/>
      <c r="K7" s="101" t="s">
        <v>72</v>
      </c>
      <c r="L7" s="101"/>
      <c r="M7" s="101"/>
      <c r="N7" s="101"/>
      <c r="O7" s="101"/>
      <c r="P7" s="101"/>
      <c r="Q7" s="101"/>
      <c r="R7" s="101"/>
      <c r="S7" s="101"/>
      <c r="T7" s="24"/>
      <c r="U7" s="24"/>
    </row>
    <row r="8" spans="1:21" ht="21.75" customHeight="1">
      <c r="C8" s="24"/>
      <c r="D8" s="24"/>
      <c r="E8" s="24"/>
      <c r="F8" s="24"/>
      <c r="G8" s="24"/>
      <c r="H8" s="24"/>
      <c r="I8" s="24"/>
      <c r="J8" s="24"/>
      <c r="K8" s="101" t="s">
        <v>118</v>
      </c>
      <c r="L8" s="101"/>
      <c r="M8" s="101"/>
      <c r="N8" s="101"/>
      <c r="O8" s="101"/>
      <c r="P8" s="101"/>
      <c r="Q8" s="101"/>
      <c r="R8" s="24"/>
      <c r="S8" s="1"/>
      <c r="T8" s="24"/>
      <c r="U8" s="24"/>
    </row>
    <row r="9" spans="1:21" ht="21.75" customHeight="1">
      <c r="C9" s="24"/>
      <c r="D9" s="24"/>
      <c r="E9" s="24"/>
      <c r="F9" s="24"/>
      <c r="G9" s="24"/>
      <c r="H9" s="24"/>
      <c r="I9" s="24"/>
      <c r="J9" s="24"/>
      <c r="K9" s="27"/>
      <c r="L9" s="27"/>
      <c r="M9" s="27"/>
      <c r="N9" s="27"/>
      <c r="O9" s="27"/>
      <c r="P9" s="27"/>
      <c r="Q9" s="27" t="s">
        <v>120</v>
      </c>
      <c r="R9" s="24"/>
      <c r="S9" s="1"/>
      <c r="T9" s="24"/>
      <c r="U9" s="24"/>
    </row>
    <row r="10" spans="1:21" ht="21" customHeigh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19" t="s">
        <v>119</v>
      </c>
      <c r="N10" s="24"/>
      <c r="O10" s="19" t="s">
        <v>120</v>
      </c>
      <c r="P10" s="24"/>
      <c r="Q10" s="19" t="s">
        <v>121</v>
      </c>
      <c r="R10" s="24"/>
      <c r="S10" s="1"/>
      <c r="T10" s="24"/>
      <c r="U10" s="24"/>
    </row>
    <row r="11" spans="1:21" ht="21" customHeight="1">
      <c r="C11" s="19"/>
      <c r="D11" s="19"/>
      <c r="E11" s="19"/>
      <c r="F11" s="12"/>
      <c r="G11" s="102" t="s">
        <v>122</v>
      </c>
      <c r="H11" s="102"/>
      <c r="I11" s="102"/>
      <c r="K11" s="19" t="s">
        <v>123</v>
      </c>
      <c r="M11" s="19" t="s">
        <v>124</v>
      </c>
      <c r="O11" s="19" t="s">
        <v>125</v>
      </c>
      <c r="P11" s="12"/>
      <c r="Q11" s="19" t="s">
        <v>126</v>
      </c>
      <c r="R11" s="24"/>
      <c r="S11" s="19" t="s">
        <v>127</v>
      </c>
      <c r="T11" s="12"/>
      <c r="U11" s="17" t="s">
        <v>127</v>
      </c>
    </row>
    <row r="12" spans="1:21" ht="21" customHeight="1">
      <c r="C12" s="19" t="s">
        <v>63</v>
      </c>
      <c r="D12" s="19"/>
      <c r="E12" s="19" t="s">
        <v>128</v>
      </c>
      <c r="F12" s="12"/>
      <c r="G12" s="73" t="s">
        <v>129</v>
      </c>
      <c r="K12" s="19" t="s">
        <v>130</v>
      </c>
      <c r="M12" s="19" t="s">
        <v>131</v>
      </c>
      <c r="O12" s="19" t="s">
        <v>132</v>
      </c>
      <c r="P12" s="12"/>
      <c r="Q12" s="19" t="s">
        <v>133</v>
      </c>
      <c r="R12" s="24"/>
      <c r="S12" s="19" t="s">
        <v>134</v>
      </c>
      <c r="T12" s="12"/>
      <c r="U12" s="17" t="s">
        <v>135</v>
      </c>
    </row>
    <row r="13" spans="1:21" ht="21" customHeight="1">
      <c r="C13" s="69" t="s">
        <v>136</v>
      </c>
      <c r="D13" s="19"/>
      <c r="E13" s="69" t="s">
        <v>137</v>
      </c>
      <c r="F13" s="12"/>
      <c r="G13" s="69" t="s">
        <v>138</v>
      </c>
      <c r="H13" s="12"/>
      <c r="I13" s="69" t="s">
        <v>139</v>
      </c>
      <c r="K13" s="69" t="s">
        <v>140</v>
      </c>
      <c r="M13" s="69" t="s">
        <v>141</v>
      </c>
      <c r="O13" s="74" t="s">
        <v>142</v>
      </c>
      <c r="P13" s="12"/>
      <c r="Q13" s="74" t="s">
        <v>130</v>
      </c>
      <c r="R13" s="24"/>
      <c r="S13" s="69" t="s">
        <v>143</v>
      </c>
      <c r="T13" s="12"/>
      <c r="U13" s="18" t="s">
        <v>144</v>
      </c>
    </row>
    <row r="14" spans="1:21" ht="21" customHeight="1">
      <c r="A14" s="14" t="s">
        <v>145</v>
      </c>
      <c r="C14" s="13">
        <v>2105656</v>
      </c>
      <c r="D14" s="13"/>
      <c r="E14" s="13">
        <v>1139184</v>
      </c>
      <c r="F14" s="13"/>
      <c r="G14" s="13">
        <v>252194</v>
      </c>
      <c r="H14" s="13"/>
      <c r="I14" s="13">
        <v>1521930</v>
      </c>
      <c r="J14" s="13"/>
      <c r="K14" s="13">
        <v>-1151</v>
      </c>
      <c r="L14" s="13"/>
      <c r="M14" s="13">
        <v>-11</v>
      </c>
      <c r="N14" s="13"/>
      <c r="O14" s="13">
        <v>5935</v>
      </c>
      <c r="P14" s="13"/>
      <c r="Q14" s="13">
        <v>-37432</v>
      </c>
      <c r="R14" s="13"/>
      <c r="S14" s="13">
        <f>SUM(K14:Q14)</f>
        <v>-32659</v>
      </c>
      <c r="T14" s="13"/>
      <c r="U14" s="13">
        <f>SUM(C14:I14,S14)</f>
        <v>4986305</v>
      </c>
    </row>
    <row r="15" spans="1:21" ht="21" customHeight="1">
      <c r="A15" s="15" t="s">
        <v>232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-568527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f>SUM(K15:Q15)</f>
        <v>0</v>
      </c>
      <c r="T15" s="13"/>
      <c r="U15" s="13">
        <f>SUM(C15:Q15)</f>
        <v>-568527</v>
      </c>
    </row>
    <row r="16" spans="1:21" ht="21" customHeight="1">
      <c r="A16" s="15" t="s">
        <v>99</v>
      </c>
      <c r="C16" s="25">
        <v>0</v>
      </c>
      <c r="D16" s="13"/>
      <c r="E16" s="25">
        <v>0</v>
      </c>
      <c r="F16" s="13"/>
      <c r="G16" s="25">
        <v>0</v>
      </c>
      <c r="H16" s="13"/>
      <c r="I16" s="25">
        <v>288840</v>
      </c>
      <c r="J16" s="13"/>
      <c r="K16" s="25">
        <v>0</v>
      </c>
      <c r="L16" s="13"/>
      <c r="M16" s="25">
        <v>0</v>
      </c>
      <c r="N16" s="13"/>
      <c r="O16" s="25">
        <v>0</v>
      </c>
      <c r="P16" s="13"/>
      <c r="Q16" s="25">
        <v>0</v>
      </c>
      <c r="R16" s="13"/>
      <c r="S16" s="25">
        <f>SUM(K16:Q16)</f>
        <v>0</v>
      </c>
      <c r="T16" s="13"/>
      <c r="U16" s="25">
        <f>SUM(C16:I16,S16)</f>
        <v>288840</v>
      </c>
    </row>
    <row r="17" spans="1:21" ht="21" customHeight="1">
      <c r="A17" s="15" t="s">
        <v>112</v>
      </c>
      <c r="C17" s="16">
        <v>0</v>
      </c>
      <c r="D17" s="13"/>
      <c r="E17" s="16">
        <v>0</v>
      </c>
      <c r="F17" s="13"/>
      <c r="G17" s="16">
        <v>0</v>
      </c>
      <c r="H17" s="13"/>
      <c r="I17" s="16">
        <v>0</v>
      </c>
      <c r="J17" s="13"/>
      <c r="K17" s="16">
        <v>-19692</v>
      </c>
      <c r="L17" s="13"/>
      <c r="M17" s="16">
        <v>-10</v>
      </c>
      <c r="N17" s="13"/>
      <c r="O17" s="16">
        <v>116</v>
      </c>
      <c r="P17" s="13"/>
      <c r="Q17" s="16">
        <v>0</v>
      </c>
      <c r="R17" s="13"/>
      <c r="S17" s="16">
        <f>SUM(K17:Q17)</f>
        <v>-19586</v>
      </c>
      <c r="T17" s="13"/>
      <c r="U17" s="16">
        <f>SUM(C17:I17,S17)</f>
        <v>-19586</v>
      </c>
    </row>
    <row r="18" spans="1:21" ht="21" customHeight="1">
      <c r="A18" s="15" t="s">
        <v>113</v>
      </c>
      <c r="C18" s="13">
        <f>SUM(C16:C17)</f>
        <v>0</v>
      </c>
      <c r="D18" s="13"/>
      <c r="E18" s="13">
        <f>SUM(E16:E17)</f>
        <v>0</v>
      </c>
      <c r="F18" s="13"/>
      <c r="G18" s="13">
        <f>SUM(G16:G17)</f>
        <v>0</v>
      </c>
      <c r="H18" s="13"/>
      <c r="I18" s="13">
        <f>SUM(I16:I17)</f>
        <v>288840</v>
      </c>
      <c r="J18" s="13"/>
      <c r="K18" s="13">
        <f>SUM(K16:K17)</f>
        <v>-19692</v>
      </c>
      <c r="L18" s="13"/>
      <c r="M18" s="13">
        <f>SUM(M16:M17)</f>
        <v>-10</v>
      </c>
      <c r="N18" s="13"/>
      <c r="O18" s="13">
        <f>SUM(O16:O17)</f>
        <v>116</v>
      </c>
      <c r="P18" s="13"/>
      <c r="Q18" s="13">
        <f>SUM(Q16:Q17)</f>
        <v>0</v>
      </c>
      <c r="R18" s="13"/>
      <c r="S18" s="13">
        <f>SUM(K18:Q18)</f>
        <v>-19586</v>
      </c>
      <c r="T18" s="13"/>
      <c r="U18" s="13">
        <f>SUM(U16:U17)</f>
        <v>269254</v>
      </c>
    </row>
    <row r="19" spans="1:21" s="15" customFormat="1" ht="21" customHeight="1" thickBot="1">
      <c r="A19" s="1" t="s">
        <v>223</v>
      </c>
      <c r="C19" s="26">
        <f>SUM(C14:C15,C18)</f>
        <v>2105656</v>
      </c>
      <c r="D19" s="13"/>
      <c r="E19" s="26">
        <f>SUM(E14:E15,E18)</f>
        <v>1139184</v>
      </c>
      <c r="F19" s="13"/>
      <c r="G19" s="26">
        <f>SUM(G14:G15,G18)</f>
        <v>252194</v>
      </c>
      <c r="H19" s="13"/>
      <c r="I19" s="26">
        <f>SUM(I14:I15,I18)</f>
        <v>1242243</v>
      </c>
      <c r="J19" s="13"/>
      <c r="K19" s="26">
        <f>SUM(K14:K15,K18)</f>
        <v>-20843</v>
      </c>
      <c r="L19" s="13"/>
      <c r="M19" s="26">
        <f>SUM(M14:M15,M18)</f>
        <v>-21</v>
      </c>
      <c r="N19" s="13"/>
      <c r="O19" s="26">
        <f>SUM(O14:O15,O18)</f>
        <v>6051</v>
      </c>
      <c r="P19" s="13"/>
      <c r="Q19" s="26">
        <f>SUM(Q14:Q15,Q18)</f>
        <v>-37432</v>
      </c>
      <c r="R19" s="13"/>
      <c r="S19" s="26">
        <f>SUM(S14:S15,S18)</f>
        <v>-52245</v>
      </c>
      <c r="T19" s="13"/>
      <c r="U19" s="26">
        <f>SUM(U14:U15,U18)</f>
        <v>4687032</v>
      </c>
    </row>
    <row r="20" spans="1:21" ht="21" customHeight="1" thickTop="1">
      <c r="A20" s="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ht="21" customHeight="1">
      <c r="A21" s="14" t="s">
        <v>146</v>
      </c>
      <c r="C21" s="13">
        <v>2105656</v>
      </c>
      <c r="D21" s="13"/>
      <c r="E21" s="13">
        <v>1139184</v>
      </c>
      <c r="F21" s="13"/>
      <c r="G21" s="13">
        <v>252194</v>
      </c>
      <c r="H21" s="13"/>
      <c r="I21" s="13">
        <v>1432677</v>
      </c>
      <c r="J21" s="13"/>
      <c r="K21" s="13">
        <v>-23140</v>
      </c>
      <c r="L21" s="13"/>
      <c r="M21" s="13">
        <v>6</v>
      </c>
      <c r="N21" s="13"/>
      <c r="O21" s="13">
        <v>5918</v>
      </c>
      <c r="P21" s="13"/>
      <c r="Q21" s="13">
        <v>-37948</v>
      </c>
      <c r="R21" s="13"/>
      <c r="S21" s="13">
        <f>SUM(K21:Q21)</f>
        <v>-55164</v>
      </c>
      <c r="T21" s="13"/>
      <c r="U21" s="13">
        <f>SUM(C21:I21,S21)</f>
        <v>4874547</v>
      </c>
    </row>
    <row r="22" spans="1:21" ht="21" customHeight="1">
      <c r="A22" s="15" t="s">
        <v>232</v>
      </c>
      <c r="C22" s="13">
        <v>0</v>
      </c>
      <c r="D22" s="13"/>
      <c r="E22" s="13">
        <v>0</v>
      </c>
      <c r="F22" s="13"/>
      <c r="G22" s="13">
        <v>0</v>
      </c>
      <c r="H22" s="13"/>
      <c r="I22" s="13">
        <v>-442188</v>
      </c>
      <c r="J22" s="13"/>
      <c r="K22" s="13">
        <v>0</v>
      </c>
      <c r="L22" s="13"/>
      <c r="M22" s="13">
        <v>0</v>
      </c>
      <c r="N22" s="13"/>
      <c r="O22" s="13">
        <v>0</v>
      </c>
      <c r="P22" s="13"/>
      <c r="Q22" s="13">
        <v>0</v>
      </c>
      <c r="R22" s="13"/>
      <c r="S22" s="13">
        <f>SUM(K22:Q22)</f>
        <v>0</v>
      </c>
      <c r="T22" s="13"/>
      <c r="U22" s="13">
        <f>SUM(C22:Q22)</f>
        <v>-442188</v>
      </c>
    </row>
    <row r="23" spans="1:21" ht="21" customHeight="1">
      <c r="A23" s="15" t="s">
        <v>99</v>
      </c>
      <c r="C23" s="25">
        <v>0</v>
      </c>
      <c r="D23" s="13"/>
      <c r="E23" s="25">
        <v>0</v>
      </c>
      <c r="F23" s="13"/>
      <c r="G23" s="25">
        <v>0</v>
      </c>
      <c r="H23" s="13"/>
      <c r="I23" s="25">
        <v>341480</v>
      </c>
      <c r="J23" s="13"/>
      <c r="K23" s="25">
        <v>0</v>
      </c>
      <c r="L23" s="13"/>
      <c r="M23" s="25">
        <v>0</v>
      </c>
      <c r="N23" s="13"/>
      <c r="O23" s="25">
        <v>0</v>
      </c>
      <c r="P23" s="13"/>
      <c r="Q23" s="25">
        <v>0</v>
      </c>
      <c r="R23" s="13"/>
      <c r="S23" s="25">
        <f>SUM(K23:Q23)</f>
        <v>0</v>
      </c>
      <c r="T23" s="13"/>
      <c r="U23" s="25">
        <f>SUM(C23:I23,S23)</f>
        <v>341480</v>
      </c>
    </row>
    <row r="24" spans="1:21" ht="21" customHeight="1">
      <c r="A24" s="15" t="s">
        <v>112</v>
      </c>
      <c r="C24" s="16">
        <v>0</v>
      </c>
      <c r="D24" s="13"/>
      <c r="E24" s="16">
        <v>0</v>
      </c>
      <c r="F24" s="13"/>
      <c r="G24" s="16">
        <v>0</v>
      </c>
      <c r="H24" s="13"/>
      <c r="I24" s="16">
        <v>0</v>
      </c>
      <c r="J24" s="13"/>
      <c r="K24" s="16">
        <v>-1489</v>
      </c>
      <c r="L24" s="13"/>
      <c r="M24" s="16">
        <v>0</v>
      </c>
      <c r="N24" s="13"/>
      <c r="O24" s="16">
        <v>-211</v>
      </c>
      <c r="P24" s="13"/>
      <c r="Q24" s="16">
        <v>34679</v>
      </c>
      <c r="R24" s="13"/>
      <c r="S24" s="16">
        <f>SUM(K24:Q24)</f>
        <v>32979</v>
      </c>
      <c r="T24" s="13"/>
      <c r="U24" s="16">
        <f>SUM(C24:I24,S24)</f>
        <v>32979</v>
      </c>
    </row>
    <row r="25" spans="1:21" ht="21" customHeight="1">
      <c r="A25" s="15" t="s">
        <v>113</v>
      </c>
      <c r="C25" s="13">
        <f>SUM(C23:C24)</f>
        <v>0</v>
      </c>
      <c r="D25" s="13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341480</v>
      </c>
      <c r="J25" s="13"/>
      <c r="K25" s="13">
        <f>SUM(K23:K24)</f>
        <v>-1489</v>
      </c>
      <c r="L25" s="13"/>
      <c r="M25" s="13">
        <f>SUM(M23:M24)</f>
        <v>0</v>
      </c>
      <c r="N25" s="13"/>
      <c r="O25" s="13">
        <f>SUM(O23:O24)</f>
        <v>-211</v>
      </c>
      <c r="P25" s="13"/>
      <c r="Q25" s="13">
        <f>SUM(Q23:Q24)</f>
        <v>34679</v>
      </c>
      <c r="R25" s="13"/>
      <c r="S25" s="13">
        <f>SUM(K25:Q25)</f>
        <v>32979</v>
      </c>
      <c r="T25" s="13"/>
      <c r="U25" s="13">
        <f>SUM(U23:U24)</f>
        <v>374459</v>
      </c>
    </row>
    <row r="26" spans="1:21" s="15" customFormat="1" ht="21" customHeight="1" thickBot="1">
      <c r="A26" s="1" t="s">
        <v>229</v>
      </c>
      <c r="C26" s="26">
        <f>SUM(C21:C22,C25)</f>
        <v>2105656</v>
      </c>
      <c r="D26" s="13"/>
      <c r="E26" s="26">
        <f>SUM(E21:E22,E25)</f>
        <v>1139184</v>
      </c>
      <c r="F26" s="13"/>
      <c r="G26" s="26">
        <f>SUM(G21:G22,G25)</f>
        <v>252194</v>
      </c>
      <c r="H26" s="13"/>
      <c r="I26" s="26">
        <f>SUM(I21:I22,I25)</f>
        <v>1331969</v>
      </c>
      <c r="J26" s="13"/>
      <c r="K26" s="26">
        <f>SUM(K21:K22,K25)</f>
        <v>-24629</v>
      </c>
      <c r="L26" s="13"/>
      <c r="M26" s="26">
        <f>SUM(M21:M22,M25)</f>
        <v>6</v>
      </c>
      <c r="N26" s="13"/>
      <c r="O26" s="26">
        <f>SUM(O21:O22,O25)</f>
        <v>5707</v>
      </c>
      <c r="P26" s="13"/>
      <c r="Q26" s="26">
        <f>SUM(Q21:Q22,Q25)</f>
        <v>-3269</v>
      </c>
      <c r="R26" s="13"/>
      <c r="S26" s="26">
        <f>SUM(S21:S22,S25)</f>
        <v>-22185</v>
      </c>
      <c r="T26" s="13"/>
      <c r="U26" s="26">
        <f>SUM(U21:U22,U25)</f>
        <v>4806818</v>
      </c>
    </row>
    <row r="27" spans="1:21" s="15" customFormat="1" ht="21" customHeight="1" thickTop="1">
      <c r="A27" s="1"/>
      <c r="C27" s="20">
        <f>C21-'[2]BS '!F87</f>
        <v>0</v>
      </c>
      <c r="D27" s="20"/>
      <c r="E27" s="20">
        <f>E21-'[2]BS '!F88</f>
        <v>0</v>
      </c>
      <c r="F27" s="20"/>
      <c r="G27" s="20">
        <f>G21-'[2]BS '!F90</f>
        <v>0</v>
      </c>
      <c r="H27" s="20"/>
      <c r="I27" s="20">
        <f>I21-'BS '!J91</f>
        <v>0</v>
      </c>
      <c r="J27" s="20"/>
      <c r="K27" s="20"/>
      <c r="L27" s="20"/>
      <c r="M27" s="20"/>
      <c r="N27" s="20"/>
      <c r="O27" s="20"/>
      <c r="P27" s="20"/>
      <c r="Q27" s="20"/>
      <c r="R27" s="20"/>
      <c r="S27" s="20">
        <f>S21-'BS '!J92</f>
        <v>0</v>
      </c>
      <c r="T27" s="20"/>
      <c r="U27" s="20">
        <f>U21-'BS '!J93</f>
        <v>0</v>
      </c>
    </row>
    <row r="28" spans="1:21" s="15" customFormat="1" ht="21" customHeight="1">
      <c r="C28" s="20">
        <f>C26-'[2]BS '!H87</f>
        <v>0</v>
      </c>
      <c r="D28" s="20"/>
      <c r="E28" s="20">
        <f>E26-'[2]BS '!H88</f>
        <v>0</v>
      </c>
      <c r="F28" s="20"/>
      <c r="G28" s="20">
        <f>G26-'[2]BS '!H90</f>
        <v>0</v>
      </c>
      <c r="H28" s="20"/>
      <c r="I28" s="20">
        <f>I26-'BS '!H91</f>
        <v>0</v>
      </c>
      <c r="J28" s="20"/>
      <c r="K28" s="20"/>
      <c r="L28" s="20"/>
      <c r="M28" s="20"/>
      <c r="N28" s="20"/>
      <c r="O28" s="20"/>
      <c r="P28" s="20"/>
      <c r="Q28" s="20"/>
      <c r="R28" s="20"/>
      <c r="S28" s="20">
        <f>S26-'BS '!H92</f>
        <v>0</v>
      </c>
      <c r="T28" s="20"/>
      <c r="U28" s="20">
        <f>U26-'BS '!H93</f>
        <v>0</v>
      </c>
    </row>
    <row r="29" spans="1:21" s="15" customFormat="1" ht="21" customHeight="1">
      <c r="A29" s="15" t="s">
        <v>37</v>
      </c>
      <c r="C29" s="4"/>
      <c r="D29" s="4"/>
      <c r="E29" s="4"/>
      <c r="K29" s="4"/>
      <c r="M29" s="4"/>
      <c r="O29" s="4"/>
    </row>
  </sheetData>
  <mergeCells count="4">
    <mergeCell ref="C6:U6"/>
    <mergeCell ref="K7:S7"/>
    <mergeCell ref="K8:Q8"/>
    <mergeCell ref="G11:I11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569C-7B47-4A77-8F5E-935F92E093E1}">
  <dimension ref="A1:N108"/>
  <sheetViews>
    <sheetView showGridLines="0" tabSelected="1" view="pageBreakPreview" zoomScale="60" zoomScaleNormal="115" workbookViewId="0">
      <selection activeCell="D55" sqref="D55"/>
    </sheetView>
  </sheetViews>
  <sheetFormatPr defaultColWidth="10.7109375" defaultRowHeight="24" customHeight="1"/>
  <cols>
    <col min="1" max="1" width="54.7109375" style="28" customWidth="1"/>
    <col min="2" max="2" width="2.28515625" style="28" customWidth="1"/>
    <col min="3" max="3" width="1.28515625" style="28" customWidth="1"/>
    <col min="4" max="4" width="13.7109375" style="29" customWidth="1"/>
    <col min="5" max="5" width="1.28515625" style="28" customWidth="1"/>
    <col min="6" max="6" width="13.7109375" style="29" customWidth="1"/>
    <col min="7" max="7" width="1.28515625" style="28" customWidth="1"/>
    <col min="8" max="8" width="13.7109375" style="29" customWidth="1"/>
    <col min="9" max="9" width="1.28515625" style="28" customWidth="1"/>
    <col min="10" max="10" width="13.7109375" style="29" customWidth="1"/>
    <col min="11" max="12" width="10.7109375" style="31"/>
    <col min="13" max="16384" width="10.7109375" style="28"/>
  </cols>
  <sheetData>
    <row r="1" spans="1:14" ht="24" customHeight="1">
      <c r="J1" s="30" t="s">
        <v>76</v>
      </c>
    </row>
    <row r="2" spans="1:14" ht="24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3"/>
      <c r="L2" s="33"/>
    </row>
    <row r="3" spans="1:14" ht="24" customHeight="1">
      <c r="A3" s="32" t="s">
        <v>148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33"/>
    </row>
    <row r="4" spans="1:14" ht="24" customHeight="1">
      <c r="A4" s="32" t="s">
        <v>228</v>
      </c>
      <c r="B4" s="32"/>
      <c r="C4" s="32"/>
      <c r="D4" s="32"/>
      <c r="E4" s="32"/>
      <c r="F4" s="32"/>
      <c r="G4" s="32"/>
      <c r="H4" s="32"/>
      <c r="I4" s="32"/>
      <c r="J4" s="32"/>
      <c r="K4" s="33"/>
      <c r="L4" s="33"/>
    </row>
    <row r="5" spans="1:14" ht="24" customHeight="1">
      <c r="J5" s="30" t="s">
        <v>2</v>
      </c>
    </row>
    <row r="6" spans="1:14" ht="24" customHeight="1">
      <c r="D6" s="34" t="s">
        <v>3</v>
      </c>
      <c r="E6" s="35"/>
      <c r="F6" s="36"/>
      <c r="G6" s="37"/>
      <c r="H6" s="34" t="s">
        <v>4</v>
      </c>
      <c r="I6" s="35"/>
      <c r="J6" s="36"/>
    </row>
    <row r="7" spans="1:14" ht="24" customHeight="1">
      <c r="B7" s="51"/>
      <c r="D7" s="38">
        <v>2566</v>
      </c>
      <c r="E7" s="39"/>
      <c r="F7" s="38">
        <v>2565</v>
      </c>
      <c r="G7" s="40"/>
      <c r="H7" s="38">
        <v>2566</v>
      </c>
      <c r="I7" s="39"/>
      <c r="J7" s="38">
        <v>2565</v>
      </c>
    </row>
    <row r="8" spans="1:14" ht="24" customHeight="1">
      <c r="A8" s="32" t="s">
        <v>149</v>
      </c>
      <c r="I8" s="29"/>
    </row>
    <row r="9" spans="1:14" ht="24" customHeight="1">
      <c r="A9" s="52" t="s">
        <v>150</v>
      </c>
      <c r="D9" s="43">
        <f>PL!D97</f>
        <v>423909</v>
      </c>
      <c r="F9" s="43">
        <f>PL!F97</f>
        <v>362185</v>
      </c>
      <c r="H9" s="43">
        <f>PL!H97</f>
        <v>341258</v>
      </c>
      <c r="J9" s="43">
        <f>PL!J97</f>
        <v>254752</v>
      </c>
      <c r="M9" s="31"/>
    </row>
    <row r="10" spans="1:14" ht="24" customHeight="1">
      <c r="A10" s="28" t="s">
        <v>151</v>
      </c>
      <c r="D10" s="42"/>
      <c r="E10" s="43"/>
      <c r="F10" s="42"/>
      <c r="G10" s="42"/>
      <c r="H10" s="42"/>
      <c r="I10" s="42"/>
      <c r="J10" s="42"/>
      <c r="M10" s="31"/>
    </row>
    <row r="11" spans="1:14" ht="24" customHeight="1">
      <c r="A11" s="28" t="s">
        <v>152</v>
      </c>
      <c r="D11" s="43"/>
      <c r="E11" s="43"/>
      <c r="F11" s="43"/>
      <c r="G11" s="43"/>
      <c r="H11" s="43"/>
      <c r="I11" s="43"/>
      <c r="J11" s="43"/>
      <c r="M11" s="31"/>
    </row>
    <row r="12" spans="1:14" ht="24" customHeight="1">
      <c r="A12" s="28" t="s">
        <v>153</v>
      </c>
      <c r="D12" s="43">
        <v>69869</v>
      </c>
      <c r="E12" s="42"/>
      <c r="F12" s="43">
        <v>68708</v>
      </c>
      <c r="G12" s="42"/>
      <c r="H12" s="48">
        <v>17406</v>
      </c>
      <c r="I12" s="42"/>
      <c r="J12" s="48">
        <v>20177</v>
      </c>
      <c r="M12" s="31"/>
    </row>
    <row r="13" spans="1:14" s="31" customFormat="1" ht="24" customHeight="1">
      <c r="A13" s="28" t="s">
        <v>218</v>
      </c>
      <c r="B13" s="28"/>
      <c r="C13" s="28"/>
      <c r="D13" s="43"/>
      <c r="E13" s="42"/>
      <c r="F13" s="43"/>
      <c r="G13" s="42"/>
      <c r="H13" s="42"/>
      <c r="I13" s="42"/>
      <c r="J13" s="42"/>
      <c r="N13" s="28"/>
    </row>
    <row r="14" spans="1:14" s="31" customFormat="1" ht="24" customHeight="1">
      <c r="A14" s="28" t="s">
        <v>154</v>
      </c>
      <c r="B14" s="28"/>
      <c r="C14" s="28"/>
      <c r="D14" s="43">
        <v>15030</v>
      </c>
      <c r="E14" s="42"/>
      <c r="F14" s="43">
        <v>16982</v>
      </c>
      <c r="G14" s="42"/>
      <c r="H14" s="42">
        <v>12279</v>
      </c>
      <c r="I14" s="42"/>
      <c r="J14" s="42">
        <v>654</v>
      </c>
      <c r="N14" s="28"/>
    </row>
    <row r="15" spans="1:14" s="31" customFormat="1" ht="24" customHeight="1">
      <c r="A15" s="28" t="s">
        <v>224</v>
      </c>
      <c r="B15" s="28"/>
      <c r="C15" s="28"/>
      <c r="D15" s="43"/>
      <c r="E15" s="42"/>
      <c r="F15" s="43"/>
      <c r="G15" s="42"/>
      <c r="H15" s="48"/>
      <c r="I15" s="42"/>
      <c r="J15" s="48"/>
      <c r="N15" s="28"/>
    </row>
    <row r="16" spans="1:14" s="31" customFormat="1" ht="24" customHeight="1">
      <c r="A16" s="28" t="s">
        <v>225</v>
      </c>
      <c r="B16" s="28"/>
      <c r="C16" s="28"/>
      <c r="D16" s="48">
        <f>11970+748</f>
        <v>12718</v>
      </c>
      <c r="E16" s="42"/>
      <c r="F16" s="48">
        <v>15487</v>
      </c>
      <c r="G16" s="42"/>
      <c r="H16" s="48">
        <v>13139</v>
      </c>
      <c r="I16" s="42"/>
      <c r="J16" s="48">
        <v>17111</v>
      </c>
      <c r="N16" s="28"/>
    </row>
    <row r="17" spans="1:14" s="31" customFormat="1" ht="24" customHeight="1">
      <c r="A17" s="28" t="s">
        <v>213</v>
      </c>
      <c r="B17" s="28"/>
      <c r="C17" s="28"/>
      <c r="D17" s="48"/>
      <c r="E17" s="42"/>
      <c r="F17" s="48"/>
      <c r="G17" s="42"/>
      <c r="H17" s="48"/>
      <c r="I17" s="42"/>
      <c r="J17" s="48"/>
      <c r="N17" s="28"/>
    </row>
    <row r="18" spans="1:14" s="31" customFormat="1" ht="24" customHeight="1">
      <c r="A18" s="28" t="s">
        <v>214</v>
      </c>
      <c r="B18" s="28"/>
      <c r="C18" s="28"/>
      <c r="D18" s="48">
        <v>0</v>
      </c>
      <c r="E18" s="42"/>
      <c r="F18" s="48">
        <v>-5463</v>
      </c>
      <c r="G18" s="42"/>
      <c r="H18" s="48">
        <v>0</v>
      </c>
      <c r="I18" s="42"/>
      <c r="J18" s="48">
        <v>0</v>
      </c>
      <c r="N18" s="28"/>
    </row>
    <row r="19" spans="1:14" s="31" customFormat="1" ht="24" customHeight="1">
      <c r="A19" s="28" t="s">
        <v>155</v>
      </c>
      <c r="B19" s="28"/>
      <c r="C19" s="28"/>
      <c r="D19" s="48">
        <v>-10574</v>
      </c>
      <c r="E19" s="42"/>
      <c r="F19" s="48">
        <v>208846</v>
      </c>
      <c r="G19" s="42"/>
      <c r="H19" s="48">
        <v>-51978</v>
      </c>
      <c r="I19" s="42"/>
      <c r="J19" s="48">
        <v>143501</v>
      </c>
      <c r="N19" s="28"/>
    </row>
    <row r="20" spans="1:14" s="31" customFormat="1" ht="24" customHeight="1">
      <c r="A20" s="28" t="s">
        <v>233</v>
      </c>
      <c r="B20" s="28"/>
      <c r="C20" s="28"/>
      <c r="D20" s="48">
        <v>1264</v>
      </c>
      <c r="E20" s="43"/>
      <c r="F20" s="48">
        <v>13455</v>
      </c>
      <c r="G20" s="42"/>
      <c r="H20" s="48">
        <v>1264</v>
      </c>
      <c r="I20" s="42"/>
      <c r="J20" s="48">
        <v>13455</v>
      </c>
      <c r="N20" s="28"/>
    </row>
    <row r="21" spans="1:14" s="31" customFormat="1" ht="24" customHeight="1">
      <c r="A21" s="28" t="s">
        <v>230</v>
      </c>
      <c r="B21" s="28"/>
      <c r="C21" s="28"/>
      <c r="D21" s="48">
        <v>15982</v>
      </c>
      <c r="E21" s="43"/>
      <c r="F21" s="48">
        <v>0</v>
      </c>
      <c r="G21" s="42"/>
      <c r="H21" s="48">
        <v>15982</v>
      </c>
      <c r="I21" s="42"/>
      <c r="J21" s="48">
        <v>0</v>
      </c>
      <c r="N21" s="28"/>
    </row>
    <row r="22" spans="1:14" s="31" customFormat="1" ht="24" customHeight="1">
      <c r="A22" s="28" t="s">
        <v>234</v>
      </c>
      <c r="B22" s="28"/>
      <c r="C22" s="28"/>
      <c r="D22" s="43">
        <v>4904</v>
      </c>
      <c r="E22" s="43"/>
      <c r="F22" s="43">
        <v>-1387</v>
      </c>
      <c r="G22" s="43"/>
      <c r="H22" s="48">
        <v>0</v>
      </c>
      <c r="I22" s="43"/>
      <c r="J22" s="48">
        <v>0</v>
      </c>
      <c r="N22" s="28"/>
    </row>
    <row r="23" spans="1:14" s="31" customFormat="1" ht="24" customHeight="1">
      <c r="A23" s="28" t="s">
        <v>209</v>
      </c>
      <c r="B23" s="28"/>
      <c r="C23" s="28"/>
      <c r="D23" s="43">
        <v>-27</v>
      </c>
      <c r="E23" s="43"/>
      <c r="F23" s="43">
        <v>-165</v>
      </c>
      <c r="G23" s="43"/>
      <c r="H23" s="48">
        <v>-11</v>
      </c>
      <c r="I23" s="43"/>
      <c r="J23" s="48">
        <v>0</v>
      </c>
      <c r="N23" s="28"/>
    </row>
    <row r="24" spans="1:14" s="31" customFormat="1" ht="24" customHeight="1">
      <c r="A24" s="28" t="s">
        <v>210</v>
      </c>
      <c r="B24" s="28"/>
      <c r="C24" s="28"/>
      <c r="D24" s="43">
        <v>0</v>
      </c>
      <c r="E24" s="43"/>
      <c r="F24" s="43">
        <v>157</v>
      </c>
      <c r="G24" s="43"/>
      <c r="H24" s="48">
        <v>0</v>
      </c>
      <c r="I24" s="43"/>
      <c r="J24" s="48">
        <v>2</v>
      </c>
      <c r="N24" s="28"/>
    </row>
    <row r="25" spans="1:14" s="31" customFormat="1" ht="24" customHeight="1">
      <c r="A25" s="28" t="s">
        <v>215</v>
      </c>
      <c r="B25" s="28"/>
      <c r="C25" s="28"/>
      <c r="D25" s="42">
        <v>-4105</v>
      </c>
      <c r="E25" s="42"/>
      <c r="F25" s="42">
        <v>-146</v>
      </c>
      <c r="G25" s="42"/>
      <c r="H25" s="42">
        <v>-3085</v>
      </c>
      <c r="I25" s="42"/>
      <c r="J25" s="42">
        <v>0</v>
      </c>
      <c r="N25" s="28"/>
    </row>
    <row r="26" spans="1:14" s="31" customFormat="1" ht="24" customHeight="1">
      <c r="A26" s="28" t="s">
        <v>156</v>
      </c>
      <c r="B26" s="28"/>
      <c r="C26" s="28"/>
      <c r="D26" s="42">
        <v>17675</v>
      </c>
      <c r="E26" s="42"/>
      <c r="F26" s="42">
        <v>18781</v>
      </c>
      <c r="G26" s="42"/>
      <c r="H26" s="42">
        <v>4198</v>
      </c>
      <c r="I26" s="42"/>
      <c r="J26" s="42">
        <v>4859</v>
      </c>
      <c r="N26" s="28"/>
    </row>
    <row r="27" spans="1:14" s="31" customFormat="1" ht="24" customHeight="1">
      <c r="A27" s="28" t="s">
        <v>157</v>
      </c>
      <c r="B27" s="28"/>
      <c r="C27" s="28"/>
      <c r="D27" s="42">
        <v>231</v>
      </c>
      <c r="E27" s="42"/>
      <c r="F27" s="42">
        <v>232</v>
      </c>
      <c r="G27" s="42"/>
      <c r="H27" s="42">
        <v>231</v>
      </c>
      <c r="I27" s="42"/>
      <c r="J27" s="42">
        <v>232</v>
      </c>
      <c r="N27" s="28"/>
    </row>
    <row r="28" spans="1:14" s="31" customFormat="1" ht="24" customHeight="1">
      <c r="A28" s="28" t="s">
        <v>158</v>
      </c>
      <c r="B28" s="28"/>
      <c r="C28" s="28"/>
      <c r="D28" s="42">
        <v>0</v>
      </c>
      <c r="E28" s="42"/>
      <c r="F28" s="42">
        <v>0</v>
      </c>
      <c r="G28" s="42"/>
      <c r="H28" s="42">
        <v>-342483</v>
      </c>
      <c r="I28" s="42"/>
      <c r="J28" s="42">
        <v>-430491</v>
      </c>
      <c r="N28" s="28"/>
    </row>
    <row r="29" spans="1:14" s="31" customFormat="1" ht="24" customHeight="1">
      <c r="A29" s="28" t="s">
        <v>159</v>
      </c>
      <c r="B29" s="28"/>
      <c r="C29" s="28"/>
      <c r="D29" s="42">
        <v>-153586</v>
      </c>
      <c r="E29" s="42"/>
      <c r="F29" s="42">
        <v>-148289</v>
      </c>
      <c r="G29" s="42"/>
      <c r="H29" s="42">
        <v>-46633</v>
      </c>
      <c r="I29" s="42"/>
      <c r="J29" s="42">
        <v>-51355</v>
      </c>
      <c r="N29" s="28"/>
    </row>
    <row r="30" spans="1:14" s="31" customFormat="1" ht="24" customHeight="1">
      <c r="A30" s="28" t="s">
        <v>160</v>
      </c>
      <c r="B30" s="28"/>
      <c r="C30" s="28"/>
      <c r="D30" s="31">
        <v>-213339</v>
      </c>
      <c r="F30" s="31">
        <v>-218188</v>
      </c>
      <c r="H30" s="43">
        <v>0</v>
      </c>
      <c r="J30" s="43">
        <v>0</v>
      </c>
      <c r="N30" s="28"/>
    </row>
    <row r="31" spans="1:14" s="31" customFormat="1" ht="24" customHeight="1">
      <c r="A31" s="28" t="s">
        <v>161</v>
      </c>
      <c r="B31" s="28"/>
      <c r="C31" s="28"/>
      <c r="D31" s="53">
        <v>117440</v>
      </c>
      <c r="E31" s="42"/>
      <c r="F31" s="53">
        <v>93557</v>
      </c>
      <c r="G31" s="42"/>
      <c r="H31" s="54">
        <v>57279</v>
      </c>
      <c r="I31" s="42"/>
      <c r="J31" s="54">
        <v>44092</v>
      </c>
      <c r="N31" s="28"/>
    </row>
    <row r="32" spans="1:14" ht="24" customHeight="1">
      <c r="A32" s="28" t="s">
        <v>237</v>
      </c>
      <c r="D32" s="42"/>
      <c r="E32" s="42"/>
      <c r="F32" s="42"/>
      <c r="G32" s="42"/>
      <c r="H32" s="42"/>
      <c r="I32" s="42"/>
      <c r="J32" s="42"/>
      <c r="M32" s="31"/>
    </row>
    <row r="33" spans="1:13" ht="24" customHeight="1">
      <c r="A33" s="28" t="s">
        <v>162</v>
      </c>
      <c r="D33" s="48">
        <f>SUM(D9:D31)</f>
        <v>297391</v>
      </c>
      <c r="E33" s="42"/>
      <c r="F33" s="48">
        <f>SUM(F9:F31)</f>
        <v>424752</v>
      </c>
      <c r="G33" s="42"/>
      <c r="H33" s="48">
        <f>SUM(H9:H31)</f>
        <v>18846</v>
      </c>
      <c r="I33" s="42"/>
      <c r="J33" s="48">
        <f>SUM(J9:J31)</f>
        <v>16989</v>
      </c>
      <c r="M33" s="31"/>
    </row>
    <row r="34" spans="1:13" ht="24" customHeight="1">
      <c r="D34" s="48"/>
      <c r="E34" s="42"/>
      <c r="F34" s="48"/>
      <c r="G34" s="42"/>
      <c r="H34" s="48"/>
      <c r="I34" s="42"/>
      <c r="J34" s="48"/>
      <c r="M34" s="31"/>
    </row>
    <row r="35" spans="1:13" ht="24" customHeight="1">
      <c r="A35" s="28" t="s">
        <v>37</v>
      </c>
      <c r="F35" s="30"/>
      <c r="G35" s="50"/>
      <c r="H35" s="30"/>
      <c r="I35" s="50"/>
      <c r="J35" s="30"/>
      <c r="M35" s="31"/>
    </row>
    <row r="36" spans="1:13" ht="24" customHeight="1">
      <c r="J36" s="30" t="s">
        <v>76</v>
      </c>
      <c r="M36" s="31"/>
    </row>
    <row r="37" spans="1:13" ht="24" customHeight="1">
      <c r="A37" s="32" t="s">
        <v>0</v>
      </c>
      <c r="B37" s="32"/>
      <c r="C37" s="32"/>
      <c r="D37" s="32"/>
      <c r="E37" s="32"/>
      <c r="F37" s="32"/>
      <c r="G37" s="32"/>
      <c r="H37" s="32"/>
      <c r="I37" s="32"/>
      <c r="J37" s="32"/>
      <c r="K37" s="33"/>
      <c r="L37" s="33"/>
      <c r="M37" s="31"/>
    </row>
    <row r="38" spans="1:13" ht="24" customHeight="1">
      <c r="A38" s="32" t="s">
        <v>163</v>
      </c>
      <c r="B38" s="32"/>
      <c r="C38" s="32"/>
      <c r="D38" s="32"/>
      <c r="E38" s="32"/>
      <c r="F38" s="32"/>
      <c r="G38" s="32"/>
      <c r="H38" s="32"/>
      <c r="I38" s="32"/>
      <c r="J38" s="32"/>
      <c r="K38" s="33"/>
      <c r="L38" s="33"/>
      <c r="M38" s="31"/>
    </row>
    <row r="39" spans="1:13" ht="24" customHeight="1">
      <c r="A39" s="32" t="s">
        <v>228</v>
      </c>
      <c r="B39" s="32"/>
      <c r="C39" s="32"/>
      <c r="D39" s="32"/>
      <c r="E39" s="32"/>
      <c r="F39" s="32"/>
      <c r="G39" s="32"/>
      <c r="H39" s="32"/>
      <c r="I39" s="32"/>
      <c r="J39" s="32"/>
      <c r="K39" s="33"/>
      <c r="L39" s="33"/>
      <c r="M39" s="31"/>
    </row>
    <row r="40" spans="1:13" ht="24" customHeight="1">
      <c r="J40" s="30" t="s">
        <v>2</v>
      </c>
      <c r="M40" s="31"/>
    </row>
    <row r="41" spans="1:13" ht="24" customHeight="1">
      <c r="D41" s="34" t="s">
        <v>3</v>
      </c>
      <c r="E41" s="35"/>
      <c r="F41" s="36"/>
      <c r="G41" s="37"/>
      <c r="H41" s="34" t="s">
        <v>4</v>
      </c>
      <c r="I41" s="35"/>
      <c r="J41" s="36"/>
      <c r="M41" s="31"/>
    </row>
    <row r="42" spans="1:13" ht="24" customHeight="1">
      <c r="B42" s="51"/>
      <c r="D42" s="38">
        <v>2566</v>
      </c>
      <c r="E42" s="39"/>
      <c r="F42" s="38">
        <v>2565</v>
      </c>
      <c r="G42" s="40"/>
      <c r="H42" s="38">
        <v>2566</v>
      </c>
      <c r="I42" s="39"/>
      <c r="J42" s="38">
        <v>2565</v>
      </c>
      <c r="M42" s="31"/>
    </row>
    <row r="43" spans="1:13" ht="24" customHeight="1">
      <c r="A43" s="28" t="s">
        <v>164</v>
      </c>
      <c r="D43" s="42"/>
      <c r="E43" s="42"/>
      <c r="F43" s="42"/>
      <c r="G43" s="42"/>
      <c r="H43" s="42"/>
      <c r="I43" s="42"/>
      <c r="J43" s="42"/>
      <c r="M43" s="31"/>
    </row>
    <row r="44" spans="1:13" ht="24" customHeight="1">
      <c r="A44" s="28" t="s">
        <v>165</v>
      </c>
      <c r="D44" s="42">
        <v>-1898269</v>
      </c>
      <c r="E44" s="42"/>
      <c r="F44" s="42">
        <v>319580</v>
      </c>
      <c r="G44" s="42"/>
      <c r="H44" s="70">
        <v>-97553</v>
      </c>
      <c r="I44" s="42"/>
      <c r="J44" s="70">
        <v>275782</v>
      </c>
      <c r="M44" s="31"/>
    </row>
    <row r="45" spans="1:13" ht="24" customHeight="1">
      <c r="A45" s="28" t="s">
        <v>166</v>
      </c>
      <c r="D45" s="42">
        <v>-1784832</v>
      </c>
      <c r="E45" s="42"/>
      <c r="F45" s="42">
        <v>-1293744</v>
      </c>
      <c r="G45" s="42"/>
      <c r="H45" s="42">
        <v>0</v>
      </c>
      <c r="I45" s="42"/>
      <c r="J45" s="42">
        <v>0</v>
      </c>
      <c r="M45" s="31"/>
    </row>
    <row r="46" spans="1:13" s="32" customFormat="1" ht="24" customHeight="1">
      <c r="A46" s="28" t="s">
        <v>167</v>
      </c>
      <c r="B46" s="28"/>
      <c r="C46" s="28"/>
      <c r="D46" s="42">
        <v>1298476</v>
      </c>
      <c r="E46" s="42"/>
      <c r="F46" s="42">
        <v>696595</v>
      </c>
      <c r="G46" s="42"/>
      <c r="H46" s="42">
        <v>0</v>
      </c>
      <c r="I46" s="42"/>
      <c r="J46" s="42">
        <v>0</v>
      </c>
      <c r="K46" s="31"/>
      <c r="L46" s="31"/>
      <c r="M46" s="31"/>
    </row>
    <row r="47" spans="1:13" s="32" customFormat="1" ht="24" customHeight="1">
      <c r="A47" s="28" t="s">
        <v>168</v>
      </c>
      <c r="B47" s="28"/>
      <c r="C47" s="28"/>
      <c r="D47" s="42">
        <v>2802618</v>
      </c>
      <c r="E47" s="42"/>
      <c r="F47" s="42">
        <v>-620157</v>
      </c>
      <c r="G47" s="42"/>
      <c r="H47" s="42">
        <v>0</v>
      </c>
      <c r="I47" s="42"/>
      <c r="J47" s="42">
        <v>0</v>
      </c>
      <c r="K47" s="31"/>
      <c r="L47" s="31"/>
      <c r="M47" s="31"/>
    </row>
    <row r="48" spans="1:13" ht="24" customHeight="1">
      <c r="A48" s="28" t="s">
        <v>169</v>
      </c>
      <c r="D48" s="42">
        <v>6943</v>
      </c>
      <c r="E48" s="42"/>
      <c r="F48" s="42">
        <v>-326</v>
      </c>
      <c r="G48" s="42"/>
      <c r="H48" s="42">
        <v>0</v>
      </c>
      <c r="I48" s="42"/>
      <c r="J48" s="42">
        <v>0</v>
      </c>
      <c r="M48" s="31"/>
    </row>
    <row r="49" spans="1:14" s="32" customFormat="1" ht="24" customHeight="1">
      <c r="A49" s="28" t="s">
        <v>170</v>
      </c>
      <c r="B49" s="28"/>
      <c r="C49" s="28"/>
      <c r="D49" s="42">
        <v>-4164</v>
      </c>
      <c r="E49" s="42"/>
      <c r="F49" s="42">
        <v>-5691</v>
      </c>
      <c r="G49" s="42"/>
      <c r="H49" s="70">
        <v>127</v>
      </c>
      <c r="I49" s="42"/>
      <c r="J49" s="70">
        <v>-78</v>
      </c>
      <c r="K49" s="31"/>
      <c r="L49" s="31"/>
      <c r="M49" s="31"/>
    </row>
    <row r="50" spans="1:14" ht="24" customHeight="1">
      <c r="A50" s="28" t="s">
        <v>171</v>
      </c>
      <c r="D50" s="42">
        <v>0</v>
      </c>
      <c r="E50" s="42"/>
      <c r="F50" s="42">
        <v>42161</v>
      </c>
      <c r="G50" s="42"/>
      <c r="H50" s="42">
        <v>0</v>
      </c>
      <c r="I50" s="42"/>
      <c r="J50" s="42">
        <v>0</v>
      </c>
      <c r="M50" s="31"/>
    </row>
    <row r="51" spans="1:14" s="32" customFormat="1" ht="24" customHeight="1">
      <c r="A51" s="28" t="s">
        <v>172</v>
      </c>
      <c r="B51" s="28"/>
      <c r="C51" s="28"/>
      <c r="D51" s="42">
        <v>-48306</v>
      </c>
      <c r="E51" s="42"/>
      <c r="F51" s="42">
        <v>66484</v>
      </c>
      <c r="G51" s="42"/>
      <c r="H51" s="70">
        <v>-33051</v>
      </c>
      <c r="I51" s="42"/>
      <c r="J51" s="70">
        <v>-27319</v>
      </c>
      <c r="K51" s="31"/>
      <c r="L51" s="31"/>
      <c r="M51" s="31"/>
    </row>
    <row r="52" spans="1:14" s="32" customFormat="1" ht="24" customHeight="1">
      <c r="A52" s="47" t="s">
        <v>173</v>
      </c>
      <c r="B52" s="28"/>
      <c r="C52" s="28"/>
      <c r="D52" s="42"/>
      <c r="E52" s="42"/>
      <c r="F52" s="42"/>
      <c r="G52" s="42"/>
      <c r="H52" s="70"/>
      <c r="I52" s="42"/>
      <c r="J52" s="70"/>
      <c r="K52" s="31"/>
      <c r="L52" s="31"/>
      <c r="M52" s="31"/>
    </row>
    <row r="53" spans="1:14" s="32" customFormat="1" ht="24" customHeight="1">
      <c r="A53" s="47" t="s">
        <v>174</v>
      </c>
      <c r="B53" s="28"/>
      <c r="C53" s="28"/>
      <c r="D53" s="42">
        <v>1783728</v>
      </c>
      <c r="E53" s="42"/>
      <c r="F53" s="42">
        <v>1293379</v>
      </c>
      <c r="G53" s="42"/>
      <c r="H53" s="42">
        <v>0</v>
      </c>
      <c r="I53" s="42"/>
      <c r="J53" s="42">
        <v>0</v>
      </c>
      <c r="K53" s="31"/>
      <c r="L53" s="31"/>
      <c r="M53" s="31"/>
    </row>
    <row r="54" spans="1:14" s="32" customFormat="1" ht="24" customHeight="1">
      <c r="A54" s="47" t="s">
        <v>175</v>
      </c>
      <c r="B54" s="28"/>
      <c r="C54" s="28"/>
      <c r="D54" s="42">
        <v>344918</v>
      </c>
      <c r="E54" s="42"/>
      <c r="F54" s="42">
        <v>719896</v>
      </c>
      <c r="G54" s="42"/>
      <c r="H54" s="42">
        <v>0</v>
      </c>
      <c r="I54" s="42"/>
      <c r="J54" s="42">
        <v>0</v>
      </c>
      <c r="K54" s="31"/>
      <c r="L54" s="31"/>
      <c r="M54" s="31"/>
    </row>
    <row r="55" spans="1:14" ht="24" customHeight="1">
      <c r="A55" s="47" t="s">
        <v>176</v>
      </c>
      <c r="D55" s="30">
        <v>-1550007</v>
      </c>
      <c r="F55" s="30">
        <v>-496821</v>
      </c>
      <c r="G55" s="50"/>
      <c r="H55" s="42">
        <v>0</v>
      </c>
      <c r="I55" s="50"/>
      <c r="J55" s="42">
        <v>0</v>
      </c>
      <c r="M55" s="31"/>
    </row>
    <row r="56" spans="1:14" ht="24" customHeight="1">
      <c r="A56" s="47" t="s">
        <v>177</v>
      </c>
      <c r="D56" s="42">
        <v>13257</v>
      </c>
      <c r="F56" s="42">
        <v>-8373</v>
      </c>
      <c r="G56" s="50"/>
      <c r="H56" s="42">
        <v>0</v>
      </c>
      <c r="I56" s="50"/>
      <c r="J56" s="42">
        <v>0</v>
      </c>
      <c r="M56" s="31"/>
    </row>
    <row r="57" spans="1:14" ht="24" customHeight="1">
      <c r="A57" s="47" t="s">
        <v>178</v>
      </c>
      <c r="D57" s="42">
        <v>-6226</v>
      </c>
      <c r="E57" s="43"/>
      <c r="F57" s="42">
        <v>17659</v>
      </c>
      <c r="G57" s="42"/>
      <c r="H57" s="42">
        <v>0</v>
      </c>
      <c r="I57" s="42"/>
      <c r="J57" s="42">
        <v>0</v>
      </c>
      <c r="M57" s="31"/>
    </row>
    <row r="58" spans="1:14" ht="24" customHeight="1">
      <c r="A58" s="47" t="s">
        <v>179</v>
      </c>
      <c r="D58" s="42">
        <v>779748</v>
      </c>
      <c r="E58" s="43"/>
      <c r="F58" s="42">
        <v>-725223</v>
      </c>
      <c r="G58" s="42"/>
      <c r="H58" s="70">
        <v>-59058</v>
      </c>
      <c r="I58" s="42"/>
      <c r="J58" s="70">
        <v>-149570</v>
      </c>
      <c r="M58" s="31"/>
    </row>
    <row r="59" spans="1:14" ht="24" customHeight="1">
      <c r="A59" s="47" t="s">
        <v>180</v>
      </c>
      <c r="D59" s="42">
        <v>-10057</v>
      </c>
      <c r="E59" s="43"/>
      <c r="F59" s="42">
        <v>-3246</v>
      </c>
      <c r="G59" s="42"/>
      <c r="H59" s="70">
        <v>-4789</v>
      </c>
      <c r="I59" s="42"/>
      <c r="J59" s="70">
        <v>-1847</v>
      </c>
      <c r="M59" s="31"/>
    </row>
    <row r="60" spans="1:14" ht="24" customHeight="1">
      <c r="A60" s="47" t="s">
        <v>181</v>
      </c>
      <c r="D60" s="53">
        <v>7842</v>
      </c>
      <c r="E60" s="42"/>
      <c r="F60" s="53">
        <v>13200</v>
      </c>
      <c r="G60" s="55"/>
      <c r="H60" s="71">
        <v>14757</v>
      </c>
      <c r="I60" s="48"/>
      <c r="J60" s="71">
        <v>14072</v>
      </c>
      <c r="M60" s="31"/>
    </row>
    <row r="61" spans="1:14" ht="24" customHeight="1">
      <c r="A61" s="46" t="s">
        <v>239</v>
      </c>
      <c r="D61" s="42">
        <f>SUM(D33,D44:D60)</f>
        <v>2033060</v>
      </c>
      <c r="E61" s="42"/>
      <c r="F61" s="42">
        <f>SUM(F33,F44:F60)</f>
        <v>440125</v>
      </c>
      <c r="G61" s="55"/>
      <c r="H61" s="42">
        <f>SUM(H33,H44:H60)</f>
        <v>-160721</v>
      </c>
      <c r="I61" s="48"/>
      <c r="J61" s="42">
        <f>SUM(J33,J44:J60)</f>
        <v>128029</v>
      </c>
      <c r="M61" s="31"/>
    </row>
    <row r="62" spans="1:14" ht="24" customHeight="1">
      <c r="A62" s="47" t="s">
        <v>182</v>
      </c>
      <c r="D62" s="42">
        <v>131828</v>
      </c>
      <c r="E62" s="42"/>
      <c r="F62" s="42">
        <v>118890</v>
      </c>
      <c r="G62" s="55"/>
      <c r="H62" s="48">
        <v>30234</v>
      </c>
      <c r="I62" s="48"/>
      <c r="J62" s="48">
        <v>35857</v>
      </c>
      <c r="M62" s="31"/>
    </row>
    <row r="63" spans="1:14" ht="24" customHeight="1">
      <c r="A63" s="47" t="s">
        <v>183</v>
      </c>
      <c r="D63" s="42">
        <v>-58375</v>
      </c>
      <c r="E63" s="42"/>
      <c r="F63" s="42">
        <v>-33887</v>
      </c>
      <c r="G63" s="55"/>
      <c r="H63" s="48">
        <v>-1762</v>
      </c>
      <c r="I63" s="48"/>
      <c r="J63" s="48">
        <v>0</v>
      </c>
      <c r="M63" s="31"/>
    </row>
    <row r="64" spans="1:14" s="31" customFormat="1" ht="24" customHeight="1">
      <c r="A64" s="47" t="s">
        <v>184</v>
      </c>
      <c r="B64" s="28"/>
      <c r="C64" s="28"/>
      <c r="D64" s="53">
        <v>-132469</v>
      </c>
      <c r="E64" s="42"/>
      <c r="F64" s="53">
        <v>-228430</v>
      </c>
      <c r="G64" s="42"/>
      <c r="H64" s="53">
        <v>-6701</v>
      </c>
      <c r="I64" s="42"/>
      <c r="J64" s="53">
        <v>-6401</v>
      </c>
      <c r="N64" s="28"/>
    </row>
    <row r="65" spans="1:14" s="31" customFormat="1" ht="24" customHeight="1">
      <c r="A65" s="46" t="s">
        <v>240</v>
      </c>
      <c r="B65" s="28"/>
      <c r="C65" s="28"/>
      <c r="D65" s="44">
        <f>SUM(D61:D64)</f>
        <v>1974044</v>
      </c>
      <c r="E65" s="42"/>
      <c r="F65" s="44">
        <f>SUM(F61:F64)</f>
        <v>296698</v>
      </c>
      <c r="G65" s="42"/>
      <c r="H65" s="44">
        <f>SUM(H61:H64)</f>
        <v>-138950</v>
      </c>
      <c r="I65" s="42"/>
      <c r="J65" s="44">
        <f>SUM(J61:J64)</f>
        <v>157485</v>
      </c>
      <c r="N65" s="28"/>
    </row>
    <row r="66" spans="1:14" s="31" customFormat="1" ht="24" customHeight="1">
      <c r="A66" s="46"/>
      <c r="B66" s="28"/>
      <c r="C66" s="28"/>
      <c r="D66" s="42"/>
      <c r="E66" s="42"/>
      <c r="F66" s="42"/>
      <c r="G66" s="42"/>
      <c r="H66" s="42"/>
      <c r="I66" s="42"/>
      <c r="J66" s="42"/>
      <c r="N66" s="28"/>
    </row>
    <row r="67" spans="1:14" ht="24" customHeight="1">
      <c r="A67" s="28" t="s">
        <v>37</v>
      </c>
      <c r="F67" s="30"/>
      <c r="G67" s="50"/>
      <c r="H67" s="30"/>
      <c r="I67" s="50"/>
      <c r="J67" s="30"/>
      <c r="M67" s="31"/>
    </row>
    <row r="68" spans="1:14" ht="24" customHeight="1">
      <c r="J68" s="30" t="s">
        <v>76</v>
      </c>
      <c r="M68" s="31"/>
    </row>
    <row r="69" spans="1:14" ht="24" customHeight="1">
      <c r="A69" s="32" t="s">
        <v>0</v>
      </c>
      <c r="B69" s="32"/>
      <c r="C69" s="32"/>
      <c r="D69" s="32"/>
      <c r="E69" s="32"/>
      <c r="F69" s="32"/>
      <c r="G69" s="32"/>
      <c r="H69" s="32"/>
      <c r="I69" s="32"/>
      <c r="J69" s="32"/>
      <c r="K69" s="33"/>
      <c r="L69" s="33"/>
      <c r="M69" s="31"/>
    </row>
    <row r="70" spans="1:14" ht="24" customHeight="1">
      <c r="A70" s="32" t="s">
        <v>163</v>
      </c>
      <c r="B70" s="32"/>
      <c r="C70" s="32"/>
      <c r="D70" s="32"/>
      <c r="E70" s="32"/>
      <c r="F70" s="32"/>
      <c r="G70" s="32"/>
      <c r="H70" s="32"/>
      <c r="I70" s="32"/>
      <c r="J70" s="32"/>
      <c r="K70" s="33"/>
      <c r="L70" s="33"/>
      <c r="M70" s="31"/>
    </row>
    <row r="71" spans="1:14" ht="24" customHeight="1">
      <c r="A71" s="32" t="s">
        <v>228</v>
      </c>
      <c r="B71" s="32"/>
      <c r="C71" s="32"/>
      <c r="D71" s="32"/>
      <c r="E71" s="32"/>
      <c r="F71" s="32"/>
      <c r="G71" s="32"/>
      <c r="H71" s="32"/>
      <c r="I71" s="32"/>
      <c r="J71" s="32"/>
      <c r="K71" s="33"/>
      <c r="L71" s="33"/>
      <c r="M71" s="31"/>
    </row>
    <row r="72" spans="1:14" ht="24" customHeight="1">
      <c r="J72" s="30" t="s">
        <v>2</v>
      </c>
      <c r="M72" s="31"/>
    </row>
    <row r="73" spans="1:14" ht="24" customHeight="1">
      <c r="D73" s="34" t="s">
        <v>3</v>
      </c>
      <c r="E73" s="35"/>
      <c r="F73" s="36"/>
      <c r="G73" s="37"/>
      <c r="H73" s="34" t="s">
        <v>4</v>
      </c>
      <c r="I73" s="35"/>
      <c r="J73" s="36"/>
      <c r="M73" s="31"/>
    </row>
    <row r="74" spans="1:14" ht="24" customHeight="1">
      <c r="B74" s="51"/>
      <c r="D74" s="38">
        <v>2566</v>
      </c>
      <c r="E74" s="39"/>
      <c r="F74" s="38">
        <v>2565</v>
      </c>
      <c r="G74" s="40"/>
      <c r="H74" s="38">
        <v>2566</v>
      </c>
      <c r="I74" s="39"/>
      <c r="J74" s="38">
        <v>2565</v>
      </c>
      <c r="M74" s="31"/>
    </row>
    <row r="75" spans="1:14" s="31" customFormat="1" ht="24" customHeight="1">
      <c r="A75" s="46" t="s">
        <v>185</v>
      </c>
      <c r="B75" s="28"/>
      <c r="C75" s="28"/>
      <c r="D75" s="42"/>
      <c r="E75" s="42"/>
      <c r="F75" s="42"/>
      <c r="G75" s="42"/>
      <c r="H75" s="42"/>
      <c r="I75" s="42"/>
      <c r="J75" s="42"/>
      <c r="N75" s="28"/>
    </row>
    <row r="76" spans="1:14" s="31" customFormat="1" ht="24" customHeight="1">
      <c r="A76" s="47" t="s">
        <v>207</v>
      </c>
      <c r="B76" s="28"/>
      <c r="C76" s="28"/>
      <c r="D76" s="42">
        <v>-232159</v>
      </c>
      <c r="E76" s="42"/>
      <c r="F76" s="42">
        <v>-220021</v>
      </c>
      <c r="G76" s="42"/>
      <c r="H76" s="42">
        <v>-232159</v>
      </c>
      <c r="I76" s="42"/>
      <c r="J76" s="42">
        <v>-220021</v>
      </c>
      <c r="N76" s="28"/>
    </row>
    <row r="77" spans="1:14" s="31" customFormat="1" ht="24" customHeight="1">
      <c r="A77" s="47" t="s">
        <v>208</v>
      </c>
      <c r="B77" s="41"/>
      <c r="C77" s="28"/>
      <c r="D77" s="42">
        <v>92625</v>
      </c>
      <c r="E77" s="42"/>
      <c r="F77" s="42">
        <v>140955</v>
      </c>
      <c r="G77" s="42"/>
      <c r="H77" s="42">
        <v>92626</v>
      </c>
      <c r="I77" s="42"/>
      <c r="J77" s="42">
        <v>140955</v>
      </c>
      <c r="N77" s="28"/>
    </row>
    <row r="78" spans="1:14" s="31" customFormat="1" ht="24" customHeight="1">
      <c r="A78" s="47" t="s">
        <v>186</v>
      </c>
      <c r="B78" s="28"/>
      <c r="C78" s="28"/>
      <c r="D78" s="42">
        <v>0</v>
      </c>
      <c r="E78" s="43"/>
      <c r="F78" s="42">
        <v>0</v>
      </c>
      <c r="G78" s="42"/>
      <c r="H78" s="42">
        <v>493000</v>
      </c>
      <c r="I78" s="42"/>
      <c r="J78" s="42">
        <v>629000</v>
      </c>
      <c r="N78" s="28"/>
    </row>
    <row r="79" spans="1:14" s="31" customFormat="1" ht="24" customHeight="1">
      <c r="A79" s="47" t="s">
        <v>187</v>
      </c>
      <c r="B79" s="28"/>
      <c r="C79" s="28"/>
      <c r="D79" s="42">
        <v>-31469</v>
      </c>
      <c r="E79" s="43"/>
      <c r="F79" s="42">
        <v>-69010</v>
      </c>
      <c r="G79" s="42"/>
      <c r="H79" s="42">
        <v>-31469</v>
      </c>
      <c r="I79" s="43"/>
      <c r="J79" s="42">
        <v>-69010</v>
      </c>
      <c r="N79" s="28"/>
    </row>
    <row r="80" spans="1:14" s="31" customFormat="1" ht="24" customHeight="1">
      <c r="A80" s="47" t="s">
        <v>216</v>
      </c>
      <c r="B80" s="28"/>
      <c r="C80" s="28"/>
      <c r="D80" s="42">
        <v>0</v>
      </c>
      <c r="E80" s="43"/>
      <c r="F80" s="42">
        <v>52542</v>
      </c>
      <c r="G80" s="42"/>
      <c r="H80" s="42">
        <v>0</v>
      </c>
      <c r="I80" s="43"/>
      <c r="J80" s="42">
        <v>52542</v>
      </c>
      <c r="N80" s="28"/>
    </row>
    <row r="81" spans="1:14" s="31" customFormat="1" ht="24" customHeight="1">
      <c r="A81" s="47" t="s">
        <v>188</v>
      </c>
      <c r="B81" s="28"/>
      <c r="C81" s="28"/>
      <c r="D81" s="42">
        <v>249</v>
      </c>
      <c r="E81" s="43"/>
      <c r="F81" s="42">
        <v>5527</v>
      </c>
      <c r="G81" s="42"/>
      <c r="H81" s="42">
        <v>249</v>
      </c>
      <c r="I81" s="42"/>
      <c r="J81" s="42">
        <v>5527</v>
      </c>
      <c r="N81" s="28"/>
    </row>
    <row r="82" spans="1:14" s="31" customFormat="1" ht="24" customHeight="1">
      <c r="A82" s="47" t="s">
        <v>189</v>
      </c>
      <c r="B82" s="28"/>
      <c r="C82" s="28"/>
      <c r="D82" s="43">
        <v>15685</v>
      </c>
      <c r="E82" s="43"/>
      <c r="F82" s="43">
        <v>8957</v>
      </c>
      <c r="G82" s="42"/>
      <c r="H82" s="43">
        <v>15685</v>
      </c>
      <c r="I82" s="42"/>
      <c r="J82" s="43">
        <v>8957</v>
      </c>
      <c r="N82" s="28"/>
    </row>
    <row r="83" spans="1:14" s="31" customFormat="1" ht="24" customHeight="1">
      <c r="A83" s="47" t="s">
        <v>238</v>
      </c>
      <c r="B83" s="28"/>
      <c r="C83" s="28"/>
      <c r="D83" s="43">
        <v>0</v>
      </c>
      <c r="E83" s="43"/>
      <c r="F83" s="43">
        <v>0</v>
      </c>
      <c r="G83" s="42"/>
      <c r="H83" s="43">
        <v>870000</v>
      </c>
      <c r="I83" s="42"/>
      <c r="J83" s="43">
        <v>-470000</v>
      </c>
      <c r="N83" s="28"/>
    </row>
    <row r="84" spans="1:14" s="31" customFormat="1" ht="24" customHeight="1">
      <c r="A84" s="47" t="s">
        <v>190</v>
      </c>
      <c r="B84" s="28"/>
      <c r="C84" s="28"/>
      <c r="D84" s="42">
        <v>-35474</v>
      </c>
      <c r="E84" s="28"/>
      <c r="F84" s="42">
        <v>-33810</v>
      </c>
      <c r="G84" s="28"/>
      <c r="H84" s="29">
        <v>-1254</v>
      </c>
      <c r="I84" s="28"/>
      <c r="J84" s="29">
        <v>-449</v>
      </c>
      <c r="N84" s="28"/>
    </row>
    <row r="85" spans="1:14" ht="24" customHeight="1">
      <c r="A85" s="47" t="s">
        <v>191</v>
      </c>
      <c r="M85" s="31"/>
    </row>
    <row r="86" spans="1:14" ht="24" customHeight="1">
      <c r="A86" s="47" t="s">
        <v>192</v>
      </c>
      <c r="D86" s="42">
        <v>231</v>
      </c>
      <c r="F86" s="42">
        <v>165</v>
      </c>
      <c r="H86" s="42">
        <v>33</v>
      </c>
      <c r="J86" s="42">
        <v>0</v>
      </c>
      <c r="M86" s="31"/>
    </row>
    <row r="87" spans="1:14" ht="24" customHeight="1">
      <c r="A87" s="46" t="s">
        <v>193</v>
      </c>
      <c r="D87" s="45">
        <f>SUM(D76:D86)</f>
        <v>-190312</v>
      </c>
      <c r="F87" s="45">
        <f>SUM(F76:F86)</f>
        <v>-114695</v>
      </c>
      <c r="H87" s="45">
        <f>SUM(H76:H86)</f>
        <v>1206711</v>
      </c>
      <c r="J87" s="45">
        <f>SUM(J76:J86)</f>
        <v>77501</v>
      </c>
      <c r="M87" s="31"/>
    </row>
    <row r="88" spans="1:14" ht="24" customHeight="1">
      <c r="A88" s="46" t="s">
        <v>194</v>
      </c>
      <c r="M88" s="31"/>
    </row>
    <row r="89" spans="1:14" ht="24" customHeight="1">
      <c r="A89" s="47" t="s">
        <v>195</v>
      </c>
      <c r="D89" s="42">
        <v>42215000</v>
      </c>
      <c r="E89" s="42"/>
      <c r="F89" s="42">
        <v>37660000</v>
      </c>
      <c r="G89" s="42"/>
      <c r="H89" s="42">
        <v>0</v>
      </c>
      <c r="I89" s="42"/>
      <c r="J89" s="42">
        <v>0</v>
      </c>
      <c r="M89" s="31"/>
    </row>
    <row r="90" spans="1:14" ht="24" customHeight="1">
      <c r="A90" s="47" t="s">
        <v>196</v>
      </c>
      <c r="D90" s="42">
        <v>-42050000</v>
      </c>
      <c r="E90" s="42"/>
      <c r="F90" s="42">
        <v>-37630000</v>
      </c>
      <c r="G90" s="42"/>
      <c r="H90" s="42">
        <v>0</v>
      </c>
      <c r="I90" s="42"/>
      <c r="J90" s="42">
        <v>0</v>
      </c>
      <c r="M90" s="31"/>
    </row>
    <row r="91" spans="1:14" ht="24" customHeight="1">
      <c r="A91" s="47" t="s">
        <v>235</v>
      </c>
      <c r="D91" s="42">
        <v>-1302934</v>
      </c>
      <c r="E91" s="42"/>
      <c r="F91" s="42">
        <v>-668734</v>
      </c>
      <c r="G91" s="42"/>
      <c r="H91" s="42">
        <v>-511782</v>
      </c>
      <c r="I91" s="42"/>
      <c r="J91" s="42">
        <v>-912307</v>
      </c>
      <c r="M91" s="31"/>
    </row>
    <row r="92" spans="1:14" ht="24" customHeight="1">
      <c r="A92" s="47" t="s">
        <v>197</v>
      </c>
      <c r="D92" s="42">
        <v>0</v>
      </c>
      <c r="E92" s="42"/>
      <c r="F92" s="42">
        <v>1486877</v>
      </c>
      <c r="G92" s="42"/>
      <c r="H92" s="42">
        <v>0</v>
      </c>
      <c r="I92" s="42"/>
      <c r="J92" s="42">
        <v>1486877</v>
      </c>
      <c r="M92" s="31"/>
    </row>
    <row r="93" spans="1:14" ht="24" customHeight="1">
      <c r="A93" s="47" t="s">
        <v>198</v>
      </c>
      <c r="D93" s="42">
        <v>-43163</v>
      </c>
      <c r="E93" s="42"/>
      <c r="F93" s="42">
        <v>-42834</v>
      </c>
      <c r="G93" s="42"/>
      <c r="H93" s="42">
        <v>-8063</v>
      </c>
      <c r="I93" s="42"/>
      <c r="J93" s="42">
        <v>-9248</v>
      </c>
      <c r="M93" s="31"/>
    </row>
    <row r="94" spans="1:14" ht="24" customHeight="1">
      <c r="A94" s="47" t="s">
        <v>217</v>
      </c>
      <c r="D94" s="42">
        <v>-442188</v>
      </c>
      <c r="E94" s="42"/>
      <c r="F94" s="42">
        <v>-568527</v>
      </c>
      <c r="G94" s="42"/>
      <c r="H94" s="42">
        <v>-442188</v>
      </c>
      <c r="I94" s="42"/>
      <c r="J94" s="42">
        <v>-568527</v>
      </c>
      <c r="M94" s="31"/>
    </row>
    <row r="95" spans="1:14" ht="24" customHeight="1">
      <c r="A95" s="46" t="s">
        <v>199</v>
      </c>
      <c r="D95" s="44">
        <f>SUM(D89:D94)</f>
        <v>-1623285</v>
      </c>
      <c r="E95" s="42"/>
      <c r="F95" s="44">
        <f>SUM(F89:F94)</f>
        <v>236782</v>
      </c>
      <c r="G95" s="42"/>
      <c r="H95" s="44">
        <f>SUM(H89:H94)</f>
        <v>-962033</v>
      </c>
      <c r="I95" s="42"/>
      <c r="J95" s="44">
        <f>SUM(J89:J94)</f>
        <v>-3205</v>
      </c>
      <c r="M95" s="31"/>
    </row>
    <row r="96" spans="1:14" s="31" customFormat="1" ht="24" customHeight="1">
      <c r="A96" s="46" t="s">
        <v>226</v>
      </c>
      <c r="B96" s="28"/>
      <c r="C96" s="28"/>
      <c r="D96" s="43">
        <f>SUM(D65,D87,D95)</f>
        <v>160447</v>
      </c>
      <c r="E96" s="43"/>
      <c r="F96" s="43">
        <f>SUM(F65,F87,F95)</f>
        <v>418785</v>
      </c>
      <c r="G96" s="43"/>
      <c r="H96" s="43">
        <f>SUM(H65,H87,H95)</f>
        <v>105728</v>
      </c>
      <c r="I96" s="43"/>
      <c r="J96" s="43">
        <f>SUM(J65,J87,J95)</f>
        <v>231781</v>
      </c>
      <c r="N96" s="28"/>
    </row>
    <row r="97" spans="1:14" s="31" customFormat="1" ht="24" customHeight="1">
      <c r="A97" s="47" t="s">
        <v>200</v>
      </c>
      <c r="B97" s="28"/>
      <c r="C97" s="28"/>
      <c r="D97" s="53">
        <v>925369</v>
      </c>
      <c r="E97" s="43"/>
      <c r="F97" s="53">
        <v>1085876</v>
      </c>
      <c r="G97" s="43"/>
      <c r="H97" s="53">
        <v>311896</v>
      </c>
      <c r="I97" s="43"/>
      <c r="J97" s="53">
        <v>405531</v>
      </c>
      <c r="N97" s="28"/>
    </row>
    <row r="98" spans="1:14" s="31" customFormat="1" ht="24" customHeight="1" thickBot="1">
      <c r="A98" s="46" t="s">
        <v>201</v>
      </c>
      <c r="B98" s="28"/>
      <c r="C98" s="28"/>
      <c r="D98" s="49">
        <f>SUM(D96:D97)</f>
        <v>1085816</v>
      </c>
      <c r="E98" s="56"/>
      <c r="F98" s="49">
        <f>SUM(F96:F97)</f>
        <v>1504661</v>
      </c>
      <c r="G98" s="43"/>
      <c r="H98" s="49">
        <f>SUM(H96:H97)</f>
        <v>417624</v>
      </c>
      <c r="I98" s="43"/>
      <c r="J98" s="49">
        <f>SUM(J96:J97)</f>
        <v>637312</v>
      </c>
      <c r="N98" s="28"/>
    </row>
    <row r="99" spans="1:14" s="31" customFormat="1" ht="24" customHeight="1" thickTop="1">
      <c r="A99" s="47"/>
      <c r="B99" s="28"/>
      <c r="C99" s="28"/>
      <c r="D99" s="43">
        <f>D98-'BS '!D11</f>
        <v>0</v>
      </c>
      <c r="E99" s="56"/>
      <c r="F99" s="43"/>
      <c r="G99" s="43"/>
      <c r="H99" s="43">
        <f>H98-'BS '!H11</f>
        <v>0</v>
      </c>
      <c r="I99" s="43"/>
      <c r="J99" s="43"/>
      <c r="N99" s="28"/>
    </row>
    <row r="100" spans="1:14" s="31" customFormat="1" ht="24" customHeight="1">
      <c r="A100" s="46" t="s">
        <v>202</v>
      </c>
      <c r="B100" s="28"/>
      <c r="C100" s="28"/>
      <c r="D100" s="47"/>
      <c r="E100" s="47"/>
      <c r="F100" s="47"/>
      <c r="G100" s="47"/>
      <c r="H100" s="47"/>
      <c r="I100" s="47"/>
      <c r="J100" s="47"/>
      <c r="N100" s="28"/>
    </row>
    <row r="101" spans="1:14" s="31" customFormat="1" ht="24" customHeight="1">
      <c r="A101" s="47" t="s">
        <v>203</v>
      </c>
      <c r="B101" s="28"/>
      <c r="C101" s="28"/>
      <c r="D101" s="47"/>
      <c r="E101" s="47"/>
      <c r="F101" s="47"/>
      <c r="G101" s="47"/>
      <c r="H101" s="47"/>
      <c r="I101" s="47"/>
      <c r="J101" s="47"/>
      <c r="N101" s="28"/>
    </row>
    <row r="102" spans="1:14" s="31" customFormat="1" ht="24" customHeight="1">
      <c r="A102" s="47" t="s">
        <v>204</v>
      </c>
      <c r="B102" s="28"/>
      <c r="C102" s="28"/>
      <c r="N102" s="28"/>
    </row>
    <row r="103" spans="1:14" s="31" customFormat="1" ht="24" customHeight="1">
      <c r="A103" s="47" t="s">
        <v>205</v>
      </c>
      <c r="B103" s="28"/>
      <c r="C103" s="28"/>
      <c r="D103" s="31">
        <v>-264</v>
      </c>
      <c r="F103" s="31">
        <v>145</v>
      </c>
      <c r="H103" s="31">
        <v>-264</v>
      </c>
      <c r="J103" s="31">
        <v>145</v>
      </c>
      <c r="N103" s="28"/>
    </row>
    <row r="104" spans="1:14" s="31" customFormat="1" ht="24" customHeight="1">
      <c r="A104" s="47" t="s">
        <v>236</v>
      </c>
      <c r="B104" s="28"/>
      <c r="C104" s="28"/>
      <c r="N104" s="28"/>
    </row>
    <row r="105" spans="1:14" s="31" customFormat="1" ht="24" customHeight="1">
      <c r="A105" s="47" t="s">
        <v>205</v>
      </c>
      <c r="B105" s="28"/>
      <c r="C105" s="28"/>
      <c r="D105" s="43">
        <v>43349</v>
      </c>
      <c r="F105" s="43">
        <v>0</v>
      </c>
      <c r="H105" s="43">
        <v>43349</v>
      </c>
      <c r="J105" s="43">
        <v>0</v>
      </c>
      <c r="N105" s="28"/>
    </row>
    <row r="106" spans="1:14" s="31" customFormat="1" ht="24" customHeight="1">
      <c r="A106" s="47" t="s">
        <v>206</v>
      </c>
      <c r="B106" s="28"/>
      <c r="C106" s="28"/>
      <c r="D106" s="43">
        <v>393</v>
      </c>
      <c r="F106" s="43">
        <v>4835</v>
      </c>
      <c r="H106" s="43">
        <v>393</v>
      </c>
      <c r="J106" s="43">
        <v>119</v>
      </c>
      <c r="N106" s="28"/>
    </row>
    <row r="107" spans="1:14" ht="24" customHeight="1">
      <c r="F107" s="43"/>
      <c r="J107" s="43"/>
    </row>
    <row r="108" spans="1:14" s="31" customFormat="1" ht="24" customHeight="1">
      <c r="A108" s="28" t="s">
        <v>37</v>
      </c>
      <c r="B108" s="28"/>
      <c r="C108" s="28"/>
      <c r="D108" s="29"/>
      <c r="E108" s="28"/>
      <c r="F108" s="57"/>
      <c r="G108" s="28"/>
      <c r="H108" s="29"/>
      <c r="I108" s="28"/>
      <c r="J108" s="72"/>
      <c r="M108" s="28"/>
      <c r="N108" s="28"/>
    </row>
  </sheetData>
  <printOptions gridLinesSet="0"/>
  <pageMargins left="0.55118110236220474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35" max="16383" man="1"/>
    <brk id="6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8" ma:contentTypeDescription="สร้างเอกสารใหม่" ma:contentTypeScope="" ma:versionID="d0ef170c2aaac292edca91a21c532a28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4173a57c7ca5b9d32bc7b31814e95cc9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A0E6AAC-FBC3-48C0-9399-26AE73221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12c105-f0d2-43e9-bd34-0f49f84d18bb"/>
    <ds:schemaRef ds:uri="649b1baa-b773-4879-924a-cc4cc4145e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649b1baa-b773-4879-924a-cc4cc4145e4e"/>
    <ds:schemaRef ds:uri="ee12c105-f0d2-43e9-bd34-0f49f84d18b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HATHAIRAT LERDHATHAIRAT</cp:lastModifiedBy>
  <cp:revision/>
  <cp:lastPrinted>2023-11-02T10:02:44Z</cp:lastPrinted>
  <dcterms:created xsi:type="dcterms:W3CDTF">2013-03-25T10:43:33Z</dcterms:created>
  <dcterms:modified xsi:type="dcterms:W3CDTF">2023-11-10T07:52:48Z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  <property fmtid="{D5CDD505-2E9C-101B-9397-08002B2CF9AE}" pid="4" name="MSIP_Label_11abd020-0458-4808-a9cb-57eab07d7f17_Enabled">
    <vt:lpwstr>true</vt:lpwstr>
  </property>
  <property fmtid="{D5CDD505-2E9C-101B-9397-08002B2CF9AE}" pid="5" name="MSIP_Label_11abd020-0458-4808-a9cb-57eab07d7f17_SetDate">
    <vt:lpwstr>2023-11-10T07:52:46Z</vt:lpwstr>
  </property>
  <property fmtid="{D5CDD505-2E9C-101B-9397-08002B2CF9AE}" pid="6" name="MSIP_Label_11abd020-0458-4808-a9cb-57eab07d7f17_Method">
    <vt:lpwstr>Privileged</vt:lpwstr>
  </property>
  <property fmtid="{D5CDD505-2E9C-101B-9397-08002B2CF9AE}" pid="7" name="MSIP_Label_11abd020-0458-4808-a9cb-57eab07d7f17_Name">
    <vt:lpwstr>Confidential not marking (for both internal and external use)</vt:lpwstr>
  </property>
  <property fmtid="{D5CDD505-2E9C-101B-9397-08002B2CF9AE}" pid="8" name="MSIP_Label_11abd020-0458-4808-a9cb-57eab07d7f17_SiteId">
    <vt:lpwstr>285c789b-e9e6-4a88-9bf8-a2bae28a3402</vt:lpwstr>
  </property>
  <property fmtid="{D5CDD505-2E9C-101B-9397-08002B2CF9AE}" pid="9" name="MSIP_Label_11abd020-0458-4808-a9cb-57eab07d7f17_ActionId">
    <vt:lpwstr>7916bedd-67d6-48e0-bb55-f12df4a7d50b</vt:lpwstr>
  </property>
  <property fmtid="{D5CDD505-2E9C-101B-9397-08002B2CF9AE}" pid="10" name="MSIP_Label_11abd020-0458-4808-a9cb-57eab07d7f17_ContentBits">
    <vt:lpwstr>0</vt:lpwstr>
  </property>
</Properties>
</file>