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asiaplusgroup.sharepoint.com/sites/FASUNSystem/Shared Documents/General/Hathairat/ส่งงบSET_update/งบหลังสอบทานก.ย.66/"/>
    </mc:Choice>
  </mc:AlternateContent>
  <xr:revisionPtr revIDLastSave="2" documentId="13_ncr:1_{99734483-4BAA-418A-814E-3FCA00934F93}" xr6:coauthVersionLast="47" xr6:coauthVersionMax="47" xr10:uidLastSave="{AD66C62F-2038-45A0-B480-4CD0E0635CC2}"/>
  <bookViews>
    <workbookView xWindow="-120" yWindow="-120" windowWidth="29040" windowHeight="15840" activeTab="4" xr2:uid="{00000000-000D-0000-FFFF-FFFF00000000}"/>
  </bookViews>
  <sheets>
    <sheet name="BS" sheetId="20" r:id="rId1"/>
    <sheet name="PL" sheetId="21" r:id="rId2"/>
    <sheet name="Consolidate" sheetId="22" r:id="rId3"/>
    <sheet name="Company" sheetId="23" r:id="rId4"/>
    <sheet name="Cashflow" sheetId="24" r:id="rId5"/>
  </sheets>
  <definedNames>
    <definedName name="_xlnm.Print_Area" localSheetId="0">BS!$A$1:$K$89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7" i="21" l="1"/>
  <c r="I97" i="21"/>
  <c r="G97" i="21"/>
  <c r="E97" i="21"/>
  <c r="E133" i="21"/>
  <c r="E60" i="21"/>
  <c r="K133" i="21"/>
  <c r="J133" i="21"/>
  <c r="J135" i="21" s="1"/>
  <c r="I133" i="21"/>
  <c r="H133" i="21"/>
  <c r="H135" i="21" s="1"/>
  <c r="G133" i="21"/>
  <c r="K60" i="21"/>
  <c r="J60" i="21"/>
  <c r="I60" i="21"/>
  <c r="H60" i="21"/>
  <c r="G60" i="21"/>
  <c r="E69" i="20" l="1"/>
  <c r="G69" i="20"/>
  <c r="I69" i="20"/>
  <c r="K69" i="20"/>
  <c r="E23" i="20"/>
  <c r="I26" i="23"/>
  <c r="G26" i="23"/>
  <c r="E26" i="23"/>
  <c r="C26" i="23"/>
  <c r="S26" i="22"/>
  <c r="I26" i="22"/>
  <c r="G27" i="22"/>
  <c r="G26" i="22"/>
  <c r="E27" i="22"/>
  <c r="E26" i="22"/>
  <c r="C27" i="22"/>
  <c r="C26" i="22"/>
  <c r="K87" i="24" l="1"/>
  <c r="K78" i="24"/>
  <c r="G87" i="24"/>
  <c r="G78" i="24"/>
  <c r="Q17" i="23"/>
  <c r="Q18" i="23" s="1"/>
  <c r="O17" i="23"/>
  <c r="O18" i="23" s="1"/>
  <c r="M17" i="23"/>
  <c r="M18" i="23" s="1"/>
  <c r="K17" i="23"/>
  <c r="K18" i="23" s="1"/>
  <c r="I17" i="23"/>
  <c r="I18" i="23" s="1"/>
  <c r="G17" i="23"/>
  <c r="G18" i="23" s="1"/>
  <c r="E17" i="23"/>
  <c r="E18" i="23" s="1"/>
  <c r="C17" i="23"/>
  <c r="C18" i="23" s="1"/>
  <c r="S16" i="23"/>
  <c r="U16" i="23" s="1"/>
  <c r="S15" i="23"/>
  <c r="U15" i="23" s="1"/>
  <c r="U17" i="23" s="1"/>
  <c r="U14" i="23"/>
  <c r="S14" i="23"/>
  <c r="S13" i="23"/>
  <c r="U13" i="23" s="1"/>
  <c r="Q17" i="22"/>
  <c r="Q18" i="22" s="1"/>
  <c r="O17" i="22"/>
  <c r="O18" i="22" s="1"/>
  <c r="M17" i="22"/>
  <c r="M18" i="22" s="1"/>
  <c r="K17" i="22"/>
  <c r="K18" i="22" s="1"/>
  <c r="I17" i="22"/>
  <c r="I18" i="22" s="1"/>
  <c r="G17" i="22"/>
  <c r="G18" i="22" s="1"/>
  <c r="E17" i="22"/>
  <c r="E18" i="22" s="1"/>
  <c r="C17" i="22"/>
  <c r="C18" i="22" s="1"/>
  <c r="U16" i="22"/>
  <c r="U15" i="22"/>
  <c r="U17" i="22" s="1"/>
  <c r="U14" i="22"/>
  <c r="U13" i="22"/>
  <c r="K121" i="21"/>
  <c r="K135" i="21" s="1"/>
  <c r="G121" i="21"/>
  <c r="G135" i="21" s="1"/>
  <c r="K96" i="21"/>
  <c r="K89" i="21"/>
  <c r="G96" i="21"/>
  <c r="G89" i="21"/>
  <c r="K48" i="21"/>
  <c r="K62" i="21" s="1"/>
  <c r="G48" i="21"/>
  <c r="G62" i="21" s="1"/>
  <c r="K23" i="21"/>
  <c r="K16" i="21"/>
  <c r="G23" i="21"/>
  <c r="G16" i="21"/>
  <c r="I87" i="24"/>
  <c r="E87" i="24"/>
  <c r="I78" i="24"/>
  <c r="E78" i="24"/>
  <c r="Q24" i="23"/>
  <c r="Q25" i="23" s="1"/>
  <c r="O24" i="23"/>
  <c r="O25" i="23" s="1"/>
  <c r="M24" i="23"/>
  <c r="M25" i="23" s="1"/>
  <c r="K24" i="23"/>
  <c r="K25" i="23" s="1"/>
  <c r="I24" i="23"/>
  <c r="I25" i="23" s="1"/>
  <c r="I27" i="23" s="1"/>
  <c r="G24" i="23"/>
  <c r="G25" i="23" s="1"/>
  <c r="G27" i="23" s="1"/>
  <c r="E24" i="23"/>
  <c r="E25" i="23" s="1"/>
  <c r="E27" i="23" s="1"/>
  <c r="C24" i="23"/>
  <c r="C25" i="23" s="1"/>
  <c r="C27" i="23" s="1"/>
  <c r="S23" i="23"/>
  <c r="U23" i="23" s="1"/>
  <c r="S22" i="23"/>
  <c r="U22" i="23" s="1"/>
  <c r="U21" i="23"/>
  <c r="S21" i="23"/>
  <c r="S20" i="23"/>
  <c r="Q24" i="22"/>
  <c r="Q25" i="22" s="1"/>
  <c r="O24" i="22"/>
  <c r="O25" i="22" s="1"/>
  <c r="M24" i="22"/>
  <c r="M25" i="22" s="1"/>
  <c r="K24" i="22"/>
  <c r="K25" i="22" s="1"/>
  <c r="I24" i="22"/>
  <c r="I25" i="22" s="1"/>
  <c r="I27" i="22" s="1"/>
  <c r="G24" i="22"/>
  <c r="E24" i="22"/>
  <c r="C24" i="22"/>
  <c r="U23" i="22"/>
  <c r="U22" i="22"/>
  <c r="U21" i="22"/>
  <c r="I121" i="21"/>
  <c r="I135" i="21" s="1"/>
  <c r="E121" i="21"/>
  <c r="E135" i="21" s="1"/>
  <c r="I96" i="21"/>
  <c r="E96" i="21"/>
  <c r="I89" i="21"/>
  <c r="E89" i="21"/>
  <c r="I48" i="21"/>
  <c r="I62" i="21" s="1"/>
  <c r="E48" i="21"/>
  <c r="E62" i="21" s="1"/>
  <c r="I23" i="21"/>
  <c r="E23" i="21"/>
  <c r="I16" i="21"/>
  <c r="E16" i="21"/>
  <c r="U20" i="23" l="1"/>
  <c r="S26" i="23"/>
  <c r="G100" i="21"/>
  <c r="K100" i="21"/>
  <c r="K102" i="21" s="1"/>
  <c r="E100" i="21"/>
  <c r="E9" i="24" s="1"/>
  <c r="E30" i="24" s="1"/>
  <c r="E60" i="24" s="1"/>
  <c r="E64" i="24" s="1"/>
  <c r="E88" i="24" s="1"/>
  <c r="E90" i="24" s="1"/>
  <c r="E91" i="24" s="1"/>
  <c r="G102" i="21"/>
  <c r="G137" i="21" s="1"/>
  <c r="G9" i="24"/>
  <c r="G30" i="24" s="1"/>
  <c r="G60" i="24" s="1"/>
  <c r="G64" i="24" s="1"/>
  <c r="G88" i="24" s="1"/>
  <c r="G90" i="24" s="1"/>
  <c r="K9" i="24"/>
  <c r="K30" i="24" s="1"/>
  <c r="K60" i="24" s="1"/>
  <c r="K64" i="24" s="1"/>
  <c r="K88" i="24" s="1"/>
  <c r="K90" i="24" s="1"/>
  <c r="G24" i="21"/>
  <c r="G27" i="21" s="1"/>
  <c r="G29" i="21" s="1"/>
  <c r="G64" i="21" s="1"/>
  <c r="K24" i="21"/>
  <c r="K27" i="21" s="1"/>
  <c r="K29" i="21" s="1"/>
  <c r="K64" i="21" s="1"/>
  <c r="E24" i="21"/>
  <c r="E27" i="21" s="1"/>
  <c r="I100" i="21"/>
  <c r="I9" i="24" s="1"/>
  <c r="I24" i="21"/>
  <c r="I27" i="21" s="1"/>
  <c r="I29" i="21" s="1"/>
  <c r="I64" i="21" s="1"/>
  <c r="U24" i="23"/>
  <c r="U25" i="23" s="1"/>
  <c r="U18" i="23"/>
  <c r="S17" i="23"/>
  <c r="S18" i="23" s="1"/>
  <c r="U24" i="22"/>
  <c r="U18" i="22"/>
  <c r="S17" i="22"/>
  <c r="S18" i="22" s="1"/>
  <c r="S24" i="22"/>
  <c r="S25" i="22" s="1"/>
  <c r="S27" i="22" s="1"/>
  <c r="G25" i="22"/>
  <c r="C25" i="22"/>
  <c r="U20" i="22"/>
  <c r="E25" i="22"/>
  <c r="S24" i="23"/>
  <c r="S25" i="23" s="1"/>
  <c r="S27" i="23" s="1"/>
  <c r="I30" i="24" l="1"/>
  <c r="I60" i="24" s="1"/>
  <c r="I64" i="24" s="1"/>
  <c r="I88" i="24" s="1"/>
  <c r="I90" i="24" s="1"/>
  <c r="I91" i="24" s="1"/>
  <c r="E102" i="21"/>
  <c r="E137" i="21" s="1"/>
  <c r="K137" i="21"/>
  <c r="E29" i="21"/>
  <c r="E64" i="21" s="1"/>
  <c r="I102" i="21"/>
  <c r="I137" i="21" s="1"/>
  <c r="U25" i="22"/>
  <c r="E62" i="20" l="1"/>
  <c r="K82" i="20" l="1"/>
  <c r="U26" i="23" s="1"/>
  <c r="I82" i="20"/>
  <c r="U27" i="23" s="1"/>
  <c r="G82" i="20"/>
  <c r="U26" i="22" s="1"/>
  <c r="E82" i="20"/>
  <c r="U27" i="22" s="1"/>
  <c r="K62" i="20"/>
  <c r="I62" i="20"/>
  <c r="G62" i="20"/>
  <c r="K35" i="20"/>
  <c r="I35" i="20"/>
  <c r="G35" i="20"/>
  <c r="E35" i="20"/>
  <c r="E36" i="20" s="1"/>
  <c r="K23" i="20"/>
  <c r="I23" i="20"/>
  <c r="G23" i="20"/>
  <c r="K70" i="20" l="1"/>
  <c r="K83" i="20" s="1"/>
  <c r="K36" i="20"/>
  <c r="E70" i="20"/>
  <c r="G70" i="20"/>
  <c r="G83" i="20" s="1"/>
  <c r="I70" i="20"/>
  <c r="I83" i="20" s="1"/>
  <c r="G36" i="20"/>
  <c r="I36" i="20"/>
  <c r="E83" i="20"/>
  <c r="K84" i="20" l="1"/>
  <c r="G84" i="20"/>
  <c r="E84" i="20"/>
  <c r="I84" i="20"/>
</calcChain>
</file>

<file path=xl/sharedStrings.xml><?xml version="1.0" encoding="utf-8"?>
<sst xmlns="http://schemas.openxmlformats.org/spreadsheetml/2006/main" count="495" uniqueCount="250">
  <si>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</si>
  <si>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</si>
  <si>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</si>
  <si>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</si>
  <si>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</si>
  <si>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</si>
  <si>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</si>
  <si>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</si>
  <si>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</si>
  <si>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</si>
  <si>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</si>
  <si>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</si>
  <si>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</si>
  <si>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</si>
  <si>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</si>
  <si>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</si>
  <si>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</si>
  <si>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</si>
  <si>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</si>
  <si>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</si>
  <si>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</si>
  <si>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</si>
  <si>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</si>
  <si>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</si>
  <si>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</si>
  <si>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</si>
  <si>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</si>
  <si>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</si>
  <si>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</si>
  <si>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</si>
  <si>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</si>
  <si>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</si>
  <si>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</si>
  <si>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</si>
  <si>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</si>
  <si>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</si>
  <si>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</si>
  <si>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</si>
  <si>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</si>
  <si>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</si>
  <si>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</si>
  <si>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</si>
  <si>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</si>
  <si>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</si>
  <si>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</si>
  <si>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</si>
  <si>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</si>
  <si>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</si>
  <si>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</si>
  <si>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</si>
  <si>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</si>
  <si>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</si>
  <si>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</si>
  <si>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</si>
  <si>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</si>
  <si>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</si>
  <si>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</si>
  <si>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</si>
  <si>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</si>
  <si>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</si>
  <si>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</si>
  <si>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</si>
  <si>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</si>
  <si>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</si>
  <si>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</si>
  <si>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</si>
  <si>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</si>
  <si>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</si>
  <si>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</si>
  <si>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</si>
  <si>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</si>
  <si>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</si>
  <si>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</si>
  <si>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</si>
  <si>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</si>
  <si>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</si>
  <si>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</si>
  <si>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</si>
  <si>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</si>
  <si>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</si>
  <si>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</si>
  <si>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</si>
  <si>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</si>
  <si>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</si>
  <si>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</si>
  <si>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</si>
  <si>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</si>
  <si>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</si>
  <si>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</si>
  <si>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</si>
  <si>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</si>
  <si>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</si>
  <si>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</si>
  <si>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</si>
  <si>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</si>
  <si>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</si>
  <si>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</si>
  <si>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</si>
  <si>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</si>
  <si>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</si>
  <si>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</si>
  <si>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</si>
  <si>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</si>
  <si>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</si>
  <si>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</si>
  <si>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</si>
  <si>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</si>
  <si>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</si>
  <si>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</si>
  <si>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</si>
  <si>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</si>
  <si>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</si>
  <si>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</si>
  <si>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</si>
  <si>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financing activities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</si>
  <si>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</si>
  <si>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</si>
  <si>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</si>
  <si>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</si>
  <si>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</si>
  <si>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</si>
  <si>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</si>
  <si>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>Investments in associate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</si>
  <si>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</si>
  <si>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</si>
  <si>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</si>
  <si>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</si>
  <si>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</si>
  <si>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</si>
  <si>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</si>
  <si>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</si>
  <si>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</si>
  <si>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</si>
  <si>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</si>
  <si>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</si>
  <si>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</si>
  <si>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</si>
  <si>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</si>
  <si>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</si>
  <si>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</si>
  <si>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</si>
  <si>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</si>
  <si>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Receivables from Clearing House and broker</t>
  </si>
  <si>
    <t xml:space="preserve">   - dealers</t>
  </si>
  <si>
    <t>Interest income</t>
  </si>
  <si>
    <t xml:space="preserve">   designated at fair value through other comprehensive income</t>
  </si>
  <si>
    <t xml:space="preserve">Profit before tax </t>
  </si>
  <si>
    <t xml:space="preserve">      Loss on equipment written off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</si>
  <si>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</si>
  <si>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</si>
  <si>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</si>
  <si>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</si>
  <si>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</si>
  <si>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>Net cash flow from (used in) financing activities</t>
  </si>
  <si>
    <t>Securities sold under repurchase agreements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</si>
  <si>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</si>
  <si>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</si>
  <si>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</si>
  <si>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</si>
  <si>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</si>
  <si>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Cash received from disposal of other investments</t>
  </si>
  <si>
    <t>Securities purchased under resale agreements</t>
  </si>
  <si>
    <t>Share of loss from investments in associate</t>
  </si>
  <si>
    <t>Gain (loss) on change in value of</t>
  </si>
  <si>
    <t xml:space="preserve">      Share of loss from investments in associate</t>
  </si>
  <si>
    <t xml:space="preserve">   Securities sold under repurchase agreements</t>
  </si>
  <si>
    <t>Gain (loss) on change in value of investment in debt securities</t>
  </si>
  <si>
    <t>Short-term loans to related party</t>
  </si>
  <si>
    <t>Property, building and equipment</t>
  </si>
  <si>
    <t>Administrative supporting service income</t>
  </si>
  <si>
    <t xml:space="preserve">shareholders' </t>
  </si>
  <si>
    <t>equity</t>
  </si>
  <si>
    <t xml:space="preserve">Cash paid for acquisition of property, building and equipment </t>
  </si>
  <si>
    <t>Cash received from disposal of property, building and equipment</t>
  </si>
  <si>
    <t>(Unit: Thousand Baht)</t>
  </si>
  <si>
    <t>(Unaudited</t>
  </si>
  <si>
    <t>(Audited)</t>
  </si>
  <si>
    <t>but reviewed)</t>
  </si>
  <si>
    <t>(Unaudited but reviewed)</t>
  </si>
  <si>
    <t>2022</t>
  </si>
  <si>
    <t>Profit for the period</t>
  </si>
  <si>
    <t>Other comprehensive income for the period</t>
  </si>
  <si>
    <t>Total comprehensive income for the period</t>
  </si>
  <si>
    <t>Balance as at 1 January 2022</t>
  </si>
  <si>
    <t>Gain (loss) and return on financial instruments</t>
  </si>
  <si>
    <t>Income tax revenues (expenses)</t>
  </si>
  <si>
    <t xml:space="preserve">      Loss (gain) from changing in fair value of investments</t>
  </si>
  <si>
    <t>Net cash flows from (used in) investing activities</t>
  </si>
  <si>
    <t>Total other comprehensive income for the period</t>
  </si>
  <si>
    <t>Cash received from dividend of investments in equity securities</t>
  </si>
  <si>
    <t>Dividend paid</t>
  </si>
  <si>
    <t>Profit (loss) from operations</t>
  </si>
  <si>
    <t xml:space="preserve">      Gain on the cancellation of lease agreements</t>
  </si>
  <si>
    <t xml:space="preserve">   Profit for the period (Baht/share)</t>
  </si>
  <si>
    <t>Cash and cash equivalents at beginning of the period</t>
  </si>
  <si>
    <t>Cash and cash equivalents at end of the period (Note 3)</t>
  </si>
  <si>
    <t>31 December 2022</t>
  </si>
  <si>
    <t>Long-term debentures - net of current portion</t>
  </si>
  <si>
    <t xml:space="preserve">      2,521,945,020 ordinary shares of Baht 1 each</t>
  </si>
  <si>
    <t>2023</t>
  </si>
  <si>
    <t>Balance as at 1 January 2023</t>
  </si>
  <si>
    <t xml:space="preserve">      Loss from changing in fair value of derivatives liabilities</t>
  </si>
  <si>
    <t>Current portion of long-term debentures</t>
  </si>
  <si>
    <t>Cash paid for purchase of debt or equity securities</t>
  </si>
  <si>
    <t>Cash received from disposal of debt or equity securities</t>
  </si>
  <si>
    <t>Employee benefit expenses</t>
  </si>
  <si>
    <t>Exchange differences on translation of financial statements</t>
  </si>
  <si>
    <t xml:space="preserve">   of the associate in foreign currency</t>
  </si>
  <si>
    <t>Other comprehensive income to be reclassified to profit</t>
  </si>
  <si>
    <t>Share of other comprehensive income from investments</t>
  </si>
  <si>
    <t xml:space="preserve">   in associate</t>
  </si>
  <si>
    <t>Balance as at 30 September 2022</t>
  </si>
  <si>
    <t xml:space="preserve">      Loss from changing in fair value of derivatives assets</t>
  </si>
  <si>
    <t xml:space="preserve">      Reversal of diminution in value of inventories - digital assets </t>
  </si>
  <si>
    <t xml:space="preserve">      Gain on disposal of property, building and equipment </t>
  </si>
  <si>
    <t xml:space="preserve">   Other current financial assets</t>
  </si>
  <si>
    <t xml:space="preserve">   Securities purchased under resale agreements</t>
  </si>
  <si>
    <t xml:space="preserve">   Receivables from Clearing House and broker - dealers</t>
  </si>
  <si>
    <t xml:space="preserve">   Securities and derivatives business receivables</t>
  </si>
  <si>
    <t xml:space="preserve">   Accrued fees and service income from asset </t>
  </si>
  <si>
    <t xml:space="preserve">   Derivatives assets</t>
  </si>
  <si>
    <t xml:space="preserve">   Inventories - digital assets</t>
  </si>
  <si>
    <t xml:space="preserve">   Other assets</t>
  </si>
  <si>
    <t>Cash received from long-term debenture</t>
  </si>
  <si>
    <t>Net increase in cash and cash equivalents</t>
  </si>
  <si>
    <t xml:space="preserve">   Gain (loss) from changing in value of investment in debt securities</t>
  </si>
  <si>
    <t xml:space="preserve">      designated at fair value through other comprehensive income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</si>
  <si>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</si>
  <si>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</si>
  <si>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</si>
  <si>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</si>
  <si>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2023</t>
  </si>
  <si>
    <t xml:space="preserve">      Loss from write-off of investments</t>
  </si>
  <si>
    <t xml:space="preserve">Other comprehensive income not to be reclassified to </t>
  </si>
  <si>
    <t>Gain (loss) on change in value of investment in equity</t>
  </si>
  <si>
    <t xml:space="preserve">   securities designed at fair value through </t>
  </si>
  <si>
    <t xml:space="preserve">   other comprehensive income</t>
  </si>
  <si>
    <t>Other comprehensive income not to be reclassified</t>
  </si>
  <si>
    <t xml:space="preserve">   to profit or loss in subsequent periods  </t>
  </si>
  <si>
    <t xml:space="preserve">   - net of income tax</t>
  </si>
  <si>
    <t>Dividend paid (Note 17)</t>
  </si>
  <si>
    <t xml:space="preserve">      Loss from disposal of investments</t>
  </si>
  <si>
    <t xml:space="preserve">      Loss (gain) from changing in fair value of borrowing securities</t>
  </si>
  <si>
    <t>Decrease in short-term borrowings</t>
  </si>
  <si>
    <t xml:space="preserve">   Gain from changing in value of investments in equity securities </t>
  </si>
  <si>
    <t>Gain on change in value of investment in equity</t>
  </si>
  <si>
    <t xml:space="preserve">Profit from operating activities before changes in </t>
  </si>
  <si>
    <t>Decrease (increase) in short-term loans to related party</t>
  </si>
  <si>
    <t>Cash flows from (used in) operating activities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</si>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</sst>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#,##0.00\ &quot;F&quot;;\-#,##0.00\ &quot;F&quot;"/>
    <numFmt numFmtId="191" formatCode="dd\-mmm\-yy_)"/>
    <numFmt numFmtId="192" formatCode="0.0%"/>
    <numFmt numFmtId="193" formatCode="0.00_)"/>
    <numFmt numFmtId="194" formatCode="_(* #,##0_);_(* \(#,##0\);_(* &quot;-&quot;??_);_(@_)"/>
  </numFmts>
  <fonts count="39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4"/>
      <name val="Cordia New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4" fillId="0" borderId="0"/>
    <xf numFmtId="0" fontId="1" fillId="0" borderId="0"/>
    <xf numFmtId="4" fontId="4" fillId="0" borderId="0" applyFont="0" applyFill="0" applyBorder="0" applyAlignment="0" applyProtection="0"/>
    <xf numFmtId="190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91" fontId="5" fillId="0" borderId="0"/>
    <xf numFmtId="192" fontId="5" fillId="0" borderId="0"/>
    <xf numFmtId="0" fontId="9" fillId="0" borderId="0" applyNumberFormat="0" applyFill="0" applyBorder="0" applyAlignment="0" applyProtection="0"/>
    <xf numFmtId="0" fontId="10" fillId="0" borderId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38" fontId="15" fillId="2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8">
      <alignment horizontal="left" vertical="top"/>
    </xf>
    <xf numFmtId="0" fontId="20" fillId="0" borderId="0">
      <alignment horizontal="left"/>
    </xf>
    <xf numFmtId="0" fontId="21" fillId="0" borderId="8">
      <alignment horizontal="left" vertical="top"/>
    </xf>
    <xf numFmtId="0" fontId="22" fillId="0" borderId="0">
      <alignment horizontal="left"/>
    </xf>
    <xf numFmtId="10" fontId="15" fillId="3" borderId="9" applyNumberFormat="0" applyBorder="0" applyAlignment="0" applyProtection="0"/>
    <xf numFmtId="37" fontId="23" fillId="0" borderId="0"/>
    <xf numFmtId="193" fontId="24" fillId="0" borderId="0"/>
    <xf numFmtId="0" fontId="20" fillId="0" borderId="0"/>
    <xf numFmtId="0" fontId="25" fillId="0" borderId="0">
      <alignment horizontal="left"/>
    </xf>
    <xf numFmtId="10" fontId="26" fillId="0" borderId="0" applyFont="0" applyFill="0" applyBorder="0" applyAlignment="0" applyProtection="0"/>
    <xf numFmtId="1" fontId="26" fillId="0" borderId="10" applyNumberFormat="0" applyFill="0" applyAlignment="0" applyProtection="0">
      <alignment horizontal="center" vertical="center"/>
    </xf>
    <xf numFmtId="0" fontId="12" fillId="0" borderId="11">
      <alignment vertical="center"/>
    </xf>
    <xf numFmtId="0" fontId="27" fillId="0" borderId="0">
      <alignment horizontal="left"/>
    </xf>
    <xf numFmtId="0" fontId="13" fillId="0" borderId="0">
      <alignment horizontal="left"/>
    </xf>
    <xf numFmtId="0" fontId="20" fillId="0" borderId="0"/>
    <xf numFmtId="0" fontId="18" fillId="0" borderId="0"/>
    <xf numFmtId="0" fontId="1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7" fillId="0" borderId="0"/>
    <xf numFmtId="188" fontId="1" fillId="0" borderId="0" applyFont="0" applyFill="0" applyBorder="0" applyAlignment="0" applyProtection="0"/>
  </cellStyleXfs>
  <cellXfs count="107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187" fontId="2" fillId="0" borderId="0" xfId="1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2" fillId="0" borderId="0" xfId="0" applyNumberFormat="1" applyFont="1" applyAlignment="1">
      <alignment vertical="center"/>
    </xf>
    <xf numFmtId="37" fontId="32" fillId="0" borderId="0" xfId="0" applyNumberFormat="1" applyFont="1" applyAlignment="1">
      <alignment vertical="center"/>
    </xf>
    <xf numFmtId="38" fontId="26" fillId="0" borderId="0" xfId="0" applyNumberFormat="1" applyFont="1" applyAlignment="1">
      <alignment horizontal="right" vertical="center"/>
    </xf>
    <xf numFmtId="38" fontId="26" fillId="0" borderId="0" xfId="0" applyNumberFormat="1" applyFont="1" applyAlignment="1">
      <alignment horizontal="centerContinuous" vertical="center"/>
    </xf>
    <xf numFmtId="37" fontId="26" fillId="0" borderId="0" xfId="0" applyNumberFormat="1" applyFont="1" applyAlignment="1">
      <alignment horizontal="centerContinuous" vertical="center"/>
    </xf>
    <xf numFmtId="37" fontId="26" fillId="0" borderId="0" xfId="0" applyNumberFormat="1" applyFont="1" applyAlignment="1">
      <alignment horizontal="right" vertical="center"/>
    </xf>
    <xf numFmtId="38" fontId="26" fillId="0" borderId="0" xfId="0" applyNumberFormat="1" applyFont="1" applyAlignment="1">
      <alignment horizontal="left" vertical="center"/>
    </xf>
    <xf numFmtId="38" fontId="26" fillId="0" borderId="0" xfId="0" applyNumberFormat="1" applyFont="1" applyAlignment="1">
      <alignment vertical="center"/>
    </xf>
    <xf numFmtId="38" fontId="33" fillId="0" borderId="0" xfId="0" applyNumberFormat="1" applyFont="1" applyAlignment="1">
      <alignment horizontal="center" vertical="center"/>
    </xf>
    <xf numFmtId="0" fontId="26" fillId="0" borderId="1" xfId="0" quotePrefix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26" fillId="0" borderId="0" xfId="0" quotePrefix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26" fillId="0" borderId="0" xfId="1" applyFont="1" applyAlignment="1">
      <alignment vertical="center"/>
    </xf>
    <xf numFmtId="187" fontId="26" fillId="0" borderId="0" xfId="1" applyNumberFormat="1" applyFont="1" applyAlignment="1">
      <alignment horizontal="right" vertical="center"/>
    </xf>
    <xf numFmtId="187" fontId="26" fillId="0" borderId="0" xfId="1" applyNumberFormat="1" applyFont="1" applyAlignment="1">
      <alignment vertical="center"/>
    </xf>
    <xf numFmtId="187" fontId="26" fillId="0" borderId="5" xfId="1" applyNumberFormat="1" applyFont="1" applyBorder="1" applyAlignment="1">
      <alignment horizontal="right" vertical="center"/>
    </xf>
    <xf numFmtId="187" fontId="26" fillId="0" borderId="1" xfId="1" applyNumberFormat="1" applyFont="1" applyBorder="1" applyAlignment="1">
      <alignment vertical="center"/>
    </xf>
    <xf numFmtId="37" fontId="32" fillId="0" borderId="0" xfId="2" applyNumberFormat="1" applyFont="1" applyAlignment="1">
      <alignment vertical="center"/>
    </xf>
    <xf numFmtId="38" fontId="34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vertical="center"/>
    </xf>
    <xf numFmtId="49" fontId="35" fillId="0" borderId="0" xfId="0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49" fontId="36" fillId="0" borderId="0" xfId="0" applyNumberFormat="1" applyFont="1" applyAlignment="1">
      <alignment vertical="center"/>
    </xf>
    <xf numFmtId="189" fontId="34" fillId="0" borderId="0" xfId="1" applyNumberFormat="1" applyFont="1" applyAlignment="1">
      <alignment horizontal="center" vertical="center"/>
    </xf>
    <xf numFmtId="187" fontId="26" fillId="0" borderId="6" xfId="1" applyNumberFormat="1" applyFont="1" applyBorder="1" applyAlignment="1">
      <alignment vertical="center"/>
    </xf>
    <xf numFmtId="187" fontId="26" fillId="0" borderId="10" xfId="1" applyNumberFormat="1" applyFont="1" applyBorder="1" applyAlignment="1">
      <alignment vertical="center"/>
    </xf>
    <xf numFmtId="38" fontId="34" fillId="0" borderId="0" xfId="1" applyNumberFormat="1" applyFont="1" applyAlignment="1">
      <alignment horizontal="center" vertical="center"/>
    </xf>
    <xf numFmtId="187" fontId="26" fillId="0" borderId="7" xfId="1" applyNumberFormat="1" applyFont="1" applyBorder="1" applyAlignment="1">
      <alignment vertical="center"/>
    </xf>
    <xf numFmtId="38" fontId="26" fillId="0" borderId="0" xfId="1" applyNumberFormat="1" applyFont="1" applyAlignment="1">
      <alignment vertical="center"/>
    </xf>
    <xf numFmtId="187" fontId="26" fillId="0" borderId="3" xfId="1" applyNumberFormat="1" applyFont="1" applyBorder="1" applyAlignment="1">
      <alignment vertical="center"/>
    </xf>
    <xf numFmtId="39" fontId="26" fillId="0" borderId="3" xfId="0" applyNumberFormat="1" applyFont="1" applyBorder="1" applyAlignment="1">
      <alignment vertical="center"/>
    </xf>
    <xf numFmtId="189" fontId="34" fillId="0" borderId="0" xfId="0" applyNumberFormat="1" applyFont="1" applyAlignment="1">
      <alignment horizontal="center" vertical="center"/>
    </xf>
    <xf numFmtId="38" fontId="26" fillId="0" borderId="4" xfId="0" applyNumberFormat="1" applyFont="1" applyBorder="1" applyAlignment="1">
      <alignment vertical="center"/>
    </xf>
    <xf numFmtId="1" fontId="26" fillId="0" borderId="0" xfId="0" applyNumberFormat="1" applyFont="1" applyAlignment="1">
      <alignment vertical="center"/>
    </xf>
    <xf numFmtId="37" fontId="26" fillId="0" borderId="0" xfId="2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187" fontId="26" fillId="0" borderId="0" xfId="0" applyNumberFormat="1" applyFont="1" applyAlignment="1">
      <alignment horizontal="right" vertical="center"/>
    </xf>
    <xf numFmtId="187" fontId="26" fillId="0" borderId="0" xfId="0" applyNumberFormat="1" applyFont="1" applyAlignment="1">
      <alignment vertical="center"/>
    </xf>
    <xf numFmtId="187" fontId="26" fillId="0" borderId="0" xfId="1" applyNumberFormat="1" applyFont="1" applyAlignment="1">
      <alignment horizontal="center" vertical="center"/>
    </xf>
    <xf numFmtId="194" fontId="26" fillId="0" borderId="0" xfId="1" applyNumberFormat="1" applyFont="1" applyAlignment="1">
      <alignment vertical="center"/>
    </xf>
    <xf numFmtId="187" fontId="26" fillId="0" borderId="1" xfId="1" applyNumberFormat="1" applyFont="1" applyBorder="1" applyAlignment="1">
      <alignment horizontal="right" vertical="center"/>
    </xf>
    <xf numFmtId="187" fontId="26" fillId="0" borderId="1" xfId="1" applyNumberFormat="1" applyFont="1" applyBorder="1" applyAlignment="1">
      <alignment horizontal="center" vertical="center"/>
    </xf>
    <xf numFmtId="0" fontId="26" fillId="0" borderId="0" xfId="1" applyFont="1" applyAlignment="1">
      <alignment horizontal="right" vertical="center"/>
    </xf>
    <xf numFmtId="187" fontId="26" fillId="0" borderId="0" xfId="3" applyNumberFormat="1" applyFont="1" applyAlignment="1">
      <alignment horizontal="right" vertical="center"/>
    </xf>
    <xf numFmtId="37" fontId="26" fillId="0" borderId="0" xfId="1" applyNumberFormat="1" applyFont="1" applyAlignment="1">
      <alignment vertical="center"/>
    </xf>
    <xf numFmtId="187" fontId="34" fillId="0" borderId="0" xfId="1" applyNumberFormat="1" applyFont="1" applyAlignment="1">
      <alignment horizontal="center" vertical="center"/>
    </xf>
    <xf numFmtId="187" fontId="26" fillId="0" borderId="5" xfId="1" applyNumberFormat="1" applyFont="1" applyBorder="1" applyAlignment="1">
      <alignment vertical="center"/>
    </xf>
    <xf numFmtId="38" fontId="33" fillId="0" borderId="0" xfId="1" applyNumberFormat="1" applyFont="1" applyAlignment="1">
      <alignment horizontal="center" vertical="center"/>
    </xf>
    <xf numFmtId="187" fontId="33" fillId="0" borderId="0" xfId="1" quotePrefix="1" applyNumberFormat="1" applyFont="1" applyAlignment="1">
      <alignment horizontal="center" vertical="center"/>
    </xf>
    <xf numFmtId="187" fontId="33" fillId="0" borderId="0" xfId="1" applyNumberFormat="1" applyFont="1" applyAlignment="1">
      <alignment horizontal="center" vertical="center"/>
    </xf>
    <xf numFmtId="187" fontId="2" fillId="0" borderId="6" xfId="1" applyNumberFormat="1" applyFont="1" applyBorder="1" applyAlignment="1">
      <alignment vertical="center"/>
    </xf>
    <xf numFmtId="187" fontId="2" fillId="0" borderId="7" xfId="1" applyNumberFormat="1" applyFont="1" applyBorder="1" applyAlignment="1">
      <alignment vertical="center"/>
    </xf>
    <xf numFmtId="187" fontId="2" fillId="0" borderId="2" xfId="1" applyNumberFormat="1" applyFont="1" applyBorder="1" applyAlignment="1">
      <alignment vertical="center"/>
    </xf>
    <xf numFmtId="37" fontId="26" fillId="0" borderId="0" xfId="1" applyNumberFormat="1" applyFont="1" applyAlignment="1">
      <alignment horizontal="right" vertical="center"/>
    </xf>
    <xf numFmtId="38" fontId="2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32" fillId="0" borderId="0" xfId="0" applyNumberFormat="1" applyFont="1" applyAlignment="1">
      <alignment horizontal="centerContinuous" vertical="center"/>
    </xf>
    <xf numFmtId="37" fontId="32" fillId="0" borderId="0" xfId="0" applyNumberFormat="1" applyFont="1" applyAlignment="1">
      <alignment horizontal="right" vertical="center"/>
    </xf>
    <xf numFmtId="38" fontId="3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38" fontId="34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194" fontId="26" fillId="0" borderId="0" xfId="50" applyNumberFormat="1" applyFont="1" applyAlignment="1">
      <alignment horizontal="right" vertical="center"/>
    </xf>
    <xf numFmtId="194" fontId="26" fillId="0" borderId="1" xfId="5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38" fontId="26" fillId="0" borderId="0" xfId="0" applyNumberFormat="1" applyFont="1" applyAlignment="1">
      <alignment horizontal="center" vertical="center"/>
    </xf>
    <xf numFmtId="38" fontId="34" fillId="0" borderId="0" xfId="0" applyNumberFormat="1" applyFont="1" applyAlignment="1">
      <alignment vertical="center"/>
    </xf>
    <xf numFmtId="38" fontId="38" fillId="0" borderId="0" xfId="0" applyNumberFormat="1" applyFont="1" applyAlignment="1">
      <alignment vertical="center"/>
    </xf>
    <xf numFmtId="38" fontId="38" fillId="0" borderId="0" xfId="0" applyNumberFormat="1" applyFont="1" applyAlignment="1">
      <alignment horizontal="centerContinuous" vertical="center"/>
    </xf>
    <xf numFmtId="187" fontId="34" fillId="0" borderId="0" xfId="1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horizontal="left" vertical="center"/>
    </xf>
    <xf numFmtId="0" fontId="34" fillId="0" borderId="0" xfId="1" applyFont="1" applyAlignment="1">
      <alignment vertical="center"/>
    </xf>
    <xf numFmtId="37" fontId="26" fillId="0" borderId="0" xfId="0" quotePrefix="1" applyNumberFormat="1" applyFont="1" applyAlignment="1">
      <alignment horizontal="left" vertical="center"/>
    </xf>
    <xf numFmtId="187" fontId="26" fillId="0" borderId="3" xfId="1" applyNumberFormat="1" applyFont="1" applyBorder="1" applyAlignment="1">
      <alignment horizontal="right" vertical="center"/>
    </xf>
    <xf numFmtId="187" fontId="26" fillId="0" borderId="2" xfId="1" applyNumberFormat="1" applyFont="1" applyBorder="1" applyAlignment="1">
      <alignment horizontal="right" vertical="center"/>
    </xf>
    <xf numFmtId="187" fontId="26" fillId="0" borderId="0" xfId="3" applyNumberFormat="1" applyFont="1" applyFill="1" applyAlignment="1">
      <alignment horizontal="right" vertical="center"/>
    </xf>
    <xf numFmtId="194" fontId="26" fillId="0" borderId="0" xfId="3" applyNumberFormat="1" applyFont="1" applyFill="1" applyAlignment="1">
      <alignment horizontal="right" vertical="center"/>
    </xf>
    <xf numFmtId="38" fontId="34" fillId="0" borderId="4" xfId="0" applyNumberFormat="1" applyFont="1" applyBorder="1" applyAlignment="1">
      <alignment vertical="center"/>
    </xf>
    <xf numFmtId="49" fontId="0" fillId="0" borderId="0" xfId="0" applyNumberFormat="1" applyAlignment="1">
      <alignment vertical="center"/>
    </xf>
    <xf numFmtId="38" fontId="32" fillId="0" borderId="1" xfId="0" applyNumberFormat="1" applyFont="1" applyBorder="1" applyAlignment="1">
      <alignment horizontal="center" vertical="center"/>
    </xf>
    <xf numFmtId="38" fontId="26" fillId="0" borderId="12" xfId="0" applyNumberFormat="1" applyFont="1" applyBorder="1" applyAlignment="1">
      <alignment horizontal="center" vertical="center"/>
    </xf>
    <xf numFmtId="38" fontId="26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1">
    <cellStyle name="Comma" xfId="50" builtinId="3"/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49" xr:uid="{8B87C21E-5193-49CA-AEC1-91BC6E0B68A3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CFCA9-B58E-4872-9264-FF99AF2E3825}">
  <dimension ref="A1:N89"/>
  <sheetViews>
    <sheetView showGridLines="0" view="pageBreakPreview" topLeftCell="A34" zoomScale="70" zoomScaleNormal="70" zoomScaleSheetLayoutView="70" workbookViewId="0">
      <selection activeCell="I80" sqref="I80"/>
    </sheetView>
  </sheetViews>
  <sheetFormatPr defaultColWidth="10.5703125" defaultRowHeight="18" customHeight="1"/>
  <cols>
    <col min="1" max="1" width="35" style="25" customWidth="1"/>
    <col min="2" max="2" width="4.85546875" style="25" customWidth="1"/>
    <col min="3" max="3" width="4.7109375" style="88" customWidth="1"/>
    <col min="4" max="4" width="1" style="25" customWidth="1"/>
    <col min="5" max="5" width="15.7109375" style="25" customWidth="1"/>
    <col min="6" max="6" width="1.28515625" style="25" customWidth="1"/>
    <col min="7" max="7" width="15.7109375" style="25" customWidth="1"/>
    <col min="8" max="8" width="1.28515625" style="25" customWidth="1"/>
    <col min="9" max="9" width="15.7109375" style="25" customWidth="1"/>
    <col min="10" max="10" width="1.28515625" style="25" customWidth="1"/>
    <col min="11" max="11" width="15.7109375" style="39" customWidth="1"/>
    <col min="12" max="12" width="1.85546875" style="25" customWidth="1"/>
    <col min="13" max="244" width="10.5703125" style="25"/>
    <col min="245" max="245" width="35.140625" style="25" customWidth="1"/>
    <col min="246" max="246" width="4" style="25" customWidth="1"/>
    <col min="247" max="247" width="4.7109375" style="25" customWidth="1"/>
    <col min="248" max="248" width="1" style="25" customWidth="1"/>
    <col min="249" max="249" width="12" style="25" customWidth="1"/>
    <col min="250" max="250" width="1" style="25" customWidth="1"/>
    <col min="251" max="251" width="12" style="25" customWidth="1"/>
    <col min="252" max="252" width="1.28515625" style="25" customWidth="1"/>
    <col min="253" max="253" width="12" style="25" customWidth="1"/>
    <col min="254" max="254" width="0.85546875" style="25" customWidth="1"/>
    <col min="255" max="255" width="12" style="25" customWidth="1"/>
    <col min="256" max="256" width="0.85546875" style="25" customWidth="1"/>
    <col min="257" max="257" width="12" style="25" customWidth="1"/>
    <col min="258" max="258" width="1.7109375" style="25" customWidth="1"/>
    <col min="259" max="259" width="12" style="25" customWidth="1"/>
    <col min="260" max="260" width="0.85546875" style="25" customWidth="1"/>
    <col min="261" max="500" width="10.5703125" style="25"/>
    <col min="501" max="501" width="35.140625" style="25" customWidth="1"/>
    <col min="502" max="502" width="4" style="25" customWidth="1"/>
    <col min="503" max="503" width="4.7109375" style="25" customWidth="1"/>
    <col min="504" max="504" width="1" style="25" customWidth="1"/>
    <col min="505" max="505" width="12" style="25" customWidth="1"/>
    <col min="506" max="506" width="1" style="25" customWidth="1"/>
    <col min="507" max="507" width="12" style="25" customWidth="1"/>
    <col min="508" max="508" width="1.28515625" style="25" customWidth="1"/>
    <col min="509" max="509" width="12" style="25" customWidth="1"/>
    <col min="510" max="510" width="0.85546875" style="25" customWidth="1"/>
    <col min="511" max="511" width="12" style="25" customWidth="1"/>
    <col min="512" max="512" width="0.85546875" style="25" customWidth="1"/>
    <col min="513" max="513" width="12" style="25" customWidth="1"/>
    <col min="514" max="514" width="1.7109375" style="25" customWidth="1"/>
    <col min="515" max="515" width="12" style="25" customWidth="1"/>
    <col min="516" max="516" width="0.85546875" style="25" customWidth="1"/>
    <col min="517" max="756" width="10.5703125" style="25"/>
    <col min="757" max="757" width="35.140625" style="25" customWidth="1"/>
    <col min="758" max="758" width="4" style="25" customWidth="1"/>
    <col min="759" max="759" width="4.7109375" style="25" customWidth="1"/>
    <col min="760" max="760" width="1" style="25" customWidth="1"/>
    <col min="761" max="761" width="12" style="25" customWidth="1"/>
    <col min="762" max="762" width="1" style="25" customWidth="1"/>
    <col min="763" max="763" width="12" style="25" customWidth="1"/>
    <col min="764" max="764" width="1.28515625" style="25" customWidth="1"/>
    <col min="765" max="765" width="12" style="25" customWidth="1"/>
    <col min="766" max="766" width="0.85546875" style="25" customWidth="1"/>
    <col min="767" max="767" width="12" style="25" customWidth="1"/>
    <col min="768" max="768" width="0.85546875" style="25" customWidth="1"/>
    <col min="769" max="769" width="12" style="25" customWidth="1"/>
    <col min="770" max="770" width="1.7109375" style="25" customWidth="1"/>
    <col min="771" max="771" width="12" style="25" customWidth="1"/>
    <col min="772" max="772" width="0.85546875" style="25" customWidth="1"/>
    <col min="773" max="1012" width="10.5703125" style="25"/>
    <col min="1013" max="1013" width="35.140625" style="25" customWidth="1"/>
    <col min="1014" max="1014" width="4" style="25" customWidth="1"/>
    <col min="1015" max="1015" width="4.7109375" style="25" customWidth="1"/>
    <col min="1016" max="1016" width="1" style="25" customWidth="1"/>
    <col min="1017" max="1017" width="12" style="25" customWidth="1"/>
    <col min="1018" max="1018" width="1" style="25" customWidth="1"/>
    <col min="1019" max="1019" width="12" style="25" customWidth="1"/>
    <col min="1020" max="1020" width="1.28515625" style="25" customWidth="1"/>
    <col min="1021" max="1021" width="12" style="25" customWidth="1"/>
    <col min="1022" max="1022" width="0.85546875" style="25" customWidth="1"/>
    <col min="1023" max="1023" width="12" style="25" customWidth="1"/>
    <col min="1024" max="1024" width="0.85546875" style="25" customWidth="1"/>
    <col min="1025" max="1025" width="12" style="25" customWidth="1"/>
    <col min="1026" max="1026" width="1.7109375" style="25" customWidth="1"/>
    <col min="1027" max="1027" width="12" style="25" customWidth="1"/>
    <col min="1028" max="1028" width="0.85546875" style="25" customWidth="1"/>
    <col min="1029" max="1268" width="10.5703125" style="25"/>
    <col min="1269" max="1269" width="35.140625" style="25" customWidth="1"/>
    <col min="1270" max="1270" width="4" style="25" customWidth="1"/>
    <col min="1271" max="1271" width="4.7109375" style="25" customWidth="1"/>
    <col min="1272" max="1272" width="1" style="25" customWidth="1"/>
    <col min="1273" max="1273" width="12" style="25" customWidth="1"/>
    <col min="1274" max="1274" width="1" style="25" customWidth="1"/>
    <col min="1275" max="1275" width="12" style="25" customWidth="1"/>
    <col min="1276" max="1276" width="1.28515625" style="25" customWidth="1"/>
    <col min="1277" max="1277" width="12" style="25" customWidth="1"/>
    <col min="1278" max="1278" width="0.85546875" style="25" customWidth="1"/>
    <col min="1279" max="1279" width="12" style="25" customWidth="1"/>
    <col min="1280" max="1280" width="0.85546875" style="25" customWidth="1"/>
    <col min="1281" max="1281" width="12" style="25" customWidth="1"/>
    <col min="1282" max="1282" width="1.7109375" style="25" customWidth="1"/>
    <col min="1283" max="1283" width="12" style="25" customWidth="1"/>
    <col min="1284" max="1284" width="0.85546875" style="25" customWidth="1"/>
    <col min="1285" max="1524" width="10.5703125" style="25"/>
    <col min="1525" max="1525" width="35.140625" style="25" customWidth="1"/>
    <col min="1526" max="1526" width="4" style="25" customWidth="1"/>
    <col min="1527" max="1527" width="4.7109375" style="25" customWidth="1"/>
    <col min="1528" max="1528" width="1" style="25" customWidth="1"/>
    <col min="1529" max="1529" width="12" style="25" customWidth="1"/>
    <col min="1530" max="1530" width="1" style="25" customWidth="1"/>
    <col min="1531" max="1531" width="12" style="25" customWidth="1"/>
    <col min="1532" max="1532" width="1.28515625" style="25" customWidth="1"/>
    <col min="1533" max="1533" width="12" style="25" customWidth="1"/>
    <col min="1534" max="1534" width="0.85546875" style="25" customWidth="1"/>
    <col min="1535" max="1535" width="12" style="25" customWidth="1"/>
    <col min="1536" max="1536" width="0.85546875" style="25" customWidth="1"/>
    <col min="1537" max="1537" width="12" style="25" customWidth="1"/>
    <col min="1538" max="1538" width="1.7109375" style="25" customWidth="1"/>
    <col min="1539" max="1539" width="12" style="25" customWidth="1"/>
    <col min="1540" max="1540" width="0.85546875" style="25" customWidth="1"/>
    <col min="1541" max="1780" width="10.5703125" style="25"/>
    <col min="1781" max="1781" width="35.140625" style="25" customWidth="1"/>
    <col min="1782" max="1782" width="4" style="25" customWidth="1"/>
    <col min="1783" max="1783" width="4.7109375" style="25" customWidth="1"/>
    <col min="1784" max="1784" width="1" style="25" customWidth="1"/>
    <col min="1785" max="1785" width="12" style="25" customWidth="1"/>
    <col min="1786" max="1786" width="1" style="25" customWidth="1"/>
    <col min="1787" max="1787" width="12" style="25" customWidth="1"/>
    <col min="1788" max="1788" width="1.28515625" style="25" customWidth="1"/>
    <col min="1789" max="1789" width="12" style="25" customWidth="1"/>
    <col min="1790" max="1790" width="0.85546875" style="25" customWidth="1"/>
    <col min="1791" max="1791" width="12" style="25" customWidth="1"/>
    <col min="1792" max="1792" width="0.85546875" style="25" customWidth="1"/>
    <col min="1793" max="1793" width="12" style="25" customWidth="1"/>
    <col min="1794" max="1794" width="1.7109375" style="25" customWidth="1"/>
    <col min="1795" max="1795" width="12" style="25" customWidth="1"/>
    <col min="1796" max="1796" width="0.85546875" style="25" customWidth="1"/>
    <col min="1797" max="2036" width="10.5703125" style="25"/>
    <col min="2037" max="2037" width="35.140625" style="25" customWidth="1"/>
    <col min="2038" max="2038" width="4" style="25" customWidth="1"/>
    <col min="2039" max="2039" width="4.7109375" style="25" customWidth="1"/>
    <col min="2040" max="2040" width="1" style="25" customWidth="1"/>
    <col min="2041" max="2041" width="12" style="25" customWidth="1"/>
    <col min="2042" max="2042" width="1" style="25" customWidth="1"/>
    <col min="2043" max="2043" width="12" style="25" customWidth="1"/>
    <col min="2044" max="2044" width="1.28515625" style="25" customWidth="1"/>
    <col min="2045" max="2045" width="12" style="25" customWidth="1"/>
    <col min="2046" max="2046" width="0.85546875" style="25" customWidth="1"/>
    <col min="2047" max="2047" width="12" style="25" customWidth="1"/>
    <col min="2048" max="2048" width="0.85546875" style="25" customWidth="1"/>
    <col min="2049" max="2049" width="12" style="25" customWidth="1"/>
    <col min="2050" max="2050" width="1.7109375" style="25" customWidth="1"/>
    <col min="2051" max="2051" width="12" style="25" customWidth="1"/>
    <col min="2052" max="2052" width="0.85546875" style="25" customWidth="1"/>
    <col min="2053" max="2292" width="10.5703125" style="25"/>
    <col min="2293" max="2293" width="35.140625" style="25" customWidth="1"/>
    <col min="2294" max="2294" width="4" style="25" customWidth="1"/>
    <col min="2295" max="2295" width="4.7109375" style="25" customWidth="1"/>
    <col min="2296" max="2296" width="1" style="25" customWidth="1"/>
    <col min="2297" max="2297" width="12" style="25" customWidth="1"/>
    <col min="2298" max="2298" width="1" style="25" customWidth="1"/>
    <col min="2299" max="2299" width="12" style="25" customWidth="1"/>
    <col min="2300" max="2300" width="1.28515625" style="25" customWidth="1"/>
    <col min="2301" max="2301" width="12" style="25" customWidth="1"/>
    <col min="2302" max="2302" width="0.85546875" style="25" customWidth="1"/>
    <col min="2303" max="2303" width="12" style="25" customWidth="1"/>
    <col min="2304" max="2304" width="0.85546875" style="25" customWidth="1"/>
    <col min="2305" max="2305" width="12" style="25" customWidth="1"/>
    <col min="2306" max="2306" width="1.7109375" style="25" customWidth="1"/>
    <col min="2307" max="2307" width="12" style="25" customWidth="1"/>
    <col min="2308" max="2308" width="0.85546875" style="25" customWidth="1"/>
    <col min="2309" max="2548" width="10.5703125" style="25"/>
    <col min="2549" max="2549" width="35.140625" style="25" customWidth="1"/>
    <col min="2550" max="2550" width="4" style="25" customWidth="1"/>
    <col min="2551" max="2551" width="4.7109375" style="25" customWidth="1"/>
    <col min="2552" max="2552" width="1" style="25" customWidth="1"/>
    <col min="2553" max="2553" width="12" style="25" customWidth="1"/>
    <col min="2554" max="2554" width="1" style="25" customWidth="1"/>
    <col min="2555" max="2555" width="12" style="25" customWidth="1"/>
    <col min="2556" max="2556" width="1.28515625" style="25" customWidth="1"/>
    <col min="2557" max="2557" width="12" style="25" customWidth="1"/>
    <col min="2558" max="2558" width="0.85546875" style="25" customWidth="1"/>
    <col min="2559" max="2559" width="12" style="25" customWidth="1"/>
    <col min="2560" max="2560" width="0.85546875" style="25" customWidth="1"/>
    <col min="2561" max="2561" width="12" style="25" customWidth="1"/>
    <col min="2562" max="2562" width="1.7109375" style="25" customWidth="1"/>
    <col min="2563" max="2563" width="12" style="25" customWidth="1"/>
    <col min="2564" max="2564" width="0.85546875" style="25" customWidth="1"/>
    <col min="2565" max="2804" width="10.5703125" style="25"/>
    <col min="2805" max="2805" width="35.140625" style="25" customWidth="1"/>
    <col min="2806" max="2806" width="4" style="25" customWidth="1"/>
    <col min="2807" max="2807" width="4.7109375" style="25" customWidth="1"/>
    <col min="2808" max="2808" width="1" style="25" customWidth="1"/>
    <col min="2809" max="2809" width="12" style="25" customWidth="1"/>
    <col min="2810" max="2810" width="1" style="25" customWidth="1"/>
    <col min="2811" max="2811" width="12" style="25" customWidth="1"/>
    <col min="2812" max="2812" width="1.28515625" style="25" customWidth="1"/>
    <col min="2813" max="2813" width="12" style="25" customWidth="1"/>
    <col min="2814" max="2814" width="0.85546875" style="25" customWidth="1"/>
    <col min="2815" max="2815" width="12" style="25" customWidth="1"/>
    <col min="2816" max="2816" width="0.85546875" style="25" customWidth="1"/>
    <col min="2817" max="2817" width="12" style="25" customWidth="1"/>
    <col min="2818" max="2818" width="1.7109375" style="25" customWidth="1"/>
    <col min="2819" max="2819" width="12" style="25" customWidth="1"/>
    <col min="2820" max="2820" width="0.85546875" style="25" customWidth="1"/>
    <col min="2821" max="3060" width="10.5703125" style="25"/>
    <col min="3061" max="3061" width="35.140625" style="25" customWidth="1"/>
    <col min="3062" max="3062" width="4" style="25" customWidth="1"/>
    <col min="3063" max="3063" width="4.7109375" style="25" customWidth="1"/>
    <col min="3064" max="3064" width="1" style="25" customWidth="1"/>
    <col min="3065" max="3065" width="12" style="25" customWidth="1"/>
    <col min="3066" max="3066" width="1" style="25" customWidth="1"/>
    <col min="3067" max="3067" width="12" style="25" customWidth="1"/>
    <col min="3068" max="3068" width="1.28515625" style="25" customWidth="1"/>
    <col min="3069" max="3069" width="12" style="25" customWidth="1"/>
    <col min="3070" max="3070" width="0.85546875" style="25" customWidth="1"/>
    <col min="3071" max="3071" width="12" style="25" customWidth="1"/>
    <col min="3072" max="3072" width="0.85546875" style="25" customWidth="1"/>
    <col min="3073" max="3073" width="12" style="25" customWidth="1"/>
    <col min="3074" max="3074" width="1.7109375" style="25" customWidth="1"/>
    <col min="3075" max="3075" width="12" style="25" customWidth="1"/>
    <col min="3076" max="3076" width="0.85546875" style="25" customWidth="1"/>
    <col min="3077" max="3316" width="10.5703125" style="25"/>
    <col min="3317" max="3317" width="35.140625" style="25" customWidth="1"/>
    <col min="3318" max="3318" width="4" style="25" customWidth="1"/>
    <col min="3319" max="3319" width="4.7109375" style="25" customWidth="1"/>
    <col min="3320" max="3320" width="1" style="25" customWidth="1"/>
    <col min="3321" max="3321" width="12" style="25" customWidth="1"/>
    <col min="3322" max="3322" width="1" style="25" customWidth="1"/>
    <col min="3323" max="3323" width="12" style="25" customWidth="1"/>
    <col min="3324" max="3324" width="1.28515625" style="25" customWidth="1"/>
    <col min="3325" max="3325" width="12" style="25" customWidth="1"/>
    <col min="3326" max="3326" width="0.85546875" style="25" customWidth="1"/>
    <col min="3327" max="3327" width="12" style="25" customWidth="1"/>
    <col min="3328" max="3328" width="0.85546875" style="25" customWidth="1"/>
    <col min="3329" max="3329" width="12" style="25" customWidth="1"/>
    <col min="3330" max="3330" width="1.7109375" style="25" customWidth="1"/>
    <col min="3331" max="3331" width="12" style="25" customWidth="1"/>
    <col min="3332" max="3332" width="0.85546875" style="25" customWidth="1"/>
    <col min="3333" max="3572" width="10.5703125" style="25"/>
    <col min="3573" max="3573" width="35.140625" style="25" customWidth="1"/>
    <col min="3574" max="3574" width="4" style="25" customWidth="1"/>
    <col min="3575" max="3575" width="4.7109375" style="25" customWidth="1"/>
    <col min="3576" max="3576" width="1" style="25" customWidth="1"/>
    <col min="3577" max="3577" width="12" style="25" customWidth="1"/>
    <col min="3578" max="3578" width="1" style="25" customWidth="1"/>
    <col min="3579" max="3579" width="12" style="25" customWidth="1"/>
    <col min="3580" max="3580" width="1.28515625" style="25" customWidth="1"/>
    <col min="3581" max="3581" width="12" style="25" customWidth="1"/>
    <col min="3582" max="3582" width="0.85546875" style="25" customWidth="1"/>
    <col min="3583" max="3583" width="12" style="25" customWidth="1"/>
    <col min="3584" max="3584" width="0.85546875" style="25" customWidth="1"/>
    <col min="3585" max="3585" width="12" style="25" customWidth="1"/>
    <col min="3586" max="3586" width="1.7109375" style="25" customWidth="1"/>
    <col min="3587" max="3587" width="12" style="25" customWidth="1"/>
    <col min="3588" max="3588" width="0.85546875" style="25" customWidth="1"/>
    <col min="3589" max="3828" width="10.5703125" style="25"/>
    <col min="3829" max="3829" width="35.140625" style="25" customWidth="1"/>
    <col min="3830" max="3830" width="4" style="25" customWidth="1"/>
    <col min="3831" max="3831" width="4.7109375" style="25" customWidth="1"/>
    <col min="3832" max="3832" width="1" style="25" customWidth="1"/>
    <col min="3833" max="3833" width="12" style="25" customWidth="1"/>
    <col min="3834" max="3834" width="1" style="25" customWidth="1"/>
    <col min="3835" max="3835" width="12" style="25" customWidth="1"/>
    <col min="3836" max="3836" width="1.28515625" style="25" customWidth="1"/>
    <col min="3837" max="3837" width="12" style="25" customWidth="1"/>
    <col min="3838" max="3838" width="0.85546875" style="25" customWidth="1"/>
    <col min="3839" max="3839" width="12" style="25" customWidth="1"/>
    <col min="3840" max="3840" width="0.85546875" style="25" customWidth="1"/>
    <col min="3841" max="3841" width="12" style="25" customWidth="1"/>
    <col min="3842" max="3842" width="1.7109375" style="25" customWidth="1"/>
    <col min="3843" max="3843" width="12" style="25" customWidth="1"/>
    <col min="3844" max="3844" width="0.85546875" style="25" customWidth="1"/>
    <col min="3845" max="4084" width="10.5703125" style="25"/>
    <col min="4085" max="4085" width="35.140625" style="25" customWidth="1"/>
    <col min="4086" max="4086" width="4" style="25" customWidth="1"/>
    <col min="4087" max="4087" width="4.7109375" style="25" customWidth="1"/>
    <col min="4088" max="4088" width="1" style="25" customWidth="1"/>
    <col min="4089" max="4089" width="12" style="25" customWidth="1"/>
    <col min="4090" max="4090" width="1" style="25" customWidth="1"/>
    <col min="4091" max="4091" width="12" style="25" customWidth="1"/>
    <col min="4092" max="4092" width="1.28515625" style="25" customWidth="1"/>
    <col min="4093" max="4093" width="12" style="25" customWidth="1"/>
    <col min="4094" max="4094" width="0.85546875" style="25" customWidth="1"/>
    <col min="4095" max="4095" width="12" style="25" customWidth="1"/>
    <col min="4096" max="4096" width="0.85546875" style="25" customWidth="1"/>
    <col min="4097" max="4097" width="12" style="25" customWidth="1"/>
    <col min="4098" max="4098" width="1.7109375" style="25" customWidth="1"/>
    <col min="4099" max="4099" width="12" style="25" customWidth="1"/>
    <col min="4100" max="4100" width="0.85546875" style="25" customWidth="1"/>
    <col min="4101" max="4340" width="10.5703125" style="25"/>
    <col min="4341" max="4341" width="35.140625" style="25" customWidth="1"/>
    <col min="4342" max="4342" width="4" style="25" customWidth="1"/>
    <col min="4343" max="4343" width="4.7109375" style="25" customWidth="1"/>
    <col min="4344" max="4344" width="1" style="25" customWidth="1"/>
    <col min="4345" max="4345" width="12" style="25" customWidth="1"/>
    <col min="4346" max="4346" width="1" style="25" customWidth="1"/>
    <col min="4347" max="4347" width="12" style="25" customWidth="1"/>
    <col min="4348" max="4348" width="1.28515625" style="25" customWidth="1"/>
    <col min="4349" max="4349" width="12" style="25" customWidth="1"/>
    <col min="4350" max="4350" width="0.85546875" style="25" customWidth="1"/>
    <col min="4351" max="4351" width="12" style="25" customWidth="1"/>
    <col min="4352" max="4352" width="0.85546875" style="25" customWidth="1"/>
    <col min="4353" max="4353" width="12" style="25" customWidth="1"/>
    <col min="4354" max="4354" width="1.7109375" style="25" customWidth="1"/>
    <col min="4355" max="4355" width="12" style="25" customWidth="1"/>
    <col min="4356" max="4356" width="0.85546875" style="25" customWidth="1"/>
    <col min="4357" max="4596" width="10.5703125" style="25"/>
    <col min="4597" max="4597" width="35.140625" style="25" customWidth="1"/>
    <col min="4598" max="4598" width="4" style="25" customWidth="1"/>
    <col min="4599" max="4599" width="4.7109375" style="25" customWidth="1"/>
    <col min="4600" max="4600" width="1" style="25" customWidth="1"/>
    <col min="4601" max="4601" width="12" style="25" customWidth="1"/>
    <col min="4602" max="4602" width="1" style="25" customWidth="1"/>
    <col min="4603" max="4603" width="12" style="25" customWidth="1"/>
    <col min="4604" max="4604" width="1.28515625" style="25" customWidth="1"/>
    <col min="4605" max="4605" width="12" style="25" customWidth="1"/>
    <col min="4606" max="4606" width="0.85546875" style="25" customWidth="1"/>
    <col min="4607" max="4607" width="12" style="25" customWidth="1"/>
    <col min="4608" max="4608" width="0.85546875" style="25" customWidth="1"/>
    <col min="4609" max="4609" width="12" style="25" customWidth="1"/>
    <col min="4610" max="4610" width="1.7109375" style="25" customWidth="1"/>
    <col min="4611" max="4611" width="12" style="25" customWidth="1"/>
    <col min="4612" max="4612" width="0.85546875" style="25" customWidth="1"/>
    <col min="4613" max="4852" width="10.5703125" style="25"/>
    <col min="4853" max="4853" width="35.140625" style="25" customWidth="1"/>
    <col min="4854" max="4854" width="4" style="25" customWidth="1"/>
    <col min="4855" max="4855" width="4.7109375" style="25" customWidth="1"/>
    <col min="4856" max="4856" width="1" style="25" customWidth="1"/>
    <col min="4857" max="4857" width="12" style="25" customWidth="1"/>
    <col min="4858" max="4858" width="1" style="25" customWidth="1"/>
    <col min="4859" max="4859" width="12" style="25" customWidth="1"/>
    <col min="4860" max="4860" width="1.28515625" style="25" customWidth="1"/>
    <col min="4861" max="4861" width="12" style="25" customWidth="1"/>
    <col min="4862" max="4862" width="0.85546875" style="25" customWidth="1"/>
    <col min="4863" max="4863" width="12" style="25" customWidth="1"/>
    <col min="4864" max="4864" width="0.85546875" style="25" customWidth="1"/>
    <col min="4865" max="4865" width="12" style="25" customWidth="1"/>
    <col min="4866" max="4866" width="1.7109375" style="25" customWidth="1"/>
    <col min="4867" max="4867" width="12" style="25" customWidth="1"/>
    <col min="4868" max="4868" width="0.85546875" style="25" customWidth="1"/>
    <col min="4869" max="5108" width="10.5703125" style="25"/>
    <col min="5109" max="5109" width="35.140625" style="25" customWidth="1"/>
    <col min="5110" max="5110" width="4" style="25" customWidth="1"/>
    <col min="5111" max="5111" width="4.7109375" style="25" customWidth="1"/>
    <col min="5112" max="5112" width="1" style="25" customWidth="1"/>
    <col min="5113" max="5113" width="12" style="25" customWidth="1"/>
    <col min="5114" max="5114" width="1" style="25" customWidth="1"/>
    <col min="5115" max="5115" width="12" style="25" customWidth="1"/>
    <col min="5116" max="5116" width="1.28515625" style="25" customWidth="1"/>
    <col min="5117" max="5117" width="12" style="25" customWidth="1"/>
    <col min="5118" max="5118" width="0.85546875" style="25" customWidth="1"/>
    <col min="5119" max="5119" width="12" style="25" customWidth="1"/>
    <col min="5120" max="5120" width="0.85546875" style="25" customWidth="1"/>
    <col min="5121" max="5121" width="12" style="25" customWidth="1"/>
    <col min="5122" max="5122" width="1.7109375" style="25" customWidth="1"/>
    <col min="5123" max="5123" width="12" style="25" customWidth="1"/>
    <col min="5124" max="5124" width="0.85546875" style="25" customWidth="1"/>
    <col min="5125" max="5364" width="10.5703125" style="25"/>
    <col min="5365" max="5365" width="35.140625" style="25" customWidth="1"/>
    <col min="5366" max="5366" width="4" style="25" customWidth="1"/>
    <col min="5367" max="5367" width="4.7109375" style="25" customWidth="1"/>
    <col min="5368" max="5368" width="1" style="25" customWidth="1"/>
    <col min="5369" max="5369" width="12" style="25" customWidth="1"/>
    <col min="5370" max="5370" width="1" style="25" customWidth="1"/>
    <col min="5371" max="5371" width="12" style="25" customWidth="1"/>
    <col min="5372" max="5372" width="1.28515625" style="25" customWidth="1"/>
    <col min="5373" max="5373" width="12" style="25" customWidth="1"/>
    <col min="5374" max="5374" width="0.85546875" style="25" customWidth="1"/>
    <col min="5375" max="5375" width="12" style="25" customWidth="1"/>
    <col min="5376" max="5376" width="0.85546875" style="25" customWidth="1"/>
    <col min="5377" max="5377" width="12" style="25" customWidth="1"/>
    <col min="5378" max="5378" width="1.7109375" style="25" customWidth="1"/>
    <col min="5379" max="5379" width="12" style="25" customWidth="1"/>
    <col min="5380" max="5380" width="0.85546875" style="25" customWidth="1"/>
    <col min="5381" max="5620" width="10.5703125" style="25"/>
    <col min="5621" max="5621" width="35.140625" style="25" customWidth="1"/>
    <col min="5622" max="5622" width="4" style="25" customWidth="1"/>
    <col min="5623" max="5623" width="4.7109375" style="25" customWidth="1"/>
    <col min="5624" max="5624" width="1" style="25" customWidth="1"/>
    <col min="5625" max="5625" width="12" style="25" customWidth="1"/>
    <col min="5626" max="5626" width="1" style="25" customWidth="1"/>
    <col min="5627" max="5627" width="12" style="25" customWidth="1"/>
    <col min="5628" max="5628" width="1.28515625" style="25" customWidth="1"/>
    <col min="5629" max="5629" width="12" style="25" customWidth="1"/>
    <col min="5630" max="5630" width="0.85546875" style="25" customWidth="1"/>
    <col min="5631" max="5631" width="12" style="25" customWidth="1"/>
    <col min="5632" max="5632" width="0.85546875" style="25" customWidth="1"/>
    <col min="5633" max="5633" width="12" style="25" customWidth="1"/>
    <col min="5634" max="5634" width="1.7109375" style="25" customWidth="1"/>
    <col min="5635" max="5635" width="12" style="25" customWidth="1"/>
    <col min="5636" max="5636" width="0.85546875" style="25" customWidth="1"/>
    <col min="5637" max="5876" width="10.5703125" style="25"/>
    <col min="5877" max="5877" width="35.140625" style="25" customWidth="1"/>
    <col min="5878" max="5878" width="4" style="25" customWidth="1"/>
    <col min="5879" max="5879" width="4.7109375" style="25" customWidth="1"/>
    <col min="5880" max="5880" width="1" style="25" customWidth="1"/>
    <col min="5881" max="5881" width="12" style="25" customWidth="1"/>
    <col min="5882" max="5882" width="1" style="25" customWidth="1"/>
    <col min="5883" max="5883" width="12" style="25" customWidth="1"/>
    <col min="5884" max="5884" width="1.28515625" style="25" customWidth="1"/>
    <col min="5885" max="5885" width="12" style="25" customWidth="1"/>
    <col min="5886" max="5886" width="0.85546875" style="25" customWidth="1"/>
    <col min="5887" max="5887" width="12" style="25" customWidth="1"/>
    <col min="5888" max="5888" width="0.85546875" style="25" customWidth="1"/>
    <col min="5889" max="5889" width="12" style="25" customWidth="1"/>
    <col min="5890" max="5890" width="1.7109375" style="25" customWidth="1"/>
    <col min="5891" max="5891" width="12" style="25" customWidth="1"/>
    <col min="5892" max="5892" width="0.85546875" style="25" customWidth="1"/>
    <col min="5893" max="6132" width="10.5703125" style="25"/>
    <col min="6133" max="6133" width="35.140625" style="25" customWidth="1"/>
    <col min="6134" max="6134" width="4" style="25" customWidth="1"/>
    <col min="6135" max="6135" width="4.7109375" style="25" customWidth="1"/>
    <col min="6136" max="6136" width="1" style="25" customWidth="1"/>
    <col min="6137" max="6137" width="12" style="25" customWidth="1"/>
    <col min="6138" max="6138" width="1" style="25" customWidth="1"/>
    <col min="6139" max="6139" width="12" style="25" customWidth="1"/>
    <col min="6140" max="6140" width="1.28515625" style="25" customWidth="1"/>
    <col min="6141" max="6141" width="12" style="25" customWidth="1"/>
    <col min="6142" max="6142" width="0.85546875" style="25" customWidth="1"/>
    <col min="6143" max="6143" width="12" style="25" customWidth="1"/>
    <col min="6144" max="6144" width="0.85546875" style="25" customWidth="1"/>
    <col min="6145" max="6145" width="12" style="25" customWidth="1"/>
    <col min="6146" max="6146" width="1.7109375" style="25" customWidth="1"/>
    <col min="6147" max="6147" width="12" style="25" customWidth="1"/>
    <col min="6148" max="6148" width="0.85546875" style="25" customWidth="1"/>
    <col min="6149" max="6388" width="10.5703125" style="25"/>
    <col min="6389" max="6389" width="35.140625" style="25" customWidth="1"/>
    <col min="6390" max="6390" width="4" style="25" customWidth="1"/>
    <col min="6391" max="6391" width="4.7109375" style="25" customWidth="1"/>
    <col min="6392" max="6392" width="1" style="25" customWidth="1"/>
    <col min="6393" max="6393" width="12" style="25" customWidth="1"/>
    <col min="6394" max="6394" width="1" style="25" customWidth="1"/>
    <col min="6395" max="6395" width="12" style="25" customWidth="1"/>
    <col min="6396" max="6396" width="1.28515625" style="25" customWidth="1"/>
    <col min="6397" max="6397" width="12" style="25" customWidth="1"/>
    <col min="6398" max="6398" width="0.85546875" style="25" customWidth="1"/>
    <col min="6399" max="6399" width="12" style="25" customWidth="1"/>
    <col min="6400" max="6400" width="0.85546875" style="25" customWidth="1"/>
    <col min="6401" max="6401" width="12" style="25" customWidth="1"/>
    <col min="6402" max="6402" width="1.7109375" style="25" customWidth="1"/>
    <col min="6403" max="6403" width="12" style="25" customWidth="1"/>
    <col min="6404" max="6404" width="0.85546875" style="25" customWidth="1"/>
    <col min="6405" max="6644" width="10.5703125" style="25"/>
    <col min="6645" max="6645" width="35.140625" style="25" customWidth="1"/>
    <col min="6646" max="6646" width="4" style="25" customWidth="1"/>
    <col min="6647" max="6647" width="4.7109375" style="25" customWidth="1"/>
    <col min="6648" max="6648" width="1" style="25" customWidth="1"/>
    <col min="6649" max="6649" width="12" style="25" customWidth="1"/>
    <col min="6650" max="6650" width="1" style="25" customWidth="1"/>
    <col min="6651" max="6651" width="12" style="25" customWidth="1"/>
    <col min="6652" max="6652" width="1.28515625" style="25" customWidth="1"/>
    <col min="6653" max="6653" width="12" style="25" customWidth="1"/>
    <col min="6654" max="6654" width="0.85546875" style="25" customWidth="1"/>
    <col min="6655" max="6655" width="12" style="25" customWidth="1"/>
    <col min="6656" max="6656" width="0.85546875" style="25" customWidth="1"/>
    <col min="6657" max="6657" width="12" style="25" customWidth="1"/>
    <col min="6658" max="6658" width="1.7109375" style="25" customWidth="1"/>
    <col min="6659" max="6659" width="12" style="25" customWidth="1"/>
    <col min="6660" max="6660" width="0.85546875" style="25" customWidth="1"/>
    <col min="6661" max="6900" width="10.5703125" style="25"/>
    <col min="6901" max="6901" width="35.140625" style="25" customWidth="1"/>
    <col min="6902" max="6902" width="4" style="25" customWidth="1"/>
    <col min="6903" max="6903" width="4.7109375" style="25" customWidth="1"/>
    <col min="6904" max="6904" width="1" style="25" customWidth="1"/>
    <col min="6905" max="6905" width="12" style="25" customWidth="1"/>
    <col min="6906" max="6906" width="1" style="25" customWidth="1"/>
    <col min="6907" max="6907" width="12" style="25" customWidth="1"/>
    <col min="6908" max="6908" width="1.28515625" style="25" customWidth="1"/>
    <col min="6909" max="6909" width="12" style="25" customWidth="1"/>
    <col min="6910" max="6910" width="0.85546875" style="25" customWidth="1"/>
    <col min="6911" max="6911" width="12" style="25" customWidth="1"/>
    <col min="6912" max="6912" width="0.85546875" style="25" customWidth="1"/>
    <col min="6913" max="6913" width="12" style="25" customWidth="1"/>
    <col min="6914" max="6914" width="1.7109375" style="25" customWidth="1"/>
    <col min="6915" max="6915" width="12" style="25" customWidth="1"/>
    <col min="6916" max="6916" width="0.85546875" style="25" customWidth="1"/>
    <col min="6917" max="7156" width="10.5703125" style="25"/>
    <col min="7157" max="7157" width="35.140625" style="25" customWidth="1"/>
    <col min="7158" max="7158" width="4" style="25" customWidth="1"/>
    <col min="7159" max="7159" width="4.7109375" style="25" customWidth="1"/>
    <col min="7160" max="7160" width="1" style="25" customWidth="1"/>
    <col min="7161" max="7161" width="12" style="25" customWidth="1"/>
    <col min="7162" max="7162" width="1" style="25" customWidth="1"/>
    <col min="7163" max="7163" width="12" style="25" customWidth="1"/>
    <col min="7164" max="7164" width="1.28515625" style="25" customWidth="1"/>
    <col min="7165" max="7165" width="12" style="25" customWidth="1"/>
    <col min="7166" max="7166" width="0.85546875" style="25" customWidth="1"/>
    <col min="7167" max="7167" width="12" style="25" customWidth="1"/>
    <col min="7168" max="7168" width="0.85546875" style="25" customWidth="1"/>
    <col min="7169" max="7169" width="12" style="25" customWidth="1"/>
    <col min="7170" max="7170" width="1.7109375" style="25" customWidth="1"/>
    <col min="7171" max="7171" width="12" style="25" customWidth="1"/>
    <col min="7172" max="7172" width="0.85546875" style="25" customWidth="1"/>
    <col min="7173" max="7412" width="10.5703125" style="25"/>
    <col min="7413" max="7413" width="35.140625" style="25" customWidth="1"/>
    <col min="7414" max="7414" width="4" style="25" customWidth="1"/>
    <col min="7415" max="7415" width="4.7109375" style="25" customWidth="1"/>
    <col min="7416" max="7416" width="1" style="25" customWidth="1"/>
    <col min="7417" max="7417" width="12" style="25" customWidth="1"/>
    <col min="7418" max="7418" width="1" style="25" customWidth="1"/>
    <col min="7419" max="7419" width="12" style="25" customWidth="1"/>
    <col min="7420" max="7420" width="1.28515625" style="25" customWidth="1"/>
    <col min="7421" max="7421" width="12" style="25" customWidth="1"/>
    <col min="7422" max="7422" width="0.85546875" style="25" customWidth="1"/>
    <col min="7423" max="7423" width="12" style="25" customWidth="1"/>
    <col min="7424" max="7424" width="0.85546875" style="25" customWidth="1"/>
    <col min="7425" max="7425" width="12" style="25" customWidth="1"/>
    <col min="7426" max="7426" width="1.7109375" style="25" customWidth="1"/>
    <col min="7427" max="7427" width="12" style="25" customWidth="1"/>
    <col min="7428" max="7428" width="0.85546875" style="25" customWidth="1"/>
    <col min="7429" max="7668" width="10.5703125" style="25"/>
    <col min="7669" max="7669" width="35.140625" style="25" customWidth="1"/>
    <col min="7670" max="7670" width="4" style="25" customWidth="1"/>
    <col min="7671" max="7671" width="4.7109375" style="25" customWidth="1"/>
    <col min="7672" max="7672" width="1" style="25" customWidth="1"/>
    <col min="7673" max="7673" width="12" style="25" customWidth="1"/>
    <col min="7674" max="7674" width="1" style="25" customWidth="1"/>
    <col min="7675" max="7675" width="12" style="25" customWidth="1"/>
    <col min="7676" max="7676" width="1.28515625" style="25" customWidth="1"/>
    <col min="7677" max="7677" width="12" style="25" customWidth="1"/>
    <col min="7678" max="7678" width="0.85546875" style="25" customWidth="1"/>
    <col min="7679" max="7679" width="12" style="25" customWidth="1"/>
    <col min="7680" max="7680" width="0.85546875" style="25" customWidth="1"/>
    <col min="7681" max="7681" width="12" style="25" customWidth="1"/>
    <col min="7682" max="7682" width="1.7109375" style="25" customWidth="1"/>
    <col min="7683" max="7683" width="12" style="25" customWidth="1"/>
    <col min="7684" max="7684" width="0.85546875" style="25" customWidth="1"/>
    <col min="7685" max="7924" width="10.5703125" style="25"/>
    <col min="7925" max="7925" width="35.140625" style="25" customWidth="1"/>
    <col min="7926" max="7926" width="4" style="25" customWidth="1"/>
    <col min="7927" max="7927" width="4.7109375" style="25" customWidth="1"/>
    <col min="7928" max="7928" width="1" style="25" customWidth="1"/>
    <col min="7929" max="7929" width="12" style="25" customWidth="1"/>
    <col min="7930" max="7930" width="1" style="25" customWidth="1"/>
    <col min="7931" max="7931" width="12" style="25" customWidth="1"/>
    <col min="7932" max="7932" width="1.28515625" style="25" customWidth="1"/>
    <col min="7933" max="7933" width="12" style="25" customWidth="1"/>
    <col min="7934" max="7934" width="0.85546875" style="25" customWidth="1"/>
    <col min="7935" max="7935" width="12" style="25" customWidth="1"/>
    <col min="7936" max="7936" width="0.85546875" style="25" customWidth="1"/>
    <col min="7937" max="7937" width="12" style="25" customWidth="1"/>
    <col min="7938" max="7938" width="1.7109375" style="25" customWidth="1"/>
    <col min="7939" max="7939" width="12" style="25" customWidth="1"/>
    <col min="7940" max="7940" width="0.85546875" style="25" customWidth="1"/>
    <col min="7941" max="8180" width="10.5703125" style="25"/>
    <col min="8181" max="8181" width="35.140625" style="25" customWidth="1"/>
    <col min="8182" max="8182" width="4" style="25" customWidth="1"/>
    <col min="8183" max="8183" width="4.7109375" style="25" customWidth="1"/>
    <col min="8184" max="8184" width="1" style="25" customWidth="1"/>
    <col min="8185" max="8185" width="12" style="25" customWidth="1"/>
    <col min="8186" max="8186" width="1" style="25" customWidth="1"/>
    <col min="8187" max="8187" width="12" style="25" customWidth="1"/>
    <col min="8188" max="8188" width="1.28515625" style="25" customWidth="1"/>
    <col min="8189" max="8189" width="12" style="25" customWidth="1"/>
    <col min="8190" max="8190" width="0.85546875" style="25" customWidth="1"/>
    <col min="8191" max="8191" width="12" style="25" customWidth="1"/>
    <col min="8192" max="8192" width="0.85546875" style="25" customWidth="1"/>
    <col min="8193" max="8193" width="12" style="25" customWidth="1"/>
    <col min="8194" max="8194" width="1.7109375" style="25" customWidth="1"/>
    <col min="8195" max="8195" width="12" style="25" customWidth="1"/>
    <col min="8196" max="8196" width="0.85546875" style="25" customWidth="1"/>
    <col min="8197" max="8436" width="10.5703125" style="25"/>
    <col min="8437" max="8437" width="35.140625" style="25" customWidth="1"/>
    <col min="8438" max="8438" width="4" style="25" customWidth="1"/>
    <col min="8439" max="8439" width="4.7109375" style="25" customWidth="1"/>
    <col min="8440" max="8440" width="1" style="25" customWidth="1"/>
    <col min="8441" max="8441" width="12" style="25" customWidth="1"/>
    <col min="8442" max="8442" width="1" style="25" customWidth="1"/>
    <col min="8443" max="8443" width="12" style="25" customWidth="1"/>
    <col min="8444" max="8444" width="1.28515625" style="25" customWidth="1"/>
    <col min="8445" max="8445" width="12" style="25" customWidth="1"/>
    <col min="8446" max="8446" width="0.85546875" style="25" customWidth="1"/>
    <col min="8447" max="8447" width="12" style="25" customWidth="1"/>
    <col min="8448" max="8448" width="0.85546875" style="25" customWidth="1"/>
    <col min="8449" max="8449" width="12" style="25" customWidth="1"/>
    <col min="8450" max="8450" width="1.7109375" style="25" customWidth="1"/>
    <col min="8451" max="8451" width="12" style="25" customWidth="1"/>
    <col min="8452" max="8452" width="0.85546875" style="25" customWidth="1"/>
    <col min="8453" max="8692" width="10.5703125" style="25"/>
    <col min="8693" max="8693" width="35.140625" style="25" customWidth="1"/>
    <col min="8694" max="8694" width="4" style="25" customWidth="1"/>
    <col min="8695" max="8695" width="4.7109375" style="25" customWidth="1"/>
    <col min="8696" max="8696" width="1" style="25" customWidth="1"/>
    <col min="8697" max="8697" width="12" style="25" customWidth="1"/>
    <col min="8698" max="8698" width="1" style="25" customWidth="1"/>
    <col min="8699" max="8699" width="12" style="25" customWidth="1"/>
    <col min="8700" max="8700" width="1.28515625" style="25" customWidth="1"/>
    <col min="8701" max="8701" width="12" style="25" customWidth="1"/>
    <col min="8702" max="8702" width="0.85546875" style="25" customWidth="1"/>
    <col min="8703" max="8703" width="12" style="25" customWidth="1"/>
    <col min="8704" max="8704" width="0.85546875" style="25" customWidth="1"/>
    <col min="8705" max="8705" width="12" style="25" customWidth="1"/>
    <col min="8706" max="8706" width="1.7109375" style="25" customWidth="1"/>
    <col min="8707" max="8707" width="12" style="25" customWidth="1"/>
    <col min="8708" max="8708" width="0.85546875" style="25" customWidth="1"/>
    <col min="8709" max="8948" width="10.5703125" style="25"/>
    <col min="8949" max="8949" width="35.140625" style="25" customWidth="1"/>
    <col min="8950" max="8950" width="4" style="25" customWidth="1"/>
    <col min="8951" max="8951" width="4.7109375" style="25" customWidth="1"/>
    <col min="8952" max="8952" width="1" style="25" customWidth="1"/>
    <col min="8953" max="8953" width="12" style="25" customWidth="1"/>
    <col min="8954" max="8954" width="1" style="25" customWidth="1"/>
    <col min="8955" max="8955" width="12" style="25" customWidth="1"/>
    <col min="8956" max="8956" width="1.28515625" style="25" customWidth="1"/>
    <col min="8957" max="8957" width="12" style="25" customWidth="1"/>
    <col min="8958" max="8958" width="0.85546875" style="25" customWidth="1"/>
    <col min="8959" max="8959" width="12" style="25" customWidth="1"/>
    <col min="8960" max="8960" width="0.85546875" style="25" customWidth="1"/>
    <col min="8961" max="8961" width="12" style="25" customWidth="1"/>
    <col min="8962" max="8962" width="1.7109375" style="25" customWidth="1"/>
    <col min="8963" max="8963" width="12" style="25" customWidth="1"/>
    <col min="8964" max="8964" width="0.85546875" style="25" customWidth="1"/>
    <col min="8965" max="9204" width="10.5703125" style="25"/>
    <col min="9205" max="9205" width="35.140625" style="25" customWidth="1"/>
    <col min="9206" max="9206" width="4" style="25" customWidth="1"/>
    <col min="9207" max="9207" width="4.7109375" style="25" customWidth="1"/>
    <col min="9208" max="9208" width="1" style="25" customWidth="1"/>
    <col min="9209" max="9209" width="12" style="25" customWidth="1"/>
    <col min="9210" max="9210" width="1" style="25" customWidth="1"/>
    <col min="9211" max="9211" width="12" style="25" customWidth="1"/>
    <col min="9212" max="9212" width="1.28515625" style="25" customWidth="1"/>
    <col min="9213" max="9213" width="12" style="25" customWidth="1"/>
    <col min="9214" max="9214" width="0.85546875" style="25" customWidth="1"/>
    <col min="9215" max="9215" width="12" style="25" customWidth="1"/>
    <col min="9216" max="9216" width="0.85546875" style="25" customWidth="1"/>
    <col min="9217" max="9217" width="12" style="25" customWidth="1"/>
    <col min="9218" max="9218" width="1.7109375" style="25" customWidth="1"/>
    <col min="9219" max="9219" width="12" style="25" customWidth="1"/>
    <col min="9220" max="9220" width="0.85546875" style="25" customWidth="1"/>
    <col min="9221" max="9460" width="10.5703125" style="25"/>
    <col min="9461" max="9461" width="35.140625" style="25" customWidth="1"/>
    <col min="9462" max="9462" width="4" style="25" customWidth="1"/>
    <col min="9463" max="9463" width="4.7109375" style="25" customWidth="1"/>
    <col min="9464" max="9464" width="1" style="25" customWidth="1"/>
    <col min="9465" max="9465" width="12" style="25" customWidth="1"/>
    <col min="9466" max="9466" width="1" style="25" customWidth="1"/>
    <col min="9467" max="9467" width="12" style="25" customWidth="1"/>
    <col min="9468" max="9468" width="1.28515625" style="25" customWidth="1"/>
    <col min="9469" max="9469" width="12" style="25" customWidth="1"/>
    <col min="9470" max="9470" width="0.85546875" style="25" customWidth="1"/>
    <col min="9471" max="9471" width="12" style="25" customWidth="1"/>
    <col min="9472" max="9472" width="0.85546875" style="25" customWidth="1"/>
    <col min="9473" max="9473" width="12" style="25" customWidth="1"/>
    <col min="9474" max="9474" width="1.7109375" style="25" customWidth="1"/>
    <col min="9475" max="9475" width="12" style="25" customWidth="1"/>
    <col min="9476" max="9476" width="0.85546875" style="25" customWidth="1"/>
    <col min="9477" max="9716" width="10.5703125" style="25"/>
    <col min="9717" max="9717" width="35.140625" style="25" customWidth="1"/>
    <col min="9718" max="9718" width="4" style="25" customWidth="1"/>
    <col min="9719" max="9719" width="4.7109375" style="25" customWidth="1"/>
    <col min="9720" max="9720" width="1" style="25" customWidth="1"/>
    <col min="9721" max="9721" width="12" style="25" customWidth="1"/>
    <col min="9722" max="9722" width="1" style="25" customWidth="1"/>
    <col min="9723" max="9723" width="12" style="25" customWidth="1"/>
    <col min="9724" max="9724" width="1.28515625" style="25" customWidth="1"/>
    <col min="9725" max="9725" width="12" style="25" customWidth="1"/>
    <col min="9726" max="9726" width="0.85546875" style="25" customWidth="1"/>
    <col min="9727" max="9727" width="12" style="25" customWidth="1"/>
    <col min="9728" max="9728" width="0.85546875" style="25" customWidth="1"/>
    <col min="9729" max="9729" width="12" style="25" customWidth="1"/>
    <col min="9730" max="9730" width="1.7109375" style="25" customWidth="1"/>
    <col min="9731" max="9731" width="12" style="25" customWidth="1"/>
    <col min="9732" max="9732" width="0.85546875" style="25" customWidth="1"/>
    <col min="9733" max="9972" width="10.5703125" style="25"/>
    <col min="9973" max="9973" width="35.140625" style="25" customWidth="1"/>
    <col min="9974" max="9974" width="4" style="25" customWidth="1"/>
    <col min="9975" max="9975" width="4.7109375" style="25" customWidth="1"/>
    <col min="9976" max="9976" width="1" style="25" customWidth="1"/>
    <col min="9977" max="9977" width="12" style="25" customWidth="1"/>
    <col min="9978" max="9978" width="1" style="25" customWidth="1"/>
    <col min="9979" max="9979" width="12" style="25" customWidth="1"/>
    <col min="9980" max="9980" width="1.28515625" style="25" customWidth="1"/>
    <col min="9981" max="9981" width="12" style="25" customWidth="1"/>
    <col min="9982" max="9982" width="0.85546875" style="25" customWidth="1"/>
    <col min="9983" max="9983" width="12" style="25" customWidth="1"/>
    <col min="9984" max="9984" width="0.85546875" style="25" customWidth="1"/>
    <col min="9985" max="9985" width="12" style="25" customWidth="1"/>
    <col min="9986" max="9986" width="1.7109375" style="25" customWidth="1"/>
    <col min="9987" max="9987" width="12" style="25" customWidth="1"/>
    <col min="9988" max="9988" width="0.85546875" style="25" customWidth="1"/>
    <col min="9989" max="10228" width="10.5703125" style="25"/>
    <col min="10229" max="10229" width="35.140625" style="25" customWidth="1"/>
    <col min="10230" max="10230" width="4" style="25" customWidth="1"/>
    <col min="10231" max="10231" width="4.7109375" style="25" customWidth="1"/>
    <col min="10232" max="10232" width="1" style="25" customWidth="1"/>
    <col min="10233" max="10233" width="12" style="25" customWidth="1"/>
    <col min="10234" max="10234" width="1" style="25" customWidth="1"/>
    <col min="10235" max="10235" width="12" style="25" customWidth="1"/>
    <col min="10236" max="10236" width="1.28515625" style="25" customWidth="1"/>
    <col min="10237" max="10237" width="12" style="25" customWidth="1"/>
    <col min="10238" max="10238" width="0.85546875" style="25" customWidth="1"/>
    <col min="10239" max="10239" width="12" style="25" customWidth="1"/>
    <col min="10240" max="10240" width="0.85546875" style="25" customWidth="1"/>
    <col min="10241" max="10241" width="12" style="25" customWidth="1"/>
    <col min="10242" max="10242" width="1.7109375" style="25" customWidth="1"/>
    <col min="10243" max="10243" width="12" style="25" customWidth="1"/>
    <col min="10244" max="10244" width="0.85546875" style="25" customWidth="1"/>
    <col min="10245" max="10484" width="10.5703125" style="25"/>
    <col min="10485" max="10485" width="35.140625" style="25" customWidth="1"/>
    <col min="10486" max="10486" width="4" style="25" customWidth="1"/>
    <col min="10487" max="10487" width="4.7109375" style="25" customWidth="1"/>
    <col min="10488" max="10488" width="1" style="25" customWidth="1"/>
    <col min="10489" max="10489" width="12" style="25" customWidth="1"/>
    <col min="10490" max="10490" width="1" style="25" customWidth="1"/>
    <col min="10491" max="10491" width="12" style="25" customWidth="1"/>
    <col min="10492" max="10492" width="1.28515625" style="25" customWidth="1"/>
    <col min="10493" max="10493" width="12" style="25" customWidth="1"/>
    <col min="10494" max="10494" width="0.85546875" style="25" customWidth="1"/>
    <col min="10495" max="10495" width="12" style="25" customWidth="1"/>
    <col min="10496" max="10496" width="0.85546875" style="25" customWidth="1"/>
    <col min="10497" max="10497" width="12" style="25" customWidth="1"/>
    <col min="10498" max="10498" width="1.7109375" style="25" customWidth="1"/>
    <col min="10499" max="10499" width="12" style="25" customWidth="1"/>
    <col min="10500" max="10500" width="0.85546875" style="25" customWidth="1"/>
    <col min="10501" max="10740" width="10.5703125" style="25"/>
    <col min="10741" max="10741" width="35.140625" style="25" customWidth="1"/>
    <col min="10742" max="10742" width="4" style="25" customWidth="1"/>
    <col min="10743" max="10743" width="4.7109375" style="25" customWidth="1"/>
    <col min="10744" max="10744" width="1" style="25" customWidth="1"/>
    <col min="10745" max="10745" width="12" style="25" customWidth="1"/>
    <col min="10746" max="10746" width="1" style="25" customWidth="1"/>
    <col min="10747" max="10747" width="12" style="25" customWidth="1"/>
    <col min="10748" max="10748" width="1.28515625" style="25" customWidth="1"/>
    <col min="10749" max="10749" width="12" style="25" customWidth="1"/>
    <col min="10750" max="10750" width="0.85546875" style="25" customWidth="1"/>
    <col min="10751" max="10751" width="12" style="25" customWidth="1"/>
    <col min="10752" max="10752" width="0.85546875" style="25" customWidth="1"/>
    <col min="10753" max="10753" width="12" style="25" customWidth="1"/>
    <col min="10754" max="10754" width="1.7109375" style="25" customWidth="1"/>
    <col min="10755" max="10755" width="12" style="25" customWidth="1"/>
    <col min="10756" max="10756" width="0.85546875" style="25" customWidth="1"/>
    <col min="10757" max="10996" width="10.5703125" style="25"/>
    <col min="10997" max="10997" width="35.140625" style="25" customWidth="1"/>
    <col min="10998" max="10998" width="4" style="25" customWidth="1"/>
    <col min="10999" max="10999" width="4.7109375" style="25" customWidth="1"/>
    <col min="11000" max="11000" width="1" style="25" customWidth="1"/>
    <col min="11001" max="11001" width="12" style="25" customWidth="1"/>
    <col min="11002" max="11002" width="1" style="25" customWidth="1"/>
    <col min="11003" max="11003" width="12" style="25" customWidth="1"/>
    <col min="11004" max="11004" width="1.28515625" style="25" customWidth="1"/>
    <col min="11005" max="11005" width="12" style="25" customWidth="1"/>
    <col min="11006" max="11006" width="0.85546875" style="25" customWidth="1"/>
    <col min="11007" max="11007" width="12" style="25" customWidth="1"/>
    <col min="11008" max="11008" width="0.85546875" style="25" customWidth="1"/>
    <col min="11009" max="11009" width="12" style="25" customWidth="1"/>
    <col min="11010" max="11010" width="1.7109375" style="25" customWidth="1"/>
    <col min="11011" max="11011" width="12" style="25" customWidth="1"/>
    <col min="11012" max="11012" width="0.85546875" style="25" customWidth="1"/>
    <col min="11013" max="11252" width="10.5703125" style="25"/>
    <col min="11253" max="11253" width="35.140625" style="25" customWidth="1"/>
    <col min="11254" max="11254" width="4" style="25" customWidth="1"/>
    <col min="11255" max="11255" width="4.7109375" style="25" customWidth="1"/>
    <col min="11256" max="11256" width="1" style="25" customWidth="1"/>
    <col min="11257" max="11257" width="12" style="25" customWidth="1"/>
    <col min="11258" max="11258" width="1" style="25" customWidth="1"/>
    <col min="11259" max="11259" width="12" style="25" customWidth="1"/>
    <col min="11260" max="11260" width="1.28515625" style="25" customWidth="1"/>
    <col min="11261" max="11261" width="12" style="25" customWidth="1"/>
    <col min="11262" max="11262" width="0.85546875" style="25" customWidth="1"/>
    <col min="11263" max="11263" width="12" style="25" customWidth="1"/>
    <col min="11264" max="11264" width="0.85546875" style="25" customWidth="1"/>
    <col min="11265" max="11265" width="12" style="25" customWidth="1"/>
    <col min="11266" max="11266" width="1.7109375" style="25" customWidth="1"/>
    <col min="11267" max="11267" width="12" style="25" customWidth="1"/>
    <col min="11268" max="11268" width="0.85546875" style="25" customWidth="1"/>
    <col min="11269" max="11508" width="10.5703125" style="25"/>
    <col min="11509" max="11509" width="35.140625" style="25" customWidth="1"/>
    <col min="11510" max="11510" width="4" style="25" customWidth="1"/>
    <col min="11511" max="11511" width="4.7109375" style="25" customWidth="1"/>
    <col min="11512" max="11512" width="1" style="25" customWidth="1"/>
    <col min="11513" max="11513" width="12" style="25" customWidth="1"/>
    <col min="11514" max="11514" width="1" style="25" customWidth="1"/>
    <col min="11515" max="11515" width="12" style="25" customWidth="1"/>
    <col min="11516" max="11516" width="1.28515625" style="25" customWidth="1"/>
    <col min="11517" max="11517" width="12" style="25" customWidth="1"/>
    <col min="11518" max="11518" width="0.85546875" style="25" customWidth="1"/>
    <col min="11519" max="11519" width="12" style="25" customWidth="1"/>
    <col min="11520" max="11520" width="0.85546875" style="25" customWidth="1"/>
    <col min="11521" max="11521" width="12" style="25" customWidth="1"/>
    <col min="11522" max="11522" width="1.7109375" style="25" customWidth="1"/>
    <col min="11523" max="11523" width="12" style="25" customWidth="1"/>
    <col min="11524" max="11524" width="0.85546875" style="25" customWidth="1"/>
    <col min="11525" max="11764" width="10.5703125" style="25"/>
    <col min="11765" max="11765" width="35.140625" style="25" customWidth="1"/>
    <col min="11766" max="11766" width="4" style="25" customWidth="1"/>
    <col min="11767" max="11767" width="4.7109375" style="25" customWidth="1"/>
    <col min="11768" max="11768" width="1" style="25" customWidth="1"/>
    <col min="11769" max="11769" width="12" style="25" customWidth="1"/>
    <col min="11770" max="11770" width="1" style="25" customWidth="1"/>
    <col min="11771" max="11771" width="12" style="25" customWidth="1"/>
    <col min="11772" max="11772" width="1.28515625" style="25" customWidth="1"/>
    <col min="11773" max="11773" width="12" style="25" customWidth="1"/>
    <col min="11774" max="11774" width="0.85546875" style="25" customWidth="1"/>
    <col min="11775" max="11775" width="12" style="25" customWidth="1"/>
    <col min="11776" max="11776" width="0.85546875" style="25" customWidth="1"/>
    <col min="11777" max="11777" width="12" style="25" customWidth="1"/>
    <col min="11778" max="11778" width="1.7109375" style="25" customWidth="1"/>
    <col min="11779" max="11779" width="12" style="25" customWidth="1"/>
    <col min="11780" max="11780" width="0.85546875" style="25" customWidth="1"/>
    <col min="11781" max="12020" width="10.5703125" style="25"/>
    <col min="12021" max="12021" width="35.140625" style="25" customWidth="1"/>
    <col min="12022" max="12022" width="4" style="25" customWidth="1"/>
    <col min="12023" max="12023" width="4.7109375" style="25" customWidth="1"/>
    <col min="12024" max="12024" width="1" style="25" customWidth="1"/>
    <col min="12025" max="12025" width="12" style="25" customWidth="1"/>
    <col min="12026" max="12026" width="1" style="25" customWidth="1"/>
    <col min="12027" max="12027" width="12" style="25" customWidth="1"/>
    <col min="12028" max="12028" width="1.28515625" style="25" customWidth="1"/>
    <col min="12029" max="12029" width="12" style="25" customWidth="1"/>
    <col min="12030" max="12030" width="0.85546875" style="25" customWidth="1"/>
    <col min="12031" max="12031" width="12" style="25" customWidth="1"/>
    <col min="12032" max="12032" width="0.85546875" style="25" customWidth="1"/>
    <col min="12033" max="12033" width="12" style="25" customWidth="1"/>
    <col min="12034" max="12034" width="1.7109375" style="25" customWidth="1"/>
    <col min="12035" max="12035" width="12" style="25" customWidth="1"/>
    <col min="12036" max="12036" width="0.85546875" style="25" customWidth="1"/>
    <col min="12037" max="12276" width="10.5703125" style="25"/>
    <col min="12277" max="12277" width="35.140625" style="25" customWidth="1"/>
    <col min="12278" max="12278" width="4" style="25" customWidth="1"/>
    <col min="12279" max="12279" width="4.7109375" style="25" customWidth="1"/>
    <col min="12280" max="12280" width="1" style="25" customWidth="1"/>
    <col min="12281" max="12281" width="12" style="25" customWidth="1"/>
    <col min="12282" max="12282" width="1" style="25" customWidth="1"/>
    <col min="12283" max="12283" width="12" style="25" customWidth="1"/>
    <col min="12284" max="12284" width="1.28515625" style="25" customWidth="1"/>
    <col min="12285" max="12285" width="12" style="25" customWidth="1"/>
    <col min="12286" max="12286" width="0.85546875" style="25" customWidth="1"/>
    <col min="12287" max="12287" width="12" style="25" customWidth="1"/>
    <col min="12288" max="12288" width="0.85546875" style="25" customWidth="1"/>
    <col min="12289" max="12289" width="12" style="25" customWidth="1"/>
    <col min="12290" max="12290" width="1.7109375" style="25" customWidth="1"/>
    <col min="12291" max="12291" width="12" style="25" customWidth="1"/>
    <col min="12292" max="12292" width="0.85546875" style="25" customWidth="1"/>
    <col min="12293" max="12532" width="10.5703125" style="25"/>
    <col min="12533" max="12533" width="35.140625" style="25" customWidth="1"/>
    <col min="12534" max="12534" width="4" style="25" customWidth="1"/>
    <col min="12535" max="12535" width="4.7109375" style="25" customWidth="1"/>
    <col min="12536" max="12536" width="1" style="25" customWidth="1"/>
    <col min="12537" max="12537" width="12" style="25" customWidth="1"/>
    <col min="12538" max="12538" width="1" style="25" customWidth="1"/>
    <col min="12539" max="12539" width="12" style="25" customWidth="1"/>
    <col min="12540" max="12540" width="1.28515625" style="25" customWidth="1"/>
    <col min="12541" max="12541" width="12" style="25" customWidth="1"/>
    <col min="12542" max="12542" width="0.85546875" style="25" customWidth="1"/>
    <col min="12543" max="12543" width="12" style="25" customWidth="1"/>
    <col min="12544" max="12544" width="0.85546875" style="25" customWidth="1"/>
    <col min="12545" max="12545" width="12" style="25" customWidth="1"/>
    <col min="12546" max="12546" width="1.7109375" style="25" customWidth="1"/>
    <col min="12547" max="12547" width="12" style="25" customWidth="1"/>
    <col min="12548" max="12548" width="0.85546875" style="25" customWidth="1"/>
    <col min="12549" max="12788" width="10.5703125" style="25"/>
    <col min="12789" max="12789" width="35.140625" style="25" customWidth="1"/>
    <col min="12790" max="12790" width="4" style="25" customWidth="1"/>
    <col min="12791" max="12791" width="4.7109375" style="25" customWidth="1"/>
    <col min="12792" max="12792" width="1" style="25" customWidth="1"/>
    <col min="12793" max="12793" width="12" style="25" customWidth="1"/>
    <col min="12794" max="12794" width="1" style="25" customWidth="1"/>
    <col min="12795" max="12795" width="12" style="25" customWidth="1"/>
    <col min="12796" max="12796" width="1.28515625" style="25" customWidth="1"/>
    <col min="12797" max="12797" width="12" style="25" customWidth="1"/>
    <col min="12798" max="12798" width="0.85546875" style="25" customWidth="1"/>
    <col min="12799" max="12799" width="12" style="25" customWidth="1"/>
    <col min="12800" max="12800" width="0.85546875" style="25" customWidth="1"/>
    <col min="12801" max="12801" width="12" style="25" customWidth="1"/>
    <col min="12802" max="12802" width="1.7109375" style="25" customWidth="1"/>
    <col min="12803" max="12803" width="12" style="25" customWidth="1"/>
    <col min="12804" max="12804" width="0.85546875" style="25" customWidth="1"/>
    <col min="12805" max="13044" width="10.5703125" style="25"/>
    <col min="13045" max="13045" width="35.140625" style="25" customWidth="1"/>
    <col min="13046" max="13046" width="4" style="25" customWidth="1"/>
    <col min="13047" max="13047" width="4.7109375" style="25" customWidth="1"/>
    <col min="13048" max="13048" width="1" style="25" customWidth="1"/>
    <col min="13049" max="13049" width="12" style="25" customWidth="1"/>
    <col min="13050" max="13050" width="1" style="25" customWidth="1"/>
    <col min="13051" max="13051" width="12" style="25" customWidth="1"/>
    <col min="13052" max="13052" width="1.28515625" style="25" customWidth="1"/>
    <col min="13053" max="13053" width="12" style="25" customWidth="1"/>
    <col min="13054" max="13054" width="0.85546875" style="25" customWidth="1"/>
    <col min="13055" max="13055" width="12" style="25" customWidth="1"/>
    <col min="13056" max="13056" width="0.85546875" style="25" customWidth="1"/>
    <col min="13057" max="13057" width="12" style="25" customWidth="1"/>
    <col min="13058" max="13058" width="1.7109375" style="25" customWidth="1"/>
    <col min="13059" max="13059" width="12" style="25" customWidth="1"/>
    <col min="13060" max="13060" width="0.85546875" style="25" customWidth="1"/>
    <col min="13061" max="13300" width="10.5703125" style="25"/>
    <col min="13301" max="13301" width="35.140625" style="25" customWidth="1"/>
    <col min="13302" max="13302" width="4" style="25" customWidth="1"/>
    <col min="13303" max="13303" width="4.7109375" style="25" customWidth="1"/>
    <col min="13304" max="13304" width="1" style="25" customWidth="1"/>
    <col min="13305" max="13305" width="12" style="25" customWidth="1"/>
    <col min="13306" max="13306" width="1" style="25" customWidth="1"/>
    <col min="13307" max="13307" width="12" style="25" customWidth="1"/>
    <col min="13308" max="13308" width="1.28515625" style="25" customWidth="1"/>
    <col min="13309" max="13309" width="12" style="25" customWidth="1"/>
    <col min="13310" max="13310" width="0.85546875" style="25" customWidth="1"/>
    <col min="13311" max="13311" width="12" style="25" customWidth="1"/>
    <col min="13312" max="13312" width="0.85546875" style="25" customWidth="1"/>
    <col min="13313" max="13313" width="12" style="25" customWidth="1"/>
    <col min="13314" max="13314" width="1.7109375" style="25" customWidth="1"/>
    <col min="13315" max="13315" width="12" style="25" customWidth="1"/>
    <col min="13316" max="13316" width="0.85546875" style="25" customWidth="1"/>
    <col min="13317" max="13556" width="10.5703125" style="25"/>
    <col min="13557" max="13557" width="35.140625" style="25" customWidth="1"/>
    <col min="13558" max="13558" width="4" style="25" customWidth="1"/>
    <col min="13559" max="13559" width="4.7109375" style="25" customWidth="1"/>
    <col min="13560" max="13560" width="1" style="25" customWidth="1"/>
    <col min="13561" max="13561" width="12" style="25" customWidth="1"/>
    <col min="13562" max="13562" width="1" style="25" customWidth="1"/>
    <col min="13563" max="13563" width="12" style="25" customWidth="1"/>
    <col min="13564" max="13564" width="1.28515625" style="25" customWidth="1"/>
    <col min="13565" max="13565" width="12" style="25" customWidth="1"/>
    <col min="13566" max="13566" width="0.85546875" style="25" customWidth="1"/>
    <col min="13567" max="13567" width="12" style="25" customWidth="1"/>
    <col min="13568" max="13568" width="0.85546875" style="25" customWidth="1"/>
    <col min="13569" max="13569" width="12" style="25" customWidth="1"/>
    <col min="13570" max="13570" width="1.7109375" style="25" customWidth="1"/>
    <col min="13571" max="13571" width="12" style="25" customWidth="1"/>
    <col min="13572" max="13572" width="0.85546875" style="25" customWidth="1"/>
    <col min="13573" max="13812" width="10.5703125" style="25"/>
    <col min="13813" max="13813" width="35.140625" style="25" customWidth="1"/>
    <col min="13814" max="13814" width="4" style="25" customWidth="1"/>
    <col min="13815" max="13815" width="4.7109375" style="25" customWidth="1"/>
    <col min="13816" max="13816" width="1" style="25" customWidth="1"/>
    <col min="13817" max="13817" width="12" style="25" customWidth="1"/>
    <col min="13818" max="13818" width="1" style="25" customWidth="1"/>
    <col min="13819" max="13819" width="12" style="25" customWidth="1"/>
    <col min="13820" max="13820" width="1.28515625" style="25" customWidth="1"/>
    <col min="13821" max="13821" width="12" style="25" customWidth="1"/>
    <col min="13822" max="13822" width="0.85546875" style="25" customWidth="1"/>
    <col min="13823" max="13823" width="12" style="25" customWidth="1"/>
    <col min="13824" max="13824" width="0.85546875" style="25" customWidth="1"/>
    <col min="13825" max="13825" width="12" style="25" customWidth="1"/>
    <col min="13826" max="13826" width="1.7109375" style="25" customWidth="1"/>
    <col min="13827" max="13827" width="12" style="25" customWidth="1"/>
    <col min="13828" max="13828" width="0.85546875" style="25" customWidth="1"/>
    <col min="13829" max="14068" width="10.5703125" style="25"/>
    <col min="14069" max="14069" width="35.140625" style="25" customWidth="1"/>
    <col min="14070" max="14070" width="4" style="25" customWidth="1"/>
    <col min="14071" max="14071" width="4.7109375" style="25" customWidth="1"/>
    <col min="14072" max="14072" width="1" style="25" customWidth="1"/>
    <col min="14073" max="14073" width="12" style="25" customWidth="1"/>
    <col min="14074" max="14074" width="1" style="25" customWidth="1"/>
    <col min="14075" max="14075" width="12" style="25" customWidth="1"/>
    <col min="14076" max="14076" width="1.28515625" style="25" customWidth="1"/>
    <col min="14077" max="14077" width="12" style="25" customWidth="1"/>
    <col min="14078" max="14078" width="0.85546875" style="25" customWidth="1"/>
    <col min="14079" max="14079" width="12" style="25" customWidth="1"/>
    <col min="14080" max="14080" width="0.85546875" style="25" customWidth="1"/>
    <col min="14081" max="14081" width="12" style="25" customWidth="1"/>
    <col min="14082" max="14082" width="1.7109375" style="25" customWidth="1"/>
    <col min="14083" max="14083" width="12" style="25" customWidth="1"/>
    <col min="14084" max="14084" width="0.85546875" style="25" customWidth="1"/>
    <col min="14085" max="14324" width="10.5703125" style="25"/>
    <col min="14325" max="14325" width="35.140625" style="25" customWidth="1"/>
    <col min="14326" max="14326" width="4" style="25" customWidth="1"/>
    <col min="14327" max="14327" width="4.7109375" style="25" customWidth="1"/>
    <col min="14328" max="14328" width="1" style="25" customWidth="1"/>
    <col min="14329" max="14329" width="12" style="25" customWidth="1"/>
    <col min="14330" max="14330" width="1" style="25" customWidth="1"/>
    <col min="14331" max="14331" width="12" style="25" customWidth="1"/>
    <col min="14332" max="14332" width="1.28515625" style="25" customWidth="1"/>
    <col min="14333" max="14333" width="12" style="25" customWidth="1"/>
    <col min="14334" max="14334" width="0.85546875" style="25" customWidth="1"/>
    <col min="14335" max="14335" width="12" style="25" customWidth="1"/>
    <col min="14336" max="14336" width="0.85546875" style="25" customWidth="1"/>
    <col min="14337" max="14337" width="12" style="25" customWidth="1"/>
    <col min="14338" max="14338" width="1.7109375" style="25" customWidth="1"/>
    <col min="14339" max="14339" width="12" style="25" customWidth="1"/>
    <col min="14340" max="14340" width="0.85546875" style="25" customWidth="1"/>
    <col min="14341" max="14580" width="10.5703125" style="25"/>
    <col min="14581" max="14581" width="35.140625" style="25" customWidth="1"/>
    <col min="14582" max="14582" width="4" style="25" customWidth="1"/>
    <col min="14583" max="14583" width="4.7109375" style="25" customWidth="1"/>
    <col min="14584" max="14584" width="1" style="25" customWidth="1"/>
    <col min="14585" max="14585" width="12" style="25" customWidth="1"/>
    <col min="14586" max="14586" width="1" style="25" customWidth="1"/>
    <col min="14587" max="14587" width="12" style="25" customWidth="1"/>
    <col min="14588" max="14588" width="1.28515625" style="25" customWidth="1"/>
    <col min="14589" max="14589" width="12" style="25" customWidth="1"/>
    <col min="14590" max="14590" width="0.85546875" style="25" customWidth="1"/>
    <col min="14591" max="14591" width="12" style="25" customWidth="1"/>
    <col min="14592" max="14592" width="0.85546875" style="25" customWidth="1"/>
    <col min="14593" max="14593" width="12" style="25" customWidth="1"/>
    <col min="14594" max="14594" width="1.7109375" style="25" customWidth="1"/>
    <col min="14595" max="14595" width="12" style="25" customWidth="1"/>
    <col min="14596" max="14596" width="0.85546875" style="25" customWidth="1"/>
    <col min="14597" max="14836" width="10.5703125" style="25"/>
    <col min="14837" max="14837" width="35.140625" style="25" customWidth="1"/>
    <col min="14838" max="14838" width="4" style="25" customWidth="1"/>
    <col min="14839" max="14839" width="4.7109375" style="25" customWidth="1"/>
    <col min="14840" max="14840" width="1" style="25" customWidth="1"/>
    <col min="14841" max="14841" width="12" style="25" customWidth="1"/>
    <col min="14842" max="14842" width="1" style="25" customWidth="1"/>
    <col min="14843" max="14843" width="12" style="25" customWidth="1"/>
    <col min="14844" max="14844" width="1.28515625" style="25" customWidth="1"/>
    <col min="14845" max="14845" width="12" style="25" customWidth="1"/>
    <col min="14846" max="14846" width="0.85546875" style="25" customWidth="1"/>
    <col min="14847" max="14847" width="12" style="25" customWidth="1"/>
    <col min="14848" max="14848" width="0.85546875" style="25" customWidth="1"/>
    <col min="14849" max="14849" width="12" style="25" customWidth="1"/>
    <col min="14850" max="14850" width="1.7109375" style="25" customWidth="1"/>
    <col min="14851" max="14851" width="12" style="25" customWidth="1"/>
    <col min="14852" max="14852" width="0.85546875" style="25" customWidth="1"/>
    <col min="14853" max="15092" width="10.5703125" style="25"/>
    <col min="15093" max="15093" width="35.140625" style="25" customWidth="1"/>
    <col min="15094" max="15094" width="4" style="25" customWidth="1"/>
    <col min="15095" max="15095" width="4.7109375" style="25" customWidth="1"/>
    <col min="15096" max="15096" width="1" style="25" customWidth="1"/>
    <col min="15097" max="15097" width="12" style="25" customWidth="1"/>
    <col min="15098" max="15098" width="1" style="25" customWidth="1"/>
    <col min="15099" max="15099" width="12" style="25" customWidth="1"/>
    <col min="15100" max="15100" width="1.28515625" style="25" customWidth="1"/>
    <col min="15101" max="15101" width="12" style="25" customWidth="1"/>
    <col min="15102" max="15102" width="0.85546875" style="25" customWidth="1"/>
    <col min="15103" max="15103" width="12" style="25" customWidth="1"/>
    <col min="15104" max="15104" width="0.85546875" style="25" customWidth="1"/>
    <col min="15105" max="15105" width="12" style="25" customWidth="1"/>
    <col min="15106" max="15106" width="1.7109375" style="25" customWidth="1"/>
    <col min="15107" max="15107" width="12" style="25" customWidth="1"/>
    <col min="15108" max="15108" width="0.85546875" style="25" customWidth="1"/>
    <col min="15109" max="15348" width="10.5703125" style="25"/>
    <col min="15349" max="15349" width="35.140625" style="25" customWidth="1"/>
    <col min="15350" max="15350" width="4" style="25" customWidth="1"/>
    <col min="15351" max="15351" width="4.7109375" style="25" customWidth="1"/>
    <col min="15352" max="15352" width="1" style="25" customWidth="1"/>
    <col min="15353" max="15353" width="12" style="25" customWidth="1"/>
    <col min="15354" max="15354" width="1" style="25" customWidth="1"/>
    <col min="15355" max="15355" width="12" style="25" customWidth="1"/>
    <col min="15356" max="15356" width="1.28515625" style="25" customWidth="1"/>
    <col min="15357" max="15357" width="12" style="25" customWidth="1"/>
    <col min="15358" max="15358" width="0.85546875" style="25" customWidth="1"/>
    <col min="15359" max="15359" width="12" style="25" customWidth="1"/>
    <col min="15360" max="15360" width="0.85546875" style="25" customWidth="1"/>
    <col min="15361" max="15361" width="12" style="25" customWidth="1"/>
    <col min="15362" max="15362" width="1.7109375" style="25" customWidth="1"/>
    <col min="15363" max="15363" width="12" style="25" customWidth="1"/>
    <col min="15364" max="15364" width="0.85546875" style="25" customWidth="1"/>
    <col min="15365" max="15604" width="10.5703125" style="25"/>
    <col min="15605" max="15605" width="35.140625" style="25" customWidth="1"/>
    <col min="15606" max="15606" width="4" style="25" customWidth="1"/>
    <col min="15607" max="15607" width="4.7109375" style="25" customWidth="1"/>
    <col min="15608" max="15608" width="1" style="25" customWidth="1"/>
    <col min="15609" max="15609" width="12" style="25" customWidth="1"/>
    <col min="15610" max="15610" width="1" style="25" customWidth="1"/>
    <col min="15611" max="15611" width="12" style="25" customWidth="1"/>
    <col min="15612" max="15612" width="1.28515625" style="25" customWidth="1"/>
    <col min="15613" max="15613" width="12" style="25" customWidth="1"/>
    <col min="15614" max="15614" width="0.85546875" style="25" customWidth="1"/>
    <col min="15615" max="15615" width="12" style="25" customWidth="1"/>
    <col min="15616" max="15616" width="0.85546875" style="25" customWidth="1"/>
    <col min="15617" max="15617" width="12" style="25" customWidth="1"/>
    <col min="15618" max="15618" width="1.7109375" style="25" customWidth="1"/>
    <col min="15619" max="15619" width="12" style="25" customWidth="1"/>
    <col min="15620" max="15620" width="0.85546875" style="25" customWidth="1"/>
    <col min="15621" max="15860" width="10.5703125" style="25"/>
    <col min="15861" max="15861" width="35.140625" style="25" customWidth="1"/>
    <col min="15862" max="15862" width="4" style="25" customWidth="1"/>
    <col min="15863" max="15863" width="4.7109375" style="25" customWidth="1"/>
    <col min="15864" max="15864" width="1" style="25" customWidth="1"/>
    <col min="15865" max="15865" width="12" style="25" customWidth="1"/>
    <col min="15866" max="15866" width="1" style="25" customWidth="1"/>
    <col min="15867" max="15867" width="12" style="25" customWidth="1"/>
    <col min="15868" max="15868" width="1.28515625" style="25" customWidth="1"/>
    <col min="15869" max="15869" width="12" style="25" customWidth="1"/>
    <col min="15870" max="15870" width="0.85546875" style="25" customWidth="1"/>
    <col min="15871" max="15871" width="12" style="25" customWidth="1"/>
    <col min="15872" max="15872" width="0.85546875" style="25" customWidth="1"/>
    <col min="15873" max="15873" width="12" style="25" customWidth="1"/>
    <col min="15874" max="15874" width="1.7109375" style="25" customWidth="1"/>
    <col min="15875" max="15875" width="12" style="25" customWidth="1"/>
    <col min="15876" max="15876" width="0.85546875" style="25" customWidth="1"/>
    <col min="15877" max="16116" width="10.5703125" style="25"/>
    <col min="16117" max="16117" width="35.140625" style="25" customWidth="1"/>
    <col min="16118" max="16118" width="4" style="25" customWidth="1"/>
    <col min="16119" max="16119" width="4.7109375" style="25" customWidth="1"/>
    <col min="16120" max="16120" width="1" style="25" customWidth="1"/>
    <col min="16121" max="16121" width="12" style="25" customWidth="1"/>
    <col min="16122" max="16122" width="1" style="25" customWidth="1"/>
    <col min="16123" max="16123" width="12" style="25" customWidth="1"/>
    <col min="16124" max="16124" width="1.28515625" style="25" customWidth="1"/>
    <col min="16125" max="16125" width="12" style="25" customWidth="1"/>
    <col min="16126" max="16126" width="0.85546875" style="25" customWidth="1"/>
    <col min="16127" max="16127" width="12" style="25" customWidth="1"/>
    <col min="16128" max="16128" width="0.85546875" style="25" customWidth="1"/>
    <col min="16129" max="16129" width="12" style="25" customWidth="1"/>
    <col min="16130" max="16130" width="1.7109375" style="25" customWidth="1"/>
    <col min="16131" max="16131" width="12" style="25" customWidth="1"/>
    <col min="16132" max="16132" width="0.85546875" style="25" customWidth="1"/>
    <col min="16133" max="16384" width="10.5703125" style="25"/>
  </cols>
  <sheetData>
    <row r="1" spans="1:11" ht="18" customHeight="1">
      <c r="A1" s="18" t="s">
        <v>89</v>
      </c>
    </row>
    <row r="2" spans="1:11" s="18" customFormat="1" ht="18" customHeight="1">
      <c r="A2" s="18" t="s">
        <v>90</v>
      </c>
      <c r="C2" s="89"/>
      <c r="K2" s="19"/>
    </row>
    <row r="3" spans="1:11" s="18" customFormat="1" ht="18" customHeight="1">
      <c r="A3" s="18" t="s">
        <v>227</v>
      </c>
      <c r="C3" s="89"/>
      <c r="K3" s="19"/>
    </row>
    <row r="4" spans="1:11" s="24" customFormat="1" ht="18" customHeight="1">
      <c r="A4" s="21"/>
      <c r="B4" s="21"/>
      <c r="C4" s="80"/>
      <c r="D4" s="21"/>
      <c r="E4" s="21"/>
      <c r="F4" s="21"/>
      <c r="G4" s="21"/>
      <c r="H4" s="21"/>
      <c r="I4" s="21"/>
      <c r="J4" s="21"/>
      <c r="K4" s="23" t="s">
        <v>174</v>
      </c>
    </row>
    <row r="5" spans="1:11" s="78" customFormat="1" ht="18" customHeight="1">
      <c r="A5" s="76"/>
      <c r="B5" s="76"/>
      <c r="C5" s="90"/>
      <c r="D5" s="76"/>
      <c r="E5" s="102" t="s">
        <v>0</v>
      </c>
      <c r="F5" s="102"/>
      <c r="G5" s="102"/>
      <c r="H5" s="18"/>
      <c r="I5" s="102" t="s">
        <v>10</v>
      </c>
      <c r="J5" s="102"/>
      <c r="K5" s="102"/>
    </row>
    <row r="6" spans="1:11" ht="18" customHeight="1">
      <c r="C6" s="74" t="s">
        <v>11</v>
      </c>
      <c r="D6" s="26"/>
      <c r="E6" s="27" t="s">
        <v>228</v>
      </c>
      <c r="F6" s="26"/>
      <c r="G6" s="27" t="s">
        <v>196</v>
      </c>
      <c r="H6" s="26"/>
      <c r="I6" s="27" t="s">
        <v>228</v>
      </c>
      <c r="J6" s="26"/>
      <c r="K6" s="27" t="s">
        <v>196</v>
      </c>
    </row>
    <row r="7" spans="1:11" ht="18" customHeight="1">
      <c r="C7" s="38"/>
      <c r="D7" s="26"/>
      <c r="E7" s="30" t="s">
        <v>175</v>
      </c>
      <c r="F7" s="26"/>
      <c r="G7" s="30" t="s">
        <v>176</v>
      </c>
      <c r="H7" s="26"/>
      <c r="I7" s="30" t="s">
        <v>175</v>
      </c>
      <c r="J7" s="26"/>
      <c r="K7" s="30" t="s">
        <v>176</v>
      </c>
    </row>
    <row r="8" spans="1:11" ht="18" customHeight="1">
      <c r="C8" s="38"/>
      <c r="D8" s="26"/>
      <c r="E8" s="30" t="s">
        <v>177</v>
      </c>
      <c r="F8" s="26"/>
      <c r="G8" s="30"/>
      <c r="H8" s="26"/>
      <c r="I8" s="30" t="s">
        <v>177</v>
      </c>
      <c r="J8" s="26"/>
      <c r="K8" s="30"/>
    </row>
    <row r="9" spans="1:11" ht="18" customHeight="1">
      <c r="A9" s="18" t="s">
        <v>12</v>
      </c>
    </row>
    <row r="10" spans="1:11" ht="18" customHeight="1">
      <c r="A10" s="18" t="s">
        <v>48</v>
      </c>
    </row>
    <row r="11" spans="1:11" ht="18" customHeight="1">
      <c r="A11" s="25" t="s">
        <v>49</v>
      </c>
      <c r="C11" s="91">
        <v>3</v>
      </c>
      <c r="D11" s="32"/>
      <c r="E11" s="34">
        <v>1085816</v>
      </c>
      <c r="F11" s="34"/>
      <c r="G11" s="34">
        <v>925369</v>
      </c>
      <c r="H11" s="34"/>
      <c r="I11" s="34">
        <v>417624</v>
      </c>
      <c r="J11" s="34"/>
      <c r="K11" s="34">
        <v>311896</v>
      </c>
    </row>
    <row r="12" spans="1:11" ht="18" customHeight="1">
      <c r="A12" s="25" t="s">
        <v>50</v>
      </c>
      <c r="C12" s="91">
        <v>4</v>
      </c>
      <c r="D12" s="32"/>
      <c r="E12" s="34">
        <v>4573946</v>
      </c>
      <c r="F12" s="34"/>
      <c r="G12" s="34">
        <v>2540834</v>
      </c>
      <c r="H12" s="34"/>
      <c r="I12" s="34">
        <v>1373698</v>
      </c>
      <c r="J12" s="34"/>
      <c r="K12" s="34">
        <v>1099897</v>
      </c>
    </row>
    <row r="13" spans="1:11" ht="18" customHeight="1">
      <c r="A13" s="25" t="s">
        <v>161</v>
      </c>
      <c r="C13" s="91"/>
      <c r="D13" s="32"/>
      <c r="E13" s="34">
        <v>3683275</v>
      </c>
      <c r="F13" s="34"/>
      <c r="G13" s="34">
        <v>1898443</v>
      </c>
      <c r="H13" s="34"/>
      <c r="I13" s="34">
        <v>0</v>
      </c>
      <c r="J13" s="34"/>
      <c r="K13" s="34">
        <v>0</v>
      </c>
    </row>
    <row r="14" spans="1:11" ht="18" customHeight="1">
      <c r="A14" s="25" t="s">
        <v>167</v>
      </c>
      <c r="C14" s="91">
        <v>18</v>
      </c>
      <c r="D14" s="32"/>
      <c r="E14" s="34">
        <v>0</v>
      </c>
      <c r="F14" s="34"/>
      <c r="G14" s="34">
        <v>0</v>
      </c>
      <c r="H14" s="34"/>
      <c r="I14" s="34">
        <v>0</v>
      </c>
      <c r="J14" s="34"/>
      <c r="K14" s="34">
        <v>870000</v>
      </c>
    </row>
    <row r="15" spans="1:11" ht="18" customHeight="1">
      <c r="A15" s="25" t="s">
        <v>142</v>
      </c>
      <c r="C15" s="31"/>
      <c r="D15" s="32"/>
      <c r="K15" s="25"/>
    </row>
    <row r="16" spans="1:11" ht="18" customHeight="1">
      <c r="A16" s="25" t="s">
        <v>143</v>
      </c>
      <c r="D16" s="32"/>
      <c r="E16" s="25">
        <v>406222</v>
      </c>
      <c r="F16" s="34"/>
      <c r="G16" s="33">
        <v>1704698</v>
      </c>
      <c r="H16" s="34"/>
      <c r="I16" s="34">
        <v>0</v>
      </c>
      <c r="J16" s="34"/>
      <c r="K16" s="34">
        <v>0</v>
      </c>
    </row>
    <row r="17" spans="1:11" ht="18" customHeight="1">
      <c r="A17" s="25" t="s">
        <v>51</v>
      </c>
      <c r="C17" s="31">
        <v>5</v>
      </c>
      <c r="D17" s="32"/>
      <c r="E17" s="33">
        <v>5075589</v>
      </c>
      <c r="F17" s="34"/>
      <c r="G17" s="33">
        <v>7664867</v>
      </c>
      <c r="H17" s="34"/>
      <c r="I17" s="34">
        <v>0</v>
      </c>
      <c r="J17" s="34"/>
      <c r="K17" s="34">
        <v>0</v>
      </c>
    </row>
    <row r="18" spans="1:11" ht="18" customHeight="1">
      <c r="A18" s="25" t="s">
        <v>121</v>
      </c>
      <c r="C18" s="31"/>
      <c r="D18" s="32"/>
      <c r="E18" s="33"/>
      <c r="F18" s="34"/>
      <c r="G18" s="33"/>
      <c r="H18" s="34"/>
      <c r="I18" s="33"/>
      <c r="J18" s="34"/>
      <c r="K18" s="33"/>
    </row>
    <row r="19" spans="1:11" ht="18" customHeight="1">
      <c r="A19" s="25" t="s">
        <v>103</v>
      </c>
      <c r="D19" s="32"/>
      <c r="E19" s="33">
        <v>90024</v>
      </c>
      <c r="F19" s="34"/>
      <c r="G19" s="33">
        <v>96967</v>
      </c>
      <c r="H19" s="34"/>
      <c r="I19" s="33">
        <v>0</v>
      </c>
      <c r="J19" s="34"/>
      <c r="K19" s="33">
        <v>0</v>
      </c>
    </row>
    <row r="20" spans="1:11" ht="18" customHeight="1">
      <c r="A20" s="25" t="s">
        <v>87</v>
      </c>
      <c r="C20" s="31">
        <v>6</v>
      </c>
      <c r="D20" s="32"/>
      <c r="E20" s="33">
        <v>11700</v>
      </c>
      <c r="F20" s="34"/>
      <c r="G20" s="34">
        <v>21345</v>
      </c>
      <c r="H20" s="34"/>
      <c r="I20" s="34">
        <v>210</v>
      </c>
      <c r="J20" s="34"/>
      <c r="K20" s="34">
        <v>12616</v>
      </c>
    </row>
    <row r="21" spans="1:11" ht="18" customHeight="1">
      <c r="A21" s="25" t="s">
        <v>52</v>
      </c>
      <c r="C21" s="31"/>
      <c r="D21" s="32"/>
      <c r="E21" s="34">
        <v>121574</v>
      </c>
      <c r="F21" s="34"/>
      <c r="G21" s="58">
        <v>70729</v>
      </c>
      <c r="H21" s="34"/>
      <c r="I21" s="58">
        <v>205280</v>
      </c>
      <c r="J21" s="34"/>
      <c r="K21" s="58">
        <v>171997</v>
      </c>
    </row>
    <row r="22" spans="1:11" ht="18" customHeight="1">
      <c r="A22" s="25" t="s">
        <v>53</v>
      </c>
      <c r="C22" s="31"/>
      <c r="D22" s="32"/>
      <c r="E22" s="58">
        <v>59400</v>
      </c>
      <c r="F22" s="34"/>
      <c r="G22" s="58">
        <v>45422</v>
      </c>
      <c r="H22" s="34"/>
      <c r="I22" s="58">
        <v>31464</v>
      </c>
      <c r="J22" s="34"/>
      <c r="K22" s="58">
        <v>23483</v>
      </c>
    </row>
    <row r="23" spans="1:11" ht="18" customHeight="1">
      <c r="A23" s="18" t="s">
        <v>54</v>
      </c>
      <c r="C23" s="31"/>
      <c r="D23" s="32"/>
      <c r="E23" s="35">
        <f>SUM(E11:E22)</f>
        <v>15107546</v>
      </c>
      <c r="F23" s="34"/>
      <c r="G23" s="35">
        <f>SUM(G11:G22)</f>
        <v>14968674</v>
      </c>
      <c r="H23" s="34"/>
      <c r="I23" s="35">
        <f>SUM(I11:I22)</f>
        <v>2028276</v>
      </c>
      <c r="J23" s="34"/>
      <c r="K23" s="35">
        <f>SUM(K11:K22)</f>
        <v>2489889</v>
      </c>
    </row>
    <row r="24" spans="1:11" ht="18" customHeight="1">
      <c r="A24" s="18" t="s">
        <v>55</v>
      </c>
      <c r="C24" s="31"/>
      <c r="D24" s="32"/>
      <c r="E24" s="33"/>
      <c r="F24" s="34"/>
      <c r="G24" s="33"/>
      <c r="H24" s="34"/>
      <c r="I24" s="33"/>
      <c r="J24" s="34"/>
      <c r="K24" s="33"/>
    </row>
    <row r="25" spans="1:11" ht="18" customHeight="1">
      <c r="A25" s="25" t="s">
        <v>56</v>
      </c>
      <c r="C25" s="31">
        <v>4</v>
      </c>
      <c r="D25" s="32"/>
      <c r="E25" s="33">
        <v>543509</v>
      </c>
      <c r="F25" s="34"/>
      <c r="G25" s="33">
        <v>470367</v>
      </c>
      <c r="H25" s="34"/>
      <c r="I25" s="33">
        <v>542397</v>
      </c>
      <c r="J25" s="34"/>
      <c r="K25" s="33">
        <v>469297</v>
      </c>
    </row>
    <row r="26" spans="1:11" ht="18" customHeight="1">
      <c r="A26" s="25" t="s">
        <v>122</v>
      </c>
      <c r="C26" s="31">
        <v>7</v>
      </c>
      <c r="D26" s="32"/>
      <c r="E26" s="33">
        <v>1397</v>
      </c>
      <c r="F26" s="34"/>
      <c r="G26" s="33">
        <v>3117</v>
      </c>
      <c r="H26" s="34"/>
      <c r="I26" s="33">
        <v>1397</v>
      </c>
      <c r="J26" s="34"/>
      <c r="K26" s="33">
        <v>3117</v>
      </c>
    </row>
    <row r="27" spans="1:11" ht="18" customHeight="1">
      <c r="A27" s="25" t="s">
        <v>13</v>
      </c>
      <c r="C27" s="31">
        <v>8.1</v>
      </c>
      <c r="D27" s="32"/>
      <c r="E27" s="58">
        <v>0</v>
      </c>
      <c r="F27" s="34"/>
      <c r="G27" s="58">
        <v>0</v>
      </c>
      <c r="H27" s="34"/>
      <c r="I27" s="58">
        <v>5305726</v>
      </c>
      <c r="J27" s="34"/>
      <c r="K27" s="58">
        <v>5456243</v>
      </c>
    </row>
    <row r="28" spans="1:11" ht="18" customHeight="1">
      <c r="A28" s="25" t="s">
        <v>57</v>
      </c>
      <c r="C28" s="31"/>
      <c r="D28" s="32"/>
      <c r="E28" s="33">
        <v>0</v>
      </c>
      <c r="F28" s="34"/>
      <c r="G28" s="33">
        <v>0</v>
      </c>
      <c r="H28" s="34"/>
      <c r="I28" s="33">
        <v>55064</v>
      </c>
      <c r="J28" s="34"/>
      <c r="K28" s="33">
        <v>61255</v>
      </c>
    </row>
    <row r="29" spans="1:11" ht="18" customHeight="1">
      <c r="A29" s="25" t="s">
        <v>168</v>
      </c>
      <c r="C29" s="31"/>
      <c r="D29" s="32"/>
      <c r="E29" s="33">
        <v>126641</v>
      </c>
      <c r="F29" s="34"/>
      <c r="G29" s="33">
        <v>124255</v>
      </c>
      <c r="H29" s="34"/>
      <c r="I29" s="33">
        <v>7553</v>
      </c>
      <c r="J29" s="34"/>
      <c r="K29" s="33">
        <v>9632</v>
      </c>
    </row>
    <row r="30" spans="1:11" ht="18" customHeight="1">
      <c r="A30" s="25" t="s">
        <v>124</v>
      </c>
      <c r="C30" s="31"/>
      <c r="D30" s="32"/>
      <c r="E30" s="33">
        <v>316199</v>
      </c>
      <c r="F30" s="34"/>
      <c r="G30" s="33">
        <v>269649</v>
      </c>
      <c r="H30" s="34"/>
      <c r="I30" s="33">
        <v>37450</v>
      </c>
      <c r="J30" s="34"/>
      <c r="K30" s="33">
        <v>55386</v>
      </c>
    </row>
    <row r="31" spans="1:11" ht="18" customHeight="1">
      <c r="A31" s="25" t="s">
        <v>58</v>
      </c>
      <c r="C31" s="31"/>
      <c r="D31" s="32"/>
      <c r="E31" s="33">
        <v>44880</v>
      </c>
      <c r="F31" s="34"/>
      <c r="G31" s="33">
        <v>40103</v>
      </c>
      <c r="H31" s="34"/>
      <c r="I31" s="33">
        <v>972</v>
      </c>
      <c r="J31" s="34"/>
      <c r="K31" s="33">
        <v>884</v>
      </c>
    </row>
    <row r="32" spans="1:11" ht="18" customHeight="1">
      <c r="A32" s="25" t="s">
        <v>44</v>
      </c>
      <c r="C32" s="31"/>
      <c r="D32" s="32"/>
      <c r="E32" s="33">
        <v>85213</v>
      </c>
      <c r="F32" s="34"/>
      <c r="G32" s="33">
        <v>78454</v>
      </c>
      <c r="H32" s="34"/>
      <c r="I32" s="33">
        <v>618</v>
      </c>
      <c r="J32" s="34"/>
      <c r="K32" s="33">
        <v>9013</v>
      </c>
    </row>
    <row r="33" spans="1:14" ht="18" customHeight="1">
      <c r="A33" s="25" t="s">
        <v>134</v>
      </c>
      <c r="C33" s="31"/>
      <c r="D33" s="32"/>
      <c r="E33" s="33">
        <v>151670</v>
      </c>
      <c r="F33" s="34"/>
      <c r="G33" s="33">
        <v>150323</v>
      </c>
      <c r="H33" s="34"/>
      <c r="I33" s="33">
        <v>0</v>
      </c>
      <c r="J33" s="34"/>
      <c r="K33" s="33">
        <v>0</v>
      </c>
    </row>
    <row r="34" spans="1:14" ht="18" customHeight="1">
      <c r="A34" s="25" t="s">
        <v>59</v>
      </c>
      <c r="C34" s="31"/>
      <c r="D34" s="32"/>
      <c r="E34" s="60">
        <v>23611</v>
      </c>
      <c r="F34" s="34"/>
      <c r="G34" s="60">
        <v>23748</v>
      </c>
      <c r="H34" s="34"/>
      <c r="I34" s="60">
        <v>5194</v>
      </c>
      <c r="J34" s="34"/>
      <c r="K34" s="60">
        <v>6238</v>
      </c>
    </row>
    <row r="35" spans="1:14" ht="18" customHeight="1">
      <c r="A35" s="18" t="s">
        <v>60</v>
      </c>
      <c r="C35" s="31"/>
      <c r="D35" s="32"/>
      <c r="E35" s="35">
        <f>SUM(E25:E34)</f>
        <v>1293120</v>
      </c>
      <c r="F35" s="34"/>
      <c r="G35" s="35">
        <f>SUM(G25:G34)</f>
        <v>1160016</v>
      </c>
      <c r="H35" s="34"/>
      <c r="I35" s="35">
        <f>SUM(I25:I34)</f>
        <v>5956371</v>
      </c>
      <c r="J35" s="34"/>
      <c r="K35" s="35">
        <f>SUM(K25:K34)</f>
        <v>6071065</v>
      </c>
    </row>
    <row r="36" spans="1:14" ht="18" customHeight="1" thickBot="1">
      <c r="A36" s="18" t="s">
        <v>14</v>
      </c>
      <c r="C36" s="31"/>
      <c r="D36" s="32"/>
      <c r="E36" s="49">
        <f>SUM(E23+E35)</f>
        <v>16400666</v>
      </c>
      <c r="F36" s="34"/>
      <c r="G36" s="49">
        <f>SUM(G23+G35)</f>
        <v>16128690</v>
      </c>
      <c r="H36" s="34"/>
      <c r="I36" s="49">
        <f>SUM(I23+I35)</f>
        <v>7984647</v>
      </c>
      <c r="J36" s="34"/>
      <c r="K36" s="49">
        <f>SUM(K23+K35)</f>
        <v>8560954</v>
      </c>
    </row>
    <row r="37" spans="1:14" ht="18" customHeight="1" thickTop="1">
      <c r="C37" s="38"/>
      <c r="D37" s="87"/>
      <c r="E37" s="87"/>
      <c r="F37" s="87"/>
      <c r="G37" s="87"/>
      <c r="H37" s="87"/>
      <c r="I37" s="87"/>
      <c r="J37" s="87"/>
      <c r="K37" s="87"/>
    </row>
    <row r="38" spans="1:14" ht="18" customHeight="1">
      <c r="A38" s="25" t="s">
        <v>9</v>
      </c>
      <c r="C38" s="38"/>
      <c r="D38" s="87"/>
      <c r="E38" s="87"/>
      <c r="F38" s="87"/>
      <c r="G38" s="87"/>
      <c r="H38" s="87"/>
      <c r="I38" s="87"/>
      <c r="J38" s="87"/>
    </row>
    <row r="39" spans="1:14" ht="18" customHeight="1">
      <c r="A39" s="18" t="s">
        <v>89</v>
      </c>
    </row>
    <row r="40" spans="1:14" s="18" customFormat="1" ht="18" customHeight="1">
      <c r="A40" s="18" t="s">
        <v>91</v>
      </c>
      <c r="C40" s="89"/>
      <c r="K40" s="19"/>
      <c r="N40" s="25"/>
    </row>
    <row r="41" spans="1:14" s="18" customFormat="1" ht="18" customHeight="1">
      <c r="A41" s="18" t="s">
        <v>227</v>
      </c>
      <c r="C41" s="89"/>
      <c r="K41" s="19"/>
    </row>
    <row r="42" spans="1:14" s="24" customFormat="1" ht="18" customHeight="1">
      <c r="A42" s="21"/>
      <c r="B42" s="21"/>
      <c r="C42" s="80"/>
      <c r="D42" s="21"/>
      <c r="E42" s="21"/>
      <c r="F42" s="21"/>
      <c r="G42" s="21"/>
      <c r="H42" s="21"/>
      <c r="I42" s="21"/>
      <c r="J42" s="21"/>
      <c r="K42" s="23" t="s">
        <v>174</v>
      </c>
      <c r="N42" s="18"/>
    </row>
    <row r="43" spans="1:14" s="78" customFormat="1" ht="18" customHeight="1">
      <c r="A43" s="76"/>
      <c r="B43" s="76"/>
      <c r="C43" s="90"/>
      <c r="D43" s="76"/>
      <c r="E43" s="102" t="s">
        <v>0</v>
      </c>
      <c r="F43" s="102"/>
      <c r="G43" s="102"/>
      <c r="H43" s="18"/>
      <c r="I43" s="102" t="s">
        <v>10</v>
      </c>
      <c r="J43" s="102"/>
      <c r="K43" s="102"/>
      <c r="N43" s="24"/>
    </row>
    <row r="44" spans="1:14" ht="18" customHeight="1">
      <c r="C44" s="74" t="s">
        <v>11</v>
      </c>
      <c r="D44" s="26"/>
      <c r="E44" s="27" t="s">
        <v>228</v>
      </c>
      <c r="F44" s="26"/>
      <c r="G44" s="27" t="s">
        <v>196</v>
      </c>
      <c r="H44" s="26"/>
      <c r="I44" s="27" t="s">
        <v>228</v>
      </c>
      <c r="J44" s="26"/>
      <c r="K44" s="27" t="s">
        <v>196</v>
      </c>
      <c r="N44" s="78"/>
    </row>
    <row r="45" spans="1:14" ht="18" customHeight="1">
      <c r="C45" s="38"/>
      <c r="D45" s="26"/>
      <c r="E45" s="30" t="s">
        <v>175</v>
      </c>
      <c r="F45" s="26"/>
      <c r="G45" s="30" t="s">
        <v>176</v>
      </c>
      <c r="H45" s="26"/>
      <c r="I45" s="30" t="s">
        <v>175</v>
      </c>
      <c r="J45" s="26"/>
      <c r="K45" s="30" t="s">
        <v>176</v>
      </c>
    </row>
    <row r="46" spans="1:14" ht="18" customHeight="1">
      <c r="C46" s="38"/>
      <c r="D46" s="26"/>
      <c r="E46" s="30" t="s">
        <v>177</v>
      </c>
      <c r="F46" s="26"/>
      <c r="G46" s="30"/>
      <c r="H46" s="26"/>
      <c r="I46" s="30" t="s">
        <v>177</v>
      </c>
      <c r="J46" s="26"/>
      <c r="K46" s="30"/>
    </row>
    <row r="47" spans="1:14" ht="18" customHeight="1">
      <c r="A47" s="18" t="s">
        <v>61</v>
      </c>
      <c r="K47" s="92"/>
    </row>
    <row r="48" spans="1:14" ht="18" customHeight="1">
      <c r="A48" s="18" t="s">
        <v>62</v>
      </c>
      <c r="K48" s="92"/>
    </row>
    <row r="49" spans="1:11" ht="18" customHeight="1">
      <c r="A49" s="93" t="s">
        <v>63</v>
      </c>
      <c r="C49" s="31">
        <v>10</v>
      </c>
      <c r="D49" s="32"/>
      <c r="E49" s="33">
        <v>2730000</v>
      </c>
      <c r="F49" s="33"/>
      <c r="G49" s="33">
        <v>2565000</v>
      </c>
      <c r="H49" s="33"/>
      <c r="I49" s="33">
        <v>0</v>
      </c>
      <c r="J49" s="33"/>
      <c r="K49" s="33">
        <v>0</v>
      </c>
    </row>
    <row r="50" spans="1:11" ht="18" customHeight="1">
      <c r="A50" s="93" t="s">
        <v>154</v>
      </c>
      <c r="C50" s="31"/>
      <c r="D50" s="32"/>
      <c r="E50" s="33">
        <v>3681672</v>
      </c>
      <c r="F50" s="33"/>
      <c r="G50" s="33">
        <v>1897944</v>
      </c>
      <c r="H50" s="33"/>
      <c r="I50" s="33">
        <v>0</v>
      </c>
      <c r="J50" s="33"/>
      <c r="K50" s="33">
        <v>0</v>
      </c>
    </row>
    <row r="51" spans="1:11" ht="18" customHeight="1">
      <c r="A51" s="93" t="s">
        <v>110</v>
      </c>
      <c r="C51" s="31"/>
      <c r="D51" s="32"/>
      <c r="E51" s="33">
        <v>392813</v>
      </c>
      <c r="F51" s="33"/>
      <c r="G51" s="33">
        <v>47895</v>
      </c>
      <c r="H51" s="33"/>
      <c r="I51" s="33">
        <v>0</v>
      </c>
      <c r="J51" s="33"/>
      <c r="K51" s="33">
        <v>0</v>
      </c>
    </row>
    <row r="52" spans="1:11" ht="18" customHeight="1">
      <c r="A52" s="93" t="s">
        <v>16</v>
      </c>
      <c r="C52" s="31">
        <v>11</v>
      </c>
      <c r="D52" s="32"/>
      <c r="E52" s="33">
        <v>704282</v>
      </c>
      <c r="F52" s="33"/>
      <c r="G52" s="33">
        <v>2249351</v>
      </c>
      <c r="H52" s="33"/>
      <c r="I52" s="33">
        <v>0</v>
      </c>
      <c r="J52" s="33"/>
      <c r="K52" s="33">
        <v>0</v>
      </c>
    </row>
    <row r="53" spans="1:11" ht="18" customHeight="1">
      <c r="A53" s="25" t="s">
        <v>123</v>
      </c>
      <c r="C53" s="31"/>
      <c r="D53" s="32"/>
      <c r="I53" s="33"/>
      <c r="K53" s="33"/>
    </row>
    <row r="54" spans="1:11" ht="18" customHeight="1">
      <c r="A54" s="25" t="s">
        <v>103</v>
      </c>
      <c r="E54" s="25">
        <v>32722</v>
      </c>
      <c r="G54" s="25">
        <v>19465</v>
      </c>
      <c r="I54" s="33">
        <v>0</v>
      </c>
      <c r="K54" s="33">
        <v>0</v>
      </c>
    </row>
    <row r="55" spans="1:11" ht="18" customHeight="1">
      <c r="A55" s="93" t="s">
        <v>65</v>
      </c>
      <c r="D55" s="32"/>
      <c r="E55" s="33">
        <v>295384</v>
      </c>
      <c r="F55" s="33"/>
      <c r="G55" s="33">
        <v>388993</v>
      </c>
      <c r="H55" s="33"/>
      <c r="I55" s="33">
        <v>86804</v>
      </c>
      <c r="J55" s="33"/>
      <c r="K55" s="33">
        <v>152755</v>
      </c>
    </row>
    <row r="56" spans="1:11" ht="18" customHeight="1">
      <c r="A56" s="93" t="s">
        <v>64</v>
      </c>
      <c r="C56" s="31">
        <v>10</v>
      </c>
      <c r="D56" s="32"/>
      <c r="E56" s="58">
        <v>1573043</v>
      </c>
      <c r="F56" s="33"/>
      <c r="G56" s="58">
        <v>1952895</v>
      </c>
      <c r="H56" s="33"/>
      <c r="I56" s="58">
        <v>1463099</v>
      </c>
      <c r="J56" s="33"/>
      <c r="K56" s="58">
        <v>1920533</v>
      </c>
    </row>
    <row r="57" spans="1:11" ht="18" customHeight="1">
      <c r="A57" s="93" t="s">
        <v>125</v>
      </c>
      <c r="C57" s="31"/>
      <c r="D57" s="32"/>
      <c r="E57" s="33">
        <v>48181</v>
      </c>
      <c r="F57" s="33"/>
      <c r="G57" s="33">
        <v>49061</v>
      </c>
      <c r="H57" s="33"/>
      <c r="I57" s="33">
        <v>7051</v>
      </c>
      <c r="J57" s="33"/>
      <c r="K57" s="33">
        <v>10739</v>
      </c>
    </row>
    <row r="58" spans="1:11" ht="18" customHeight="1">
      <c r="A58" s="93" t="s">
        <v>202</v>
      </c>
      <c r="C58" s="31">
        <v>12</v>
      </c>
      <c r="D58" s="32"/>
      <c r="E58" s="33">
        <v>495983</v>
      </c>
      <c r="F58" s="33"/>
      <c r="G58" s="33">
        <v>0</v>
      </c>
      <c r="H58" s="33"/>
      <c r="I58" s="33">
        <v>495983</v>
      </c>
      <c r="J58" s="33"/>
      <c r="K58" s="33">
        <v>0</v>
      </c>
    </row>
    <row r="59" spans="1:11" ht="18" customHeight="1">
      <c r="A59" s="93" t="s">
        <v>66</v>
      </c>
      <c r="C59" s="94"/>
      <c r="D59" s="32"/>
      <c r="E59" s="33">
        <v>24542</v>
      </c>
      <c r="F59" s="33"/>
      <c r="G59" s="33">
        <v>52504</v>
      </c>
      <c r="H59" s="33"/>
      <c r="I59" s="33">
        <v>0</v>
      </c>
      <c r="J59" s="33"/>
      <c r="K59" s="33">
        <v>0</v>
      </c>
    </row>
    <row r="60" spans="1:11" ht="18" customHeight="1">
      <c r="A60" s="93" t="s">
        <v>88</v>
      </c>
      <c r="C60" s="31">
        <v>6</v>
      </c>
      <c r="D60" s="32"/>
      <c r="E60" s="33">
        <v>18276</v>
      </c>
      <c r="F60" s="33"/>
      <c r="G60" s="33">
        <v>12533</v>
      </c>
      <c r="H60" s="33"/>
      <c r="I60" s="33">
        <v>13433</v>
      </c>
      <c r="J60" s="33"/>
      <c r="K60" s="33">
        <v>293</v>
      </c>
    </row>
    <row r="61" spans="1:11" ht="18" customHeight="1">
      <c r="A61" s="93" t="s">
        <v>67</v>
      </c>
      <c r="C61" s="94"/>
      <c r="D61" s="32"/>
      <c r="E61" s="33">
        <v>35099</v>
      </c>
      <c r="F61" s="33"/>
      <c r="G61" s="33">
        <v>24930</v>
      </c>
      <c r="H61" s="33"/>
      <c r="I61" s="33">
        <v>18438</v>
      </c>
      <c r="J61" s="33"/>
      <c r="K61" s="33">
        <v>3585</v>
      </c>
    </row>
    <row r="62" spans="1:11" ht="18" customHeight="1">
      <c r="A62" s="19" t="s">
        <v>68</v>
      </c>
      <c r="C62" s="94"/>
      <c r="D62" s="32"/>
      <c r="E62" s="35">
        <f>SUM(E49:E61)</f>
        <v>10031997</v>
      </c>
      <c r="F62" s="33"/>
      <c r="G62" s="35">
        <f>SUM(G49:G61)</f>
        <v>9260571</v>
      </c>
      <c r="H62" s="33"/>
      <c r="I62" s="35">
        <f>SUM(I49:I61)</f>
        <v>2084808</v>
      </c>
      <c r="J62" s="33"/>
      <c r="K62" s="35">
        <f>SUM(K49:K61)</f>
        <v>2087905</v>
      </c>
    </row>
    <row r="63" spans="1:11" ht="18" customHeight="1">
      <c r="A63" s="19" t="s">
        <v>69</v>
      </c>
      <c r="C63" s="94"/>
      <c r="D63" s="32"/>
      <c r="E63" s="33"/>
      <c r="F63" s="33"/>
      <c r="G63" s="33"/>
      <c r="H63" s="33"/>
      <c r="I63" s="33"/>
      <c r="J63" s="33"/>
      <c r="K63" s="33"/>
    </row>
    <row r="64" spans="1:11" ht="18" customHeight="1">
      <c r="A64" s="39" t="s">
        <v>126</v>
      </c>
      <c r="C64" s="31"/>
      <c r="D64" s="32"/>
      <c r="E64" s="33">
        <v>265122</v>
      </c>
      <c r="F64" s="33"/>
      <c r="G64" s="33">
        <v>219004</v>
      </c>
      <c r="H64" s="33"/>
      <c r="I64" s="33">
        <v>29327</v>
      </c>
      <c r="J64" s="33"/>
      <c r="K64" s="33">
        <v>44141</v>
      </c>
    </row>
    <row r="65" spans="1:11" ht="18" customHeight="1">
      <c r="A65" s="39" t="s">
        <v>197</v>
      </c>
      <c r="C65" s="31">
        <v>12</v>
      </c>
      <c r="D65" s="32"/>
      <c r="E65" s="33">
        <v>1000000</v>
      </c>
      <c r="F65" s="33"/>
      <c r="G65" s="33">
        <v>1489173</v>
      </c>
      <c r="H65" s="33"/>
      <c r="I65" s="33">
        <v>1000000</v>
      </c>
      <c r="J65" s="33"/>
      <c r="K65" s="33">
        <v>1489173</v>
      </c>
    </row>
    <row r="66" spans="1:11" ht="18" customHeight="1">
      <c r="A66" s="39" t="s">
        <v>17</v>
      </c>
      <c r="C66" s="31"/>
      <c r="D66" s="32"/>
      <c r="E66" s="33">
        <v>260807</v>
      </c>
      <c r="F66" s="33"/>
      <c r="G66" s="33">
        <v>253189</v>
      </c>
      <c r="H66" s="33"/>
      <c r="I66" s="33">
        <v>46753</v>
      </c>
      <c r="J66" s="33"/>
      <c r="K66" s="33">
        <v>47343</v>
      </c>
    </row>
    <row r="67" spans="1:11" ht="18" customHeight="1">
      <c r="A67" s="39" t="s">
        <v>132</v>
      </c>
      <c r="C67" s="31"/>
      <c r="D67" s="32"/>
      <c r="E67" s="33">
        <v>23461</v>
      </c>
      <c r="F67" s="33"/>
      <c r="G67" s="33">
        <v>20182</v>
      </c>
      <c r="H67" s="33"/>
      <c r="I67" s="33">
        <v>4480</v>
      </c>
      <c r="J67" s="33"/>
      <c r="K67" s="33">
        <v>5819</v>
      </c>
    </row>
    <row r="68" spans="1:11" ht="18" customHeight="1">
      <c r="A68" s="39" t="s">
        <v>70</v>
      </c>
      <c r="C68" s="31"/>
      <c r="D68" s="32"/>
      <c r="E68" s="60">
        <v>12461</v>
      </c>
      <c r="F68" s="33"/>
      <c r="G68" s="60">
        <v>12024</v>
      </c>
      <c r="H68" s="33"/>
      <c r="I68" s="60">
        <v>12461</v>
      </c>
      <c r="J68" s="33"/>
      <c r="K68" s="60">
        <v>12026</v>
      </c>
    </row>
    <row r="69" spans="1:11" ht="18" customHeight="1">
      <c r="A69" s="19" t="s">
        <v>71</v>
      </c>
      <c r="C69" s="94"/>
      <c r="D69" s="32"/>
      <c r="E69" s="35">
        <f>SUM(E64:E68)</f>
        <v>1561851</v>
      </c>
      <c r="F69" s="33"/>
      <c r="G69" s="35">
        <f>SUM(G64:G68)</f>
        <v>1993572</v>
      </c>
      <c r="H69" s="33"/>
      <c r="I69" s="35">
        <f>SUM(I64:I68)</f>
        <v>1093021</v>
      </c>
      <c r="J69" s="33"/>
      <c r="K69" s="35">
        <f>SUM(K64:K68)</f>
        <v>1598502</v>
      </c>
    </row>
    <row r="70" spans="1:11" ht="18" customHeight="1">
      <c r="A70" s="19" t="s">
        <v>18</v>
      </c>
      <c r="C70" s="94"/>
      <c r="D70" s="32"/>
      <c r="E70" s="35">
        <f>SUM(E62+E69)</f>
        <v>11593848</v>
      </c>
      <c r="F70" s="33"/>
      <c r="G70" s="35">
        <f>SUM(G62+G69)</f>
        <v>11254143</v>
      </c>
      <c r="H70" s="33"/>
      <c r="I70" s="35">
        <f>SUM(I62+I69)</f>
        <v>3177829</v>
      </c>
      <c r="J70" s="33"/>
      <c r="K70" s="35">
        <f>SUM(K62+K69)</f>
        <v>3686407</v>
      </c>
    </row>
    <row r="71" spans="1:11" ht="18" customHeight="1">
      <c r="A71" s="19" t="s">
        <v>72</v>
      </c>
      <c r="K71" s="25"/>
    </row>
    <row r="72" spans="1:11" ht="18" customHeight="1">
      <c r="A72" s="39" t="s">
        <v>19</v>
      </c>
      <c r="C72" s="31"/>
      <c r="D72" s="32"/>
      <c r="K72" s="25"/>
    </row>
    <row r="73" spans="1:11" ht="18" customHeight="1">
      <c r="A73" s="95" t="s">
        <v>73</v>
      </c>
      <c r="C73" s="94"/>
      <c r="D73" s="32"/>
      <c r="E73" s="73"/>
      <c r="F73" s="62"/>
      <c r="G73" s="73"/>
      <c r="H73" s="62"/>
      <c r="I73" s="73"/>
      <c r="J73" s="62"/>
      <c r="K73" s="73"/>
    </row>
    <row r="74" spans="1:11" ht="18" customHeight="1" thickBot="1">
      <c r="A74" s="93" t="s">
        <v>198</v>
      </c>
      <c r="C74" s="94"/>
      <c r="D74" s="32"/>
      <c r="E74" s="96">
        <v>2521945</v>
      </c>
      <c r="F74" s="33"/>
      <c r="G74" s="96">
        <v>2521945</v>
      </c>
      <c r="H74" s="33"/>
      <c r="I74" s="96">
        <v>2521945</v>
      </c>
      <c r="J74" s="33"/>
      <c r="K74" s="96">
        <v>2521945</v>
      </c>
    </row>
    <row r="75" spans="1:11" ht="18" customHeight="1" thickTop="1">
      <c r="A75" s="95" t="s">
        <v>74</v>
      </c>
      <c r="C75" s="94"/>
      <c r="D75" s="32"/>
      <c r="E75" s="34"/>
      <c r="F75" s="34"/>
      <c r="G75" s="34"/>
      <c r="H75" s="34"/>
      <c r="I75" s="34"/>
      <c r="J75" s="34"/>
      <c r="K75" s="34"/>
    </row>
    <row r="76" spans="1:11" ht="18" customHeight="1">
      <c r="A76" s="93" t="s">
        <v>20</v>
      </c>
      <c r="C76" s="94"/>
      <c r="D76" s="32"/>
      <c r="E76" s="34">
        <v>2105656</v>
      </c>
      <c r="F76" s="34"/>
      <c r="G76" s="34">
        <v>2105656</v>
      </c>
      <c r="H76" s="34"/>
      <c r="I76" s="34">
        <v>2105656</v>
      </c>
      <c r="J76" s="34"/>
      <c r="K76" s="34">
        <v>2105656</v>
      </c>
    </row>
    <row r="77" spans="1:11" ht="18" customHeight="1">
      <c r="A77" s="93" t="s">
        <v>75</v>
      </c>
      <c r="C77" s="94"/>
      <c r="D77" s="32"/>
      <c r="E77" s="34">
        <v>1139184</v>
      </c>
      <c r="F77" s="34"/>
      <c r="G77" s="34">
        <v>1139184</v>
      </c>
      <c r="H77" s="34"/>
      <c r="I77" s="34">
        <v>1139184</v>
      </c>
      <c r="J77" s="34"/>
      <c r="K77" s="34">
        <v>1139184</v>
      </c>
    </row>
    <row r="78" spans="1:11" ht="18" customHeight="1">
      <c r="A78" s="93" t="s">
        <v>21</v>
      </c>
      <c r="C78" s="94"/>
      <c r="D78" s="32"/>
      <c r="E78" s="33"/>
      <c r="F78" s="33"/>
      <c r="G78" s="33"/>
      <c r="H78" s="33"/>
      <c r="I78" s="33"/>
      <c r="J78" s="33"/>
      <c r="K78" s="33"/>
    </row>
    <row r="79" spans="1:11" ht="18" customHeight="1">
      <c r="A79" s="93" t="s">
        <v>76</v>
      </c>
      <c r="C79" s="31"/>
      <c r="D79" s="32"/>
      <c r="E79" s="33">
        <v>252194</v>
      </c>
      <c r="F79" s="33"/>
      <c r="G79" s="33">
        <v>252194</v>
      </c>
      <c r="H79" s="33"/>
      <c r="I79" s="33">
        <v>252194</v>
      </c>
      <c r="J79" s="33"/>
      <c r="K79" s="33">
        <v>252194</v>
      </c>
    </row>
    <row r="80" spans="1:11" ht="18" customHeight="1">
      <c r="A80" s="93" t="s">
        <v>22</v>
      </c>
      <c r="C80" s="94"/>
      <c r="D80" s="32"/>
      <c r="E80" s="33">
        <v>1331969</v>
      </c>
      <c r="F80" s="33"/>
      <c r="G80" s="33">
        <v>1432677</v>
      </c>
      <c r="H80" s="33"/>
      <c r="I80" s="33">
        <v>1331969</v>
      </c>
      <c r="J80" s="33"/>
      <c r="K80" s="33">
        <v>1432677</v>
      </c>
    </row>
    <row r="81" spans="1:11" ht="18" customHeight="1">
      <c r="A81" s="93" t="s">
        <v>77</v>
      </c>
      <c r="C81" s="31"/>
      <c r="D81" s="32"/>
      <c r="E81" s="33">
        <v>-22185</v>
      </c>
      <c r="F81" s="33"/>
      <c r="G81" s="33">
        <v>-55164</v>
      </c>
      <c r="H81" s="33"/>
      <c r="I81" s="33">
        <v>-22185</v>
      </c>
      <c r="J81" s="33"/>
      <c r="K81" s="33">
        <v>-55164</v>
      </c>
    </row>
    <row r="82" spans="1:11" ht="18" customHeight="1">
      <c r="A82" s="19" t="s">
        <v>78</v>
      </c>
      <c r="C82" s="94"/>
      <c r="D82" s="32"/>
      <c r="E82" s="35">
        <f>SUM(E76:E81)</f>
        <v>4806818</v>
      </c>
      <c r="F82" s="33"/>
      <c r="G82" s="35">
        <f>SUM(G76:G81)</f>
        <v>4874547</v>
      </c>
      <c r="H82" s="33"/>
      <c r="I82" s="35">
        <f>SUM(I76:I81)</f>
        <v>4806818</v>
      </c>
      <c r="J82" s="33"/>
      <c r="K82" s="35">
        <f>SUM(K76:K81)</f>
        <v>4874547</v>
      </c>
    </row>
    <row r="83" spans="1:11" ht="18" customHeight="1" thickBot="1">
      <c r="A83" s="19" t="s">
        <v>79</v>
      </c>
      <c r="C83" s="94"/>
      <c r="D83" s="32"/>
      <c r="E83" s="97">
        <f>SUM(E82,E70)</f>
        <v>16400666</v>
      </c>
      <c r="F83" s="33"/>
      <c r="G83" s="97">
        <f>SUM(G82,G70)</f>
        <v>16128690</v>
      </c>
      <c r="H83" s="33"/>
      <c r="I83" s="97">
        <f>SUM(I82,I70)</f>
        <v>7984647</v>
      </c>
      <c r="J83" s="33"/>
      <c r="K83" s="97">
        <f>SUM(K82,K70)</f>
        <v>8560954</v>
      </c>
    </row>
    <row r="84" spans="1:11" ht="18" customHeight="1" thickTop="1">
      <c r="C84" s="94"/>
      <c r="D84" s="32"/>
      <c r="E84" s="98">
        <f>E83-E36</f>
        <v>0</v>
      </c>
      <c r="F84" s="99"/>
      <c r="G84" s="98">
        <f>G83-G36</f>
        <v>0</v>
      </c>
      <c r="H84" s="99"/>
      <c r="I84" s="98">
        <f>I83-I36</f>
        <v>0</v>
      </c>
      <c r="J84" s="99"/>
      <c r="K84" s="98">
        <f>K83-K36</f>
        <v>0</v>
      </c>
    </row>
    <row r="85" spans="1:11" ht="18" customHeight="1">
      <c r="A85" s="25" t="s">
        <v>9</v>
      </c>
      <c r="C85" s="38"/>
      <c r="D85" s="87"/>
      <c r="E85" s="73"/>
      <c r="F85" s="62"/>
      <c r="G85" s="73"/>
      <c r="H85" s="62"/>
      <c r="I85" s="73"/>
      <c r="J85" s="62"/>
      <c r="K85" s="73"/>
    </row>
    <row r="86" spans="1:11" ht="18" customHeight="1">
      <c r="C86" s="38"/>
      <c r="D86" s="87"/>
      <c r="E86" s="73"/>
      <c r="F86" s="62"/>
      <c r="G86" s="73"/>
      <c r="H86" s="62"/>
      <c r="I86" s="73"/>
      <c r="J86" s="62"/>
      <c r="K86" s="73"/>
    </row>
    <row r="87" spans="1:11" ht="18.75" customHeight="1">
      <c r="C87" s="38"/>
      <c r="D87" s="87"/>
      <c r="K87" s="25"/>
    </row>
    <row r="88" spans="1:11" ht="18" customHeight="1">
      <c r="A88" s="52" t="s">
        <v>15</v>
      </c>
      <c r="B88" s="52" t="s">
        <v>15</v>
      </c>
      <c r="C88" s="100" t="s">
        <v>15</v>
      </c>
      <c r="D88" s="25" t="s">
        <v>15</v>
      </c>
      <c r="F88" s="52" t="s">
        <v>15</v>
      </c>
      <c r="G88" s="52" t="s">
        <v>15</v>
      </c>
      <c r="H88" s="52" t="s">
        <v>15</v>
      </c>
      <c r="I88" s="52" t="s">
        <v>15</v>
      </c>
      <c r="J88" s="52" t="s">
        <v>15</v>
      </c>
      <c r="K88" s="52" t="s">
        <v>15</v>
      </c>
    </row>
    <row r="89" spans="1:11" ht="18" customHeight="1">
      <c r="A89" s="103" t="s">
        <v>23</v>
      </c>
      <c r="B89" s="103"/>
      <c r="C89" s="103"/>
      <c r="E89" s="21"/>
      <c r="F89" s="21"/>
      <c r="G89" s="104" t="s">
        <v>23</v>
      </c>
      <c r="H89" s="104"/>
      <c r="I89" s="104"/>
      <c r="J89" s="104"/>
      <c r="K89" s="104"/>
    </row>
  </sheetData>
  <mergeCells count="6">
    <mergeCell ref="E5:G5"/>
    <mergeCell ref="I5:K5"/>
    <mergeCell ref="E43:G43"/>
    <mergeCell ref="I43:K43"/>
    <mergeCell ref="A89:C89"/>
    <mergeCell ref="G89:K89"/>
  </mergeCells>
  <pageMargins left="0.78740157480314965" right="0.39370078740157483" top="0.78740157480314965" bottom="0.39370078740157483" header="0.31496062992125984" footer="0.31496062992125984"/>
  <pageSetup paperSize="9" scale="80" fitToWidth="0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2340F-ED5A-46C6-8EA3-EF6F8813C00F}">
  <dimension ref="A1:Q146"/>
  <sheetViews>
    <sheetView showGridLines="0" view="pageBreakPreview" topLeftCell="A82" zoomScale="70" zoomScaleNormal="106" zoomScaleSheetLayoutView="70" workbookViewId="0">
      <selection activeCell="K97" sqref="K97"/>
    </sheetView>
  </sheetViews>
  <sheetFormatPr defaultColWidth="10.5703125" defaultRowHeight="25.5" customHeight="1"/>
  <cols>
    <col min="1" max="1" width="46.85546875" style="25" customWidth="1"/>
    <col min="2" max="2" width="5" style="25" customWidth="1"/>
    <col min="3" max="3" width="7.28515625" style="25" customWidth="1"/>
    <col min="4" max="4" width="1" style="25" customWidth="1"/>
    <col min="5" max="5" width="15" style="25" customWidth="1"/>
    <col min="6" max="6" width="1.28515625" style="25" customWidth="1"/>
    <col min="7" max="7" width="15" style="25" customWidth="1"/>
    <col min="8" max="8" width="1.28515625" style="25" customWidth="1"/>
    <col min="9" max="9" width="13.7109375" style="39" customWidth="1"/>
    <col min="10" max="10" width="1.28515625" style="25" customWidth="1"/>
    <col min="11" max="11" width="13.7109375" style="39" customWidth="1"/>
    <col min="12" max="12" width="0.7109375" style="25" customWidth="1"/>
    <col min="13" max="256" width="10.5703125" style="25"/>
    <col min="257" max="257" width="35.28515625" style="25" customWidth="1"/>
    <col min="258" max="258" width="4" style="25" customWidth="1"/>
    <col min="259" max="259" width="4.7109375" style="25" customWidth="1"/>
    <col min="260" max="260" width="1" style="25" customWidth="1"/>
    <col min="261" max="261" width="12" style="25" customWidth="1"/>
    <col min="262" max="262" width="1.28515625" style="25" customWidth="1"/>
    <col min="263" max="263" width="12" style="25" customWidth="1"/>
    <col min="264" max="264" width="0.7109375" style="25" customWidth="1"/>
    <col min="265" max="265" width="12" style="25" customWidth="1"/>
    <col min="266" max="266" width="1.7109375" style="25" customWidth="1"/>
    <col min="267" max="267" width="12" style="25" customWidth="1"/>
    <col min="268" max="268" width="0.7109375" style="25" customWidth="1"/>
    <col min="269" max="512" width="10.5703125" style="25"/>
    <col min="513" max="513" width="35.28515625" style="25" customWidth="1"/>
    <col min="514" max="514" width="4" style="25" customWidth="1"/>
    <col min="515" max="515" width="4.7109375" style="25" customWidth="1"/>
    <col min="516" max="516" width="1" style="25" customWidth="1"/>
    <col min="517" max="517" width="12" style="25" customWidth="1"/>
    <col min="518" max="518" width="1.28515625" style="25" customWidth="1"/>
    <col min="519" max="519" width="12" style="25" customWidth="1"/>
    <col min="520" max="520" width="0.7109375" style="25" customWidth="1"/>
    <col min="521" max="521" width="12" style="25" customWidth="1"/>
    <col min="522" max="522" width="1.7109375" style="25" customWidth="1"/>
    <col min="523" max="523" width="12" style="25" customWidth="1"/>
    <col min="524" max="524" width="0.7109375" style="25" customWidth="1"/>
    <col min="525" max="768" width="10.5703125" style="25"/>
    <col min="769" max="769" width="35.28515625" style="25" customWidth="1"/>
    <col min="770" max="770" width="4" style="25" customWidth="1"/>
    <col min="771" max="771" width="4.7109375" style="25" customWidth="1"/>
    <col min="772" max="772" width="1" style="25" customWidth="1"/>
    <col min="773" max="773" width="12" style="25" customWidth="1"/>
    <col min="774" max="774" width="1.28515625" style="25" customWidth="1"/>
    <col min="775" max="775" width="12" style="25" customWidth="1"/>
    <col min="776" max="776" width="0.7109375" style="25" customWidth="1"/>
    <col min="777" max="777" width="12" style="25" customWidth="1"/>
    <col min="778" max="778" width="1.7109375" style="25" customWidth="1"/>
    <col min="779" max="779" width="12" style="25" customWidth="1"/>
    <col min="780" max="780" width="0.7109375" style="25" customWidth="1"/>
    <col min="781" max="1024" width="10.5703125" style="25"/>
    <col min="1025" max="1025" width="35.28515625" style="25" customWidth="1"/>
    <col min="1026" max="1026" width="4" style="25" customWidth="1"/>
    <col min="1027" max="1027" width="4.7109375" style="25" customWidth="1"/>
    <col min="1028" max="1028" width="1" style="25" customWidth="1"/>
    <col min="1029" max="1029" width="12" style="25" customWidth="1"/>
    <col min="1030" max="1030" width="1.28515625" style="25" customWidth="1"/>
    <col min="1031" max="1031" width="12" style="25" customWidth="1"/>
    <col min="1032" max="1032" width="0.7109375" style="25" customWidth="1"/>
    <col min="1033" max="1033" width="12" style="25" customWidth="1"/>
    <col min="1034" max="1034" width="1.7109375" style="25" customWidth="1"/>
    <col min="1035" max="1035" width="12" style="25" customWidth="1"/>
    <col min="1036" max="1036" width="0.7109375" style="25" customWidth="1"/>
    <col min="1037" max="1280" width="10.5703125" style="25"/>
    <col min="1281" max="1281" width="35.28515625" style="25" customWidth="1"/>
    <col min="1282" max="1282" width="4" style="25" customWidth="1"/>
    <col min="1283" max="1283" width="4.7109375" style="25" customWidth="1"/>
    <col min="1284" max="1284" width="1" style="25" customWidth="1"/>
    <col min="1285" max="1285" width="12" style="25" customWidth="1"/>
    <col min="1286" max="1286" width="1.28515625" style="25" customWidth="1"/>
    <col min="1287" max="1287" width="12" style="25" customWidth="1"/>
    <col min="1288" max="1288" width="0.7109375" style="25" customWidth="1"/>
    <col min="1289" max="1289" width="12" style="25" customWidth="1"/>
    <col min="1290" max="1290" width="1.7109375" style="25" customWidth="1"/>
    <col min="1291" max="1291" width="12" style="25" customWidth="1"/>
    <col min="1292" max="1292" width="0.7109375" style="25" customWidth="1"/>
    <col min="1293" max="1536" width="10.5703125" style="25"/>
    <col min="1537" max="1537" width="35.28515625" style="25" customWidth="1"/>
    <col min="1538" max="1538" width="4" style="25" customWidth="1"/>
    <col min="1539" max="1539" width="4.7109375" style="25" customWidth="1"/>
    <col min="1540" max="1540" width="1" style="25" customWidth="1"/>
    <col min="1541" max="1541" width="12" style="25" customWidth="1"/>
    <col min="1542" max="1542" width="1.28515625" style="25" customWidth="1"/>
    <col min="1543" max="1543" width="12" style="25" customWidth="1"/>
    <col min="1544" max="1544" width="0.7109375" style="25" customWidth="1"/>
    <col min="1545" max="1545" width="12" style="25" customWidth="1"/>
    <col min="1546" max="1546" width="1.7109375" style="25" customWidth="1"/>
    <col min="1547" max="1547" width="12" style="25" customWidth="1"/>
    <col min="1548" max="1548" width="0.7109375" style="25" customWidth="1"/>
    <col min="1549" max="1792" width="10.5703125" style="25"/>
    <col min="1793" max="1793" width="35.28515625" style="25" customWidth="1"/>
    <col min="1794" max="1794" width="4" style="25" customWidth="1"/>
    <col min="1795" max="1795" width="4.7109375" style="25" customWidth="1"/>
    <col min="1796" max="1796" width="1" style="25" customWidth="1"/>
    <col min="1797" max="1797" width="12" style="25" customWidth="1"/>
    <col min="1798" max="1798" width="1.28515625" style="25" customWidth="1"/>
    <col min="1799" max="1799" width="12" style="25" customWidth="1"/>
    <col min="1800" max="1800" width="0.7109375" style="25" customWidth="1"/>
    <col min="1801" max="1801" width="12" style="25" customWidth="1"/>
    <col min="1802" max="1802" width="1.7109375" style="25" customWidth="1"/>
    <col min="1803" max="1803" width="12" style="25" customWidth="1"/>
    <col min="1804" max="1804" width="0.7109375" style="25" customWidth="1"/>
    <col min="1805" max="2048" width="10.5703125" style="25"/>
    <col min="2049" max="2049" width="35.28515625" style="25" customWidth="1"/>
    <col min="2050" max="2050" width="4" style="25" customWidth="1"/>
    <col min="2051" max="2051" width="4.7109375" style="25" customWidth="1"/>
    <col min="2052" max="2052" width="1" style="25" customWidth="1"/>
    <col min="2053" max="2053" width="12" style="25" customWidth="1"/>
    <col min="2054" max="2054" width="1.28515625" style="25" customWidth="1"/>
    <col min="2055" max="2055" width="12" style="25" customWidth="1"/>
    <col min="2056" max="2056" width="0.7109375" style="25" customWidth="1"/>
    <col min="2057" max="2057" width="12" style="25" customWidth="1"/>
    <col min="2058" max="2058" width="1.7109375" style="25" customWidth="1"/>
    <col min="2059" max="2059" width="12" style="25" customWidth="1"/>
    <col min="2060" max="2060" width="0.7109375" style="25" customWidth="1"/>
    <col min="2061" max="2304" width="10.5703125" style="25"/>
    <col min="2305" max="2305" width="35.28515625" style="25" customWidth="1"/>
    <col min="2306" max="2306" width="4" style="25" customWidth="1"/>
    <col min="2307" max="2307" width="4.7109375" style="25" customWidth="1"/>
    <col min="2308" max="2308" width="1" style="25" customWidth="1"/>
    <col min="2309" max="2309" width="12" style="25" customWidth="1"/>
    <col min="2310" max="2310" width="1.28515625" style="25" customWidth="1"/>
    <col min="2311" max="2311" width="12" style="25" customWidth="1"/>
    <col min="2312" max="2312" width="0.7109375" style="25" customWidth="1"/>
    <col min="2313" max="2313" width="12" style="25" customWidth="1"/>
    <col min="2314" max="2314" width="1.7109375" style="25" customWidth="1"/>
    <col min="2315" max="2315" width="12" style="25" customWidth="1"/>
    <col min="2316" max="2316" width="0.7109375" style="25" customWidth="1"/>
    <col min="2317" max="2560" width="10.5703125" style="25"/>
    <col min="2561" max="2561" width="35.28515625" style="25" customWidth="1"/>
    <col min="2562" max="2562" width="4" style="25" customWidth="1"/>
    <col min="2563" max="2563" width="4.7109375" style="25" customWidth="1"/>
    <col min="2564" max="2564" width="1" style="25" customWidth="1"/>
    <col min="2565" max="2565" width="12" style="25" customWidth="1"/>
    <col min="2566" max="2566" width="1.28515625" style="25" customWidth="1"/>
    <col min="2567" max="2567" width="12" style="25" customWidth="1"/>
    <col min="2568" max="2568" width="0.7109375" style="25" customWidth="1"/>
    <col min="2569" max="2569" width="12" style="25" customWidth="1"/>
    <col min="2570" max="2570" width="1.7109375" style="25" customWidth="1"/>
    <col min="2571" max="2571" width="12" style="25" customWidth="1"/>
    <col min="2572" max="2572" width="0.7109375" style="25" customWidth="1"/>
    <col min="2573" max="2816" width="10.5703125" style="25"/>
    <col min="2817" max="2817" width="35.28515625" style="25" customWidth="1"/>
    <col min="2818" max="2818" width="4" style="25" customWidth="1"/>
    <col min="2819" max="2819" width="4.7109375" style="25" customWidth="1"/>
    <col min="2820" max="2820" width="1" style="25" customWidth="1"/>
    <col min="2821" max="2821" width="12" style="25" customWidth="1"/>
    <col min="2822" max="2822" width="1.28515625" style="25" customWidth="1"/>
    <col min="2823" max="2823" width="12" style="25" customWidth="1"/>
    <col min="2824" max="2824" width="0.7109375" style="25" customWidth="1"/>
    <col min="2825" max="2825" width="12" style="25" customWidth="1"/>
    <col min="2826" max="2826" width="1.7109375" style="25" customWidth="1"/>
    <col min="2827" max="2827" width="12" style="25" customWidth="1"/>
    <col min="2828" max="2828" width="0.7109375" style="25" customWidth="1"/>
    <col min="2829" max="3072" width="10.5703125" style="25"/>
    <col min="3073" max="3073" width="35.28515625" style="25" customWidth="1"/>
    <col min="3074" max="3074" width="4" style="25" customWidth="1"/>
    <col min="3075" max="3075" width="4.7109375" style="25" customWidth="1"/>
    <col min="3076" max="3076" width="1" style="25" customWidth="1"/>
    <col min="3077" max="3077" width="12" style="25" customWidth="1"/>
    <col min="3078" max="3078" width="1.28515625" style="25" customWidth="1"/>
    <col min="3079" max="3079" width="12" style="25" customWidth="1"/>
    <col min="3080" max="3080" width="0.7109375" style="25" customWidth="1"/>
    <col min="3081" max="3081" width="12" style="25" customWidth="1"/>
    <col min="3082" max="3082" width="1.7109375" style="25" customWidth="1"/>
    <col min="3083" max="3083" width="12" style="25" customWidth="1"/>
    <col min="3084" max="3084" width="0.7109375" style="25" customWidth="1"/>
    <col min="3085" max="3328" width="10.5703125" style="25"/>
    <col min="3329" max="3329" width="35.28515625" style="25" customWidth="1"/>
    <col min="3330" max="3330" width="4" style="25" customWidth="1"/>
    <col min="3331" max="3331" width="4.7109375" style="25" customWidth="1"/>
    <col min="3332" max="3332" width="1" style="25" customWidth="1"/>
    <col min="3333" max="3333" width="12" style="25" customWidth="1"/>
    <col min="3334" max="3334" width="1.28515625" style="25" customWidth="1"/>
    <col min="3335" max="3335" width="12" style="25" customWidth="1"/>
    <col min="3336" max="3336" width="0.7109375" style="25" customWidth="1"/>
    <col min="3337" max="3337" width="12" style="25" customWidth="1"/>
    <col min="3338" max="3338" width="1.7109375" style="25" customWidth="1"/>
    <col min="3339" max="3339" width="12" style="25" customWidth="1"/>
    <col min="3340" max="3340" width="0.7109375" style="25" customWidth="1"/>
    <col min="3341" max="3584" width="10.5703125" style="25"/>
    <col min="3585" max="3585" width="35.28515625" style="25" customWidth="1"/>
    <col min="3586" max="3586" width="4" style="25" customWidth="1"/>
    <col min="3587" max="3587" width="4.7109375" style="25" customWidth="1"/>
    <col min="3588" max="3588" width="1" style="25" customWidth="1"/>
    <col min="3589" max="3589" width="12" style="25" customWidth="1"/>
    <col min="3590" max="3590" width="1.28515625" style="25" customWidth="1"/>
    <col min="3591" max="3591" width="12" style="25" customWidth="1"/>
    <col min="3592" max="3592" width="0.7109375" style="25" customWidth="1"/>
    <col min="3593" max="3593" width="12" style="25" customWidth="1"/>
    <col min="3594" max="3594" width="1.7109375" style="25" customWidth="1"/>
    <col min="3595" max="3595" width="12" style="25" customWidth="1"/>
    <col min="3596" max="3596" width="0.7109375" style="25" customWidth="1"/>
    <col min="3597" max="3840" width="10.5703125" style="25"/>
    <col min="3841" max="3841" width="35.28515625" style="25" customWidth="1"/>
    <col min="3842" max="3842" width="4" style="25" customWidth="1"/>
    <col min="3843" max="3843" width="4.7109375" style="25" customWidth="1"/>
    <col min="3844" max="3844" width="1" style="25" customWidth="1"/>
    <col min="3845" max="3845" width="12" style="25" customWidth="1"/>
    <col min="3846" max="3846" width="1.28515625" style="25" customWidth="1"/>
    <col min="3847" max="3847" width="12" style="25" customWidth="1"/>
    <col min="3848" max="3848" width="0.7109375" style="25" customWidth="1"/>
    <col min="3849" max="3849" width="12" style="25" customWidth="1"/>
    <col min="3850" max="3850" width="1.7109375" style="25" customWidth="1"/>
    <col min="3851" max="3851" width="12" style="25" customWidth="1"/>
    <col min="3852" max="3852" width="0.7109375" style="25" customWidth="1"/>
    <col min="3853" max="4096" width="10.5703125" style="25"/>
    <col min="4097" max="4097" width="35.28515625" style="25" customWidth="1"/>
    <col min="4098" max="4098" width="4" style="25" customWidth="1"/>
    <col min="4099" max="4099" width="4.7109375" style="25" customWidth="1"/>
    <col min="4100" max="4100" width="1" style="25" customWidth="1"/>
    <col min="4101" max="4101" width="12" style="25" customWidth="1"/>
    <col min="4102" max="4102" width="1.28515625" style="25" customWidth="1"/>
    <col min="4103" max="4103" width="12" style="25" customWidth="1"/>
    <col min="4104" max="4104" width="0.7109375" style="25" customWidth="1"/>
    <col min="4105" max="4105" width="12" style="25" customWidth="1"/>
    <col min="4106" max="4106" width="1.7109375" style="25" customWidth="1"/>
    <col min="4107" max="4107" width="12" style="25" customWidth="1"/>
    <col min="4108" max="4108" width="0.7109375" style="25" customWidth="1"/>
    <col min="4109" max="4352" width="10.5703125" style="25"/>
    <col min="4353" max="4353" width="35.28515625" style="25" customWidth="1"/>
    <col min="4354" max="4354" width="4" style="25" customWidth="1"/>
    <col min="4355" max="4355" width="4.7109375" style="25" customWidth="1"/>
    <col min="4356" max="4356" width="1" style="25" customWidth="1"/>
    <col min="4357" max="4357" width="12" style="25" customWidth="1"/>
    <col min="4358" max="4358" width="1.28515625" style="25" customWidth="1"/>
    <col min="4359" max="4359" width="12" style="25" customWidth="1"/>
    <col min="4360" max="4360" width="0.7109375" style="25" customWidth="1"/>
    <col min="4361" max="4361" width="12" style="25" customWidth="1"/>
    <col min="4362" max="4362" width="1.7109375" style="25" customWidth="1"/>
    <col min="4363" max="4363" width="12" style="25" customWidth="1"/>
    <col min="4364" max="4364" width="0.7109375" style="25" customWidth="1"/>
    <col min="4365" max="4608" width="10.5703125" style="25"/>
    <col min="4609" max="4609" width="35.28515625" style="25" customWidth="1"/>
    <col min="4610" max="4610" width="4" style="25" customWidth="1"/>
    <col min="4611" max="4611" width="4.7109375" style="25" customWidth="1"/>
    <col min="4612" max="4612" width="1" style="25" customWidth="1"/>
    <col min="4613" max="4613" width="12" style="25" customWidth="1"/>
    <col min="4614" max="4614" width="1.28515625" style="25" customWidth="1"/>
    <col min="4615" max="4615" width="12" style="25" customWidth="1"/>
    <col min="4616" max="4616" width="0.7109375" style="25" customWidth="1"/>
    <col min="4617" max="4617" width="12" style="25" customWidth="1"/>
    <col min="4618" max="4618" width="1.7109375" style="25" customWidth="1"/>
    <col min="4619" max="4619" width="12" style="25" customWidth="1"/>
    <col min="4620" max="4620" width="0.7109375" style="25" customWidth="1"/>
    <col min="4621" max="4864" width="10.5703125" style="25"/>
    <col min="4865" max="4865" width="35.28515625" style="25" customWidth="1"/>
    <col min="4866" max="4866" width="4" style="25" customWidth="1"/>
    <col min="4867" max="4867" width="4.7109375" style="25" customWidth="1"/>
    <col min="4868" max="4868" width="1" style="25" customWidth="1"/>
    <col min="4869" max="4869" width="12" style="25" customWidth="1"/>
    <col min="4870" max="4870" width="1.28515625" style="25" customWidth="1"/>
    <col min="4871" max="4871" width="12" style="25" customWidth="1"/>
    <col min="4872" max="4872" width="0.7109375" style="25" customWidth="1"/>
    <col min="4873" max="4873" width="12" style="25" customWidth="1"/>
    <col min="4874" max="4874" width="1.7109375" style="25" customWidth="1"/>
    <col min="4875" max="4875" width="12" style="25" customWidth="1"/>
    <col min="4876" max="4876" width="0.7109375" style="25" customWidth="1"/>
    <col min="4877" max="5120" width="10.5703125" style="25"/>
    <col min="5121" max="5121" width="35.28515625" style="25" customWidth="1"/>
    <col min="5122" max="5122" width="4" style="25" customWidth="1"/>
    <col min="5123" max="5123" width="4.7109375" style="25" customWidth="1"/>
    <col min="5124" max="5124" width="1" style="25" customWidth="1"/>
    <col min="5125" max="5125" width="12" style="25" customWidth="1"/>
    <col min="5126" max="5126" width="1.28515625" style="25" customWidth="1"/>
    <col min="5127" max="5127" width="12" style="25" customWidth="1"/>
    <col min="5128" max="5128" width="0.7109375" style="25" customWidth="1"/>
    <col min="5129" max="5129" width="12" style="25" customWidth="1"/>
    <col min="5130" max="5130" width="1.7109375" style="25" customWidth="1"/>
    <col min="5131" max="5131" width="12" style="25" customWidth="1"/>
    <col min="5132" max="5132" width="0.7109375" style="25" customWidth="1"/>
    <col min="5133" max="5376" width="10.5703125" style="25"/>
    <col min="5377" max="5377" width="35.28515625" style="25" customWidth="1"/>
    <col min="5378" max="5378" width="4" style="25" customWidth="1"/>
    <col min="5379" max="5379" width="4.7109375" style="25" customWidth="1"/>
    <col min="5380" max="5380" width="1" style="25" customWidth="1"/>
    <col min="5381" max="5381" width="12" style="25" customWidth="1"/>
    <col min="5382" max="5382" width="1.28515625" style="25" customWidth="1"/>
    <col min="5383" max="5383" width="12" style="25" customWidth="1"/>
    <col min="5384" max="5384" width="0.7109375" style="25" customWidth="1"/>
    <col min="5385" max="5385" width="12" style="25" customWidth="1"/>
    <col min="5386" max="5386" width="1.7109375" style="25" customWidth="1"/>
    <col min="5387" max="5387" width="12" style="25" customWidth="1"/>
    <col min="5388" max="5388" width="0.7109375" style="25" customWidth="1"/>
    <col min="5389" max="5632" width="10.5703125" style="25"/>
    <col min="5633" max="5633" width="35.28515625" style="25" customWidth="1"/>
    <col min="5634" max="5634" width="4" style="25" customWidth="1"/>
    <col min="5635" max="5635" width="4.7109375" style="25" customWidth="1"/>
    <col min="5636" max="5636" width="1" style="25" customWidth="1"/>
    <col min="5637" max="5637" width="12" style="25" customWidth="1"/>
    <col min="5638" max="5638" width="1.28515625" style="25" customWidth="1"/>
    <col min="5639" max="5639" width="12" style="25" customWidth="1"/>
    <col min="5640" max="5640" width="0.7109375" style="25" customWidth="1"/>
    <col min="5641" max="5641" width="12" style="25" customWidth="1"/>
    <col min="5642" max="5642" width="1.7109375" style="25" customWidth="1"/>
    <col min="5643" max="5643" width="12" style="25" customWidth="1"/>
    <col min="5644" max="5644" width="0.7109375" style="25" customWidth="1"/>
    <col min="5645" max="5888" width="10.5703125" style="25"/>
    <col min="5889" max="5889" width="35.28515625" style="25" customWidth="1"/>
    <col min="5890" max="5890" width="4" style="25" customWidth="1"/>
    <col min="5891" max="5891" width="4.7109375" style="25" customWidth="1"/>
    <col min="5892" max="5892" width="1" style="25" customWidth="1"/>
    <col min="5893" max="5893" width="12" style="25" customWidth="1"/>
    <col min="5894" max="5894" width="1.28515625" style="25" customWidth="1"/>
    <col min="5895" max="5895" width="12" style="25" customWidth="1"/>
    <col min="5896" max="5896" width="0.7109375" style="25" customWidth="1"/>
    <col min="5897" max="5897" width="12" style="25" customWidth="1"/>
    <col min="5898" max="5898" width="1.7109375" style="25" customWidth="1"/>
    <col min="5899" max="5899" width="12" style="25" customWidth="1"/>
    <col min="5900" max="5900" width="0.7109375" style="25" customWidth="1"/>
    <col min="5901" max="6144" width="10.5703125" style="25"/>
    <col min="6145" max="6145" width="35.28515625" style="25" customWidth="1"/>
    <col min="6146" max="6146" width="4" style="25" customWidth="1"/>
    <col min="6147" max="6147" width="4.7109375" style="25" customWidth="1"/>
    <col min="6148" max="6148" width="1" style="25" customWidth="1"/>
    <col min="6149" max="6149" width="12" style="25" customWidth="1"/>
    <col min="6150" max="6150" width="1.28515625" style="25" customWidth="1"/>
    <col min="6151" max="6151" width="12" style="25" customWidth="1"/>
    <col min="6152" max="6152" width="0.7109375" style="25" customWidth="1"/>
    <col min="6153" max="6153" width="12" style="25" customWidth="1"/>
    <col min="6154" max="6154" width="1.7109375" style="25" customWidth="1"/>
    <col min="6155" max="6155" width="12" style="25" customWidth="1"/>
    <col min="6156" max="6156" width="0.7109375" style="25" customWidth="1"/>
    <col min="6157" max="6400" width="10.5703125" style="25"/>
    <col min="6401" max="6401" width="35.28515625" style="25" customWidth="1"/>
    <col min="6402" max="6402" width="4" style="25" customWidth="1"/>
    <col min="6403" max="6403" width="4.7109375" style="25" customWidth="1"/>
    <col min="6404" max="6404" width="1" style="25" customWidth="1"/>
    <col min="6405" max="6405" width="12" style="25" customWidth="1"/>
    <col min="6406" max="6406" width="1.28515625" style="25" customWidth="1"/>
    <col min="6407" max="6407" width="12" style="25" customWidth="1"/>
    <col min="6408" max="6408" width="0.7109375" style="25" customWidth="1"/>
    <col min="6409" max="6409" width="12" style="25" customWidth="1"/>
    <col min="6410" max="6410" width="1.7109375" style="25" customWidth="1"/>
    <col min="6411" max="6411" width="12" style="25" customWidth="1"/>
    <col min="6412" max="6412" width="0.7109375" style="25" customWidth="1"/>
    <col min="6413" max="6656" width="10.5703125" style="25"/>
    <col min="6657" max="6657" width="35.28515625" style="25" customWidth="1"/>
    <col min="6658" max="6658" width="4" style="25" customWidth="1"/>
    <col min="6659" max="6659" width="4.7109375" style="25" customWidth="1"/>
    <col min="6660" max="6660" width="1" style="25" customWidth="1"/>
    <col min="6661" max="6661" width="12" style="25" customWidth="1"/>
    <col min="6662" max="6662" width="1.28515625" style="25" customWidth="1"/>
    <col min="6663" max="6663" width="12" style="25" customWidth="1"/>
    <col min="6664" max="6664" width="0.7109375" style="25" customWidth="1"/>
    <col min="6665" max="6665" width="12" style="25" customWidth="1"/>
    <col min="6666" max="6666" width="1.7109375" style="25" customWidth="1"/>
    <col min="6667" max="6667" width="12" style="25" customWidth="1"/>
    <col min="6668" max="6668" width="0.7109375" style="25" customWidth="1"/>
    <col min="6669" max="6912" width="10.5703125" style="25"/>
    <col min="6913" max="6913" width="35.28515625" style="25" customWidth="1"/>
    <col min="6914" max="6914" width="4" style="25" customWidth="1"/>
    <col min="6915" max="6915" width="4.7109375" style="25" customWidth="1"/>
    <col min="6916" max="6916" width="1" style="25" customWidth="1"/>
    <col min="6917" max="6917" width="12" style="25" customWidth="1"/>
    <col min="6918" max="6918" width="1.28515625" style="25" customWidth="1"/>
    <col min="6919" max="6919" width="12" style="25" customWidth="1"/>
    <col min="6920" max="6920" width="0.7109375" style="25" customWidth="1"/>
    <col min="6921" max="6921" width="12" style="25" customWidth="1"/>
    <col min="6922" max="6922" width="1.7109375" style="25" customWidth="1"/>
    <col min="6923" max="6923" width="12" style="25" customWidth="1"/>
    <col min="6924" max="6924" width="0.7109375" style="25" customWidth="1"/>
    <col min="6925" max="7168" width="10.5703125" style="25"/>
    <col min="7169" max="7169" width="35.28515625" style="25" customWidth="1"/>
    <col min="7170" max="7170" width="4" style="25" customWidth="1"/>
    <col min="7171" max="7171" width="4.7109375" style="25" customWidth="1"/>
    <col min="7172" max="7172" width="1" style="25" customWidth="1"/>
    <col min="7173" max="7173" width="12" style="25" customWidth="1"/>
    <col min="7174" max="7174" width="1.28515625" style="25" customWidth="1"/>
    <col min="7175" max="7175" width="12" style="25" customWidth="1"/>
    <col min="7176" max="7176" width="0.7109375" style="25" customWidth="1"/>
    <col min="7177" max="7177" width="12" style="25" customWidth="1"/>
    <col min="7178" max="7178" width="1.7109375" style="25" customWidth="1"/>
    <col min="7179" max="7179" width="12" style="25" customWidth="1"/>
    <col min="7180" max="7180" width="0.7109375" style="25" customWidth="1"/>
    <col min="7181" max="7424" width="10.5703125" style="25"/>
    <col min="7425" max="7425" width="35.28515625" style="25" customWidth="1"/>
    <col min="7426" max="7426" width="4" style="25" customWidth="1"/>
    <col min="7427" max="7427" width="4.7109375" style="25" customWidth="1"/>
    <col min="7428" max="7428" width="1" style="25" customWidth="1"/>
    <col min="7429" max="7429" width="12" style="25" customWidth="1"/>
    <col min="7430" max="7430" width="1.28515625" style="25" customWidth="1"/>
    <col min="7431" max="7431" width="12" style="25" customWidth="1"/>
    <col min="7432" max="7432" width="0.7109375" style="25" customWidth="1"/>
    <col min="7433" max="7433" width="12" style="25" customWidth="1"/>
    <col min="7434" max="7434" width="1.7109375" style="25" customWidth="1"/>
    <col min="7435" max="7435" width="12" style="25" customWidth="1"/>
    <col min="7436" max="7436" width="0.7109375" style="25" customWidth="1"/>
    <col min="7437" max="7680" width="10.5703125" style="25"/>
    <col min="7681" max="7681" width="35.28515625" style="25" customWidth="1"/>
    <col min="7682" max="7682" width="4" style="25" customWidth="1"/>
    <col min="7683" max="7683" width="4.7109375" style="25" customWidth="1"/>
    <col min="7684" max="7684" width="1" style="25" customWidth="1"/>
    <col min="7685" max="7685" width="12" style="25" customWidth="1"/>
    <col min="7686" max="7686" width="1.28515625" style="25" customWidth="1"/>
    <col min="7687" max="7687" width="12" style="25" customWidth="1"/>
    <col min="7688" max="7688" width="0.7109375" style="25" customWidth="1"/>
    <col min="7689" max="7689" width="12" style="25" customWidth="1"/>
    <col min="7690" max="7690" width="1.7109375" style="25" customWidth="1"/>
    <col min="7691" max="7691" width="12" style="25" customWidth="1"/>
    <col min="7692" max="7692" width="0.7109375" style="25" customWidth="1"/>
    <col min="7693" max="7936" width="10.5703125" style="25"/>
    <col min="7937" max="7937" width="35.28515625" style="25" customWidth="1"/>
    <col min="7938" max="7938" width="4" style="25" customWidth="1"/>
    <col min="7939" max="7939" width="4.7109375" style="25" customWidth="1"/>
    <col min="7940" max="7940" width="1" style="25" customWidth="1"/>
    <col min="7941" max="7941" width="12" style="25" customWidth="1"/>
    <col min="7942" max="7942" width="1.28515625" style="25" customWidth="1"/>
    <col min="7943" max="7943" width="12" style="25" customWidth="1"/>
    <col min="7944" max="7944" width="0.7109375" style="25" customWidth="1"/>
    <col min="7945" max="7945" width="12" style="25" customWidth="1"/>
    <col min="7946" max="7946" width="1.7109375" style="25" customWidth="1"/>
    <col min="7947" max="7947" width="12" style="25" customWidth="1"/>
    <col min="7948" max="7948" width="0.7109375" style="25" customWidth="1"/>
    <col min="7949" max="8192" width="10.5703125" style="25"/>
    <col min="8193" max="8193" width="35.28515625" style="25" customWidth="1"/>
    <col min="8194" max="8194" width="4" style="25" customWidth="1"/>
    <col min="8195" max="8195" width="4.7109375" style="25" customWidth="1"/>
    <col min="8196" max="8196" width="1" style="25" customWidth="1"/>
    <col min="8197" max="8197" width="12" style="25" customWidth="1"/>
    <col min="8198" max="8198" width="1.28515625" style="25" customWidth="1"/>
    <col min="8199" max="8199" width="12" style="25" customWidth="1"/>
    <col min="8200" max="8200" width="0.7109375" style="25" customWidth="1"/>
    <col min="8201" max="8201" width="12" style="25" customWidth="1"/>
    <col min="8202" max="8202" width="1.7109375" style="25" customWidth="1"/>
    <col min="8203" max="8203" width="12" style="25" customWidth="1"/>
    <col min="8204" max="8204" width="0.7109375" style="25" customWidth="1"/>
    <col min="8205" max="8448" width="10.5703125" style="25"/>
    <col min="8449" max="8449" width="35.28515625" style="25" customWidth="1"/>
    <col min="8450" max="8450" width="4" style="25" customWidth="1"/>
    <col min="8451" max="8451" width="4.7109375" style="25" customWidth="1"/>
    <col min="8452" max="8452" width="1" style="25" customWidth="1"/>
    <col min="8453" max="8453" width="12" style="25" customWidth="1"/>
    <col min="8454" max="8454" width="1.28515625" style="25" customWidth="1"/>
    <col min="8455" max="8455" width="12" style="25" customWidth="1"/>
    <col min="8456" max="8456" width="0.7109375" style="25" customWidth="1"/>
    <col min="8457" max="8457" width="12" style="25" customWidth="1"/>
    <col min="8458" max="8458" width="1.7109375" style="25" customWidth="1"/>
    <col min="8459" max="8459" width="12" style="25" customWidth="1"/>
    <col min="8460" max="8460" width="0.7109375" style="25" customWidth="1"/>
    <col min="8461" max="8704" width="10.5703125" style="25"/>
    <col min="8705" max="8705" width="35.28515625" style="25" customWidth="1"/>
    <col min="8706" max="8706" width="4" style="25" customWidth="1"/>
    <col min="8707" max="8707" width="4.7109375" style="25" customWidth="1"/>
    <col min="8708" max="8708" width="1" style="25" customWidth="1"/>
    <col min="8709" max="8709" width="12" style="25" customWidth="1"/>
    <col min="8710" max="8710" width="1.28515625" style="25" customWidth="1"/>
    <col min="8711" max="8711" width="12" style="25" customWidth="1"/>
    <col min="8712" max="8712" width="0.7109375" style="25" customWidth="1"/>
    <col min="8713" max="8713" width="12" style="25" customWidth="1"/>
    <col min="8714" max="8714" width="1.7109375" style="25" customWidth="1"/>
    <col min="8715" max="8715" width="12" style="25" customWidth="1"/>
    <col min="8716" max="8716" width="0.7109375" style="25" customWidth="1"/>
    <col min="8717" max="8960" width="10.5703125" style="25"/>
    <col min="8961" max="8961" width="35.28515625" style="25" customWidth="1"/>
    <col min="8962" max="8962" width="4" style="25" customWidth="1"/>
    <col min="8963" max="8963" width="4.7109375" style="25" customWidth="1"/>
    <col min="8964" max="8964" width="1" style="25" customWidth="1"/>
    <col min="8965" max="8965" width="12" style="25" customWidth="1"/>
    <col min="8966" max="8966" width="1.28515625" style="25" customWidth="1"/>
    <col min="8967" max="8967" width="12" style="25" customWidth="1"/>
    <col min="8968" max="8968" width="0.7109375" style="25" customWidth="1"/>
    <col min="8969" max="8969" width="12" style="25" customWidth="1"/>
    <col min="8970" max="8970" width="1.7109375" style="25" customWidth="1"/>
    <col min="8971" max="8971" width="12" style="25" customWidth="1"/>
    <col min="8972" max="8972" width="0.7109375" style="25" customWidth="1"/>
    <col min="8973" max="9216" width="10.5703125" style="25"/>
    <col min="9217" max="9217" width="35.28515625" style="25" customWidth="1"/>
    <col min="9218" max="9218" width="4" style="25" customWidth="1"/>
    <col min="9219" max="9219" width="4.7109375" style="25" customWidth="1"/>
    <col min="9220" max="9220" width="1" style="25" customWidth="1"/>
    <col min="9221" max="9221" width="12" style="25" customWidth="1"/>
    <col min="9222" max="9222" width="1.28515625" style="25" customWidth="1"/>
    <col min="9223" max="9223" width="12" style="25" customWidth="1"/>
    <col min="9224" max="9224" width="0.7109375" style="25" customWidth="1"/>
    <col min="9225" max="9225" width="12" style="25" customWidth="1"/>
    <col min="9226" max="9226" width="1.7109375" style="25" customWidth="1"/>
    <col min="9227" max="9227" width="12" style="25" customWidth="1"/>
    <col min="9228" max="9228" width="0.7109375" style="25" customWidth="1"/>
    <col min="9229" max="9472" width="10.5703125" style="25"/>
    <col min="9473" max="9473" width="35.28515625" style="25" customWidth="1"/>
    <col min="9474" max="9474" width="4" style="25" customWidth="1"/>
    <col min="9475" max="9475" width="4.7109375" style="25" customWidth="1"/>
    <col min="9476" max="9476" width="1" style="25" customWidth="1"/>
    <col min="9477" max="9477" width="12" style="25" customWidth="1"/>
    <col min="9478" max="9478" width="1.28515625" style="25" customWidth="1"/>
    <col min="9479" max="9479" width="12" style="25" customWidth="1"/>
    <col min="9480" max="9480" width="0.7109375" style="25" customWidth="1"/>
    <col min="9481" max="9481" width="12" style="25" customWidth="1"/>
    <col min="9482" max="9482" width="1.7109375" style="25" customWidth="1"/>
    <col min="9483" max="9483" width="12" style="25" customWidth="1"/>
    <col min="9484" max="9484" width="0.7109375" style="25" customWidth="1"/>
    <col min="9485" max="9728" width="10.5703125" style="25"/>
    <col min="9729" max="9729" width="35.28515625" style="25" customWidth="1"/>
    <col min="9730" max="9730" width="4" style="25" customWidth="1"/>
    <col min="9731" max="9731" width="4.7109375" style="25" customWidth="1"/>
    <col min="9732" max="9732" width="1" style="25" customWidth="1"/>
    <col min="9733" max="9733" width="12" style="25" customWidth="1"/>
    <col min="9734" max="9734" width="1.28515625" style="25" customWidth="1"/>
    <col min="9735" max="9735" width="12" style="25" customWidth="1"/>
    <col min="9736" max="9736" width="0.7109375" style="25" customWidth="1"/>
    <col min="9737" max="9737" width="12" style="25" customWidth="1"/>
    <col min="9738" max="9738" width="1.7109375" style="25" customWidth="1"/>
    <col min="9739" max="9739" width="12" style="25" customWidth="1"/>
    <col min="9740" max="9740" width="0.7109375" style="25" customWidth="1"/>
    <col min="9741" max="9984" width="10.5703125" style="25"/>
    <col min="9985" max="9985" width="35.28515625" style="25" customWidth="1"/>
    <col min="9986" max="9986" width="4" style="25" customWidth="1"/>
    <col min="9987" max="9987" width="4.7109375" style="25" customWidth="1"/>
    <col min="9988" max="9988" width="1" style="25" customWidth="1"/>
    <col min="9989" max="9989" width="12" style="25" customWidth="1"/>
    <col min="9990" max="9990" width="1.28515625" style="25" customWidth="1"/>
    <col min="9991" max="9991" width="12" style="25" customWidth="1"/>
    <col min="9992" max="9992" width="0.7109375" style="25" customWidth="1"/>
    <col min="9993" max="9993" width="12" style="25" customWidth="1"/>
    <col min="9994" max="9994" width="1.7109375" style="25" customWidth="1"/>
    <col min="9995" max="9995" width="12" style="25" customWidth="1"/>
    <col min="9996" max="9996" width="0.7109375" style="25" customWidth="1"/>
    <col min="9997" max="10240" width="10.5703125" style="25"/>
    <col min="10241" max="10241" width="35.28515625" style="25" customWidth="1"/>
    <col min="10242" max="10242" width="4" style="25" customWidth="1"/>
    <col min="10243" max="10243" width="4.7109375" style="25" customWidth="1"/>
    <col min="10244" max="10244" width="1" style="25" customWidth="1"/>
    <col min="10245" max="10245" width="12" style="25" customWidth="1"/>
    <col min="10246" max="10246" width="1.28515625" style="25" customWidth="1"/>
    <col min="10247" max="10247" width="12" style="25" customWidth="1"/>
    <col min="10248" max="10248" width="0.7109375" style="25" customWidth="1"/>
    <col min="10249" max="10249" width="12" style="25" customWidth="1"/>
    <col min="10250" max="10250" width="1.7109375" style="25" customWidth="1"/>
    <col min="10251" max="10251" width="12" style="25" customWidth="1"/>
    <col min="10252" max="10252" width="0.7109375" style="25" customWidth="1"/>
    <col min="10253" max="10496" width="10.5703125" style="25"/>
    <col min="10497" max="10497" width="35.28515625" style="25" customWidth="1"/>
    <col min="10498" max="10498" width="4" style="25" customWidth="1"/>
    <col min="10499" max="10499" width="4.7109375" style="25" customWidth="1"/>
    <col min="10500" max="10500" width="1" style="25" customWidth="1"/>
    <col min="10501" max="10501" width="12" style="25" customWidth="1"/>
    <col min="10502" max="10502" width="1.28515625" style="25" customWidth="1"/>
    <col min="10503" max="10503" width="12" style="25" customWidth="1"/>
    <col min="10504" max="10504" width="0.7109375" style="25" customWidth="1"/>
    <col min="10505" max="10505" width="12" style="25" customWidth="1"/>
    <col min="10506" max="10506" width="1.7109375" style="25" customWidth="1"/>
    <col min="10507" max="10507" width="12" style="25" customWidth="1"/>
    <col min="10508" max="10508" width="0.7109375" style="25" customWidth="1"/>
    <col min="10509" max="10752" width="10.5703125" style="25"/>
    <col min="10753" max="10753" width="35.28515625" style="25" customWidth="1"/>
    <col min="10754" max="10754" width="4" style="25" customWidth="1"/>
    <col min="10755" max="10755" width="4.7109375" style="25" customWidth="1"/>
    <col min="10756" max="10756" width="1" style="25" customWidth="1"/>
    <col min="10757" max="10757" width="12" style="25" customWidth="1"/>
    <col min="10758" max="10758" width="1.28515625" style="25" customWidth="1"/>
    <col min="10759" max="10759" width="12" style="25" customWidth="1"/>
    <col min="10760" max="10760" width="0.7109375" style="25" customWidth="1"/>
    <col min="10761" max="10761" width="12" style="25" customWidth="1"/>
    <col min="10762" max="10762" width="1.7109375" style="25" customWidth="1"/>
    <col min="10763" max="10763" width="12" style="25" customWidth="1"/>
    <col min="10764" max="10764" width="0.7109375" style="25" customWidth="1"/>
    <col min="10765" max="11008" width="10.5703125" style="25"/>
    <col min="11009" max="11009" width="35.28515625" style="25" customWidth="1"/>
    <col min="11010" max="11010" width="4" style="25" customWidth="1"/>
    <col min="11011" max="11011" width="4.7109375" style="25" customWidth="1"/>
    <col min="11012" max="11012" width="1" style="25" customWidth="1"/>
    <col min="11013" max="11013" width="12" style="25" customWidth="1"/>
    <col min="11014" max="11014" width="1.28515625" style="25" customWidth="1"/>
    <col min="11015" max="11015" width="12" style="25" customWidth="1"/>
    <col min="11016" max="11016" width="0.7109375" style="25" customWidth="1"/>
    <col min="11017" max="11017" width="12" style="25" customWidth="1"/>
    <col min="11018" max="11018" width="1.7109375" style="25" customWidth="1"/>
    <col min="11019" max="11019" width="12" style="25" customWidth="1"/>
    <col min="11020" max="11020" width="0.7109375" style="25" customWidth="1"/>
    <col min="11021" max="11264" width="10.5703125" style="25"/>
    <col min="11265" max="11265" width="35.28515625" style="25" customWidth="1"/>
    <col min="11266" max="11266" width="4" style="25" customWidth="1"/>
    <col min="11267" max="11267" width="4.7109375" style="25" customWidth="1"/>
    <col min="11268" max="11268" width="1" style="25" customWidth="1"/>
    <col min="11269" max="11269" width="12" style="25" customWidth="1"/>
    <col min="11270" max="11270" width="1.28515625" style="25" customWidth="1"/>
    <col min="11271" max="11271" width="12" style="25" customWidth="1"/>
    <col min="11272" max="11272" width="0.7109375" style="25" customWidth="1"/>
    <col min="11273" max="11273" width="12" style="25" customWidth="1"/>
    <col min="11274" max="11274" width="1.7109375" style="25" customWidth="1"/>
    <col min="11275" max="11275" width="12" style="25" customWidth="1"/>
    <col min="11276" max="11276" width="0.7109375" style="25" customWidth="1"/>
    <col min="11277" max="11520" width="10.5703125" style="25"/>
    <col min="11521" max="11521" width="35.28515625" style="25" customWidth="1"/>
    <col min="11522" max="11522" width="4" style="25" customWidth="1"/>
    <col min="11523" max="11523" width="4.7109375" style="25" customWidth="1"/>
    <col min="11524" max="11524" width="1" style="25" customWidth="1"/>
    <col min="11525" max="11525" width="12" style="25" customWidth="1"/>
    <col min="11526" max="11526" width="1.28515625" style="25" customWidth="1"/>
    <col min="11527" max="11527" width="12" style="25" customWidth="1"/>
    <col min="11528" max="11528" width="0.7109375" style="25" customWidth="1"/>
    <col min="11529" max="11529" width="12" style="25" customWidth="1"/>
    <col min="11530" max="11530" width="1.7109375" style="25" customWidth="1"/>
    <col min="11531" max="11531" width="12" style="25" customWidth="1"/>
    <col min="11532" max="11532" width="0.7109375" style="25" customWidth="1"/>
    <col min="11533" max="11776" width="10.5703125" style="25"/>
    <col min="11777" max="11777" width="35.28515625" style="25" customWidth="1"/>
    <col min="11778" max="11778" width="4" style="25" customWidth="1"/>
    <col min="11779" max="11779" width="4.7109375" style="25" customWidth="1"/>
    <col min="11780" max="11780" width="1" style="25" customWidth="1"/>
    <col min="11781" max="11781" width="12" style="25" customWidth="1"/>
    <col min="11782" max="11782" width="1.28515625" style="25" customWidth="1"/>
    <col min="11783" max="11783" width="12" style="25" customWidth="1"/>
    <col min="11784" max="11784" width="0.7109375" style="25" customWidth="1"/>
    <col min="11785" max="11785" width="12" style="25" customWidth="1"/>
    <col min="11786" max="11786" width="1.7109375" style="25" customWidth="1"/>
    <col min="11787" max="11787" width="12" style="25" customWidth="1"/>
    <col min="11788" max="11788" width="0.7109375" style="25" customWidth="1"/>
    <col min="11789" max="12032" width="10.5703125" style="25"/>
    <col min="12033" max="12033" width="35.28515625" style="25" customWidth="1"/>
    <col min="12034" max="12034" width="4" style="25" customWidth="1"/>
    <col min="12035" max="12035" width="4.7109375" style="25" customWidth="1"/>
    <col min="12036" max="12036" width="1" style="25" customWidth="1"/>
    <col min="12037" max="12037" width="12" style="25" customWidth="1"/>
    <col min="12038" max="12038" width="1.28515625" style="25" customWidth="1"/>
    <col min="12039" max="12039" width="12" style="25" customWidth="1"/>
    <col min="12040" max="12040" width="0.7109375" style="25" customWidth="1"/>
    <col min="12041" max="12041" width="12" style="25" customWidth="1"/>
    <col min="12042" max="12042" width="1.7109375" style="25" customWidth="1"/>
    <col min="12043" max="12043" width="12" style="25" customWidth="1"/>
    <col min="12044" max="12044" width="0.7109375" style="25" customWidth="1"/>
    <col min="12045" max="12288" width="10.5703125" style="25"/>
    <col min="12289" max="12289" width="35.28515625" style="25" customWidth="1"/>
    <col min="12290" max="12290" width="4" style="25" customWidth="1"/>
    <col min="12291" max="12291" width="4.7109375" style="25" customWidth="1"/>
    <col min="12292" max="12292" width="1" style="25" customWidth="1"/>
    <col min="12293" max="12293" width="12" style="25" customWidth="1"/>
    <col min="12294" max="12294" width="1.28515625" style="25" customWidth="1"/>
    <col min="12295" max="12295" width="12" style="25" customWidth="1"/>
    <col min="12296" max="12296" width="0.7109375" style="25" customWidth="1"/>
    <col min="12297" max="12297" width="12" style="25" customWidth="1"/>
    <col min="12298" max="12298" width="1.7109375" style="25" customWidth="1"/>
    <col min="12299" max="12299" width="12" style="25" customWidth="1"/>
    <col min="12300" max="12300" width="0.7109375" style="25" customWidth="1"/>
    <col min="12301" max="12544" width="10.5703125" style="25"/>
    <col min="12545" max="12545" width="35.28515625" style="25" customWidth="1"/>
    <col min="12546" max="12546" width="4" style="25" customWidth="1"/>
    <col min="12547" max="12547" width="4.7109375" style="25" customWidth="1"/>
    <col min="12548" max="12548" width="1" style="25" customWidth="1"/>
    <col min="12549" max="12549" width="12" style="25" customWidth="1"/>
    <col min="12550" max="12550" width="1.28515625" style="25" customWidth="1"/>
    <col min="12551" max="12551" width="12" style="25" customWidth="1"/>
    <col min="12552" max="12552" width="0.7109375" style="25" customWidth="1"/>
    <col min="12553" max="12553" width="12" style="25" customWidth="1"/>
    <col min="12554" max="12554" width="1.7109375" style="25" customWidth="1"/>
    <col min="12555" max="12555" width="12" style="25" customWidth="1"/>
    <col min="12556" max="12556" width="0.7109375" style="25" customWidth="1"/>
    <col min="12557" max="12800" width="10.5703125" style="25"/>
    <col min="12801" max="12801" width="35.28515625" style="25" customWidth="1"/>
    <col min="12802" max="12802" width="4" style="25" customWidth="1"/>
    <col min="12803" max="12803" width="4.7109375" style="25" customWidth="1"/>
    <col min="12804" max="12804" width="1" style="25" customWidth="1"/>
    <col min="12805" max="12805" width="12" style="25" customWidth="1"/>
    <col min="12806" max="12806" width="1.28515625" style="25" customWidth="1"/>
    <col min="12807" max="12807" width="12" style="25" customWidth="1"/>
    <col min="12808" max="12808" width="0.7109375" style="25" customWidth="1"/>
    <col min="12809" max="12809" width="12" style="25" customWidth="1"/>
    <col min="12810" max="12810" width="1.7109375" style="25" customWidth="1"/>
    <col min="12811" max="12811" width="12" style="25" customWidth="1"/>
    <col min="12812" max="12812" width="0.7109375" style="25" customWidth="1"/>
    <col min="12813" max="13056" width="10.5703125" style="25"/>
    <col min="13057" max="13057" width="35.28515625" style="25" customWidth="1"/>
    <col min="13058" max="13058" width="4" style="25" customWidth="1"/>
    <col min="13059" max="13059" width="4.7109375" style="25" customWidth="1"/>
    <col min="13060" max="13060" width="1" style="25" customWidth="1"/>
    <col min="13061" max="13061" width="12" style="25" customWidth="1"/>
    <col min="13062" max="13062" width="1.28515625" style="25" customWidth="1"/>
    <col min="13063" max="13063" width="12" style="25" customWidth="1"/>
    <col min="13064" max="13064" width="0.7109375" style="25" customWidth="1"/>
    <col min="13065" max="13065" width="12" style="25" customWidth="1"/>
    <col min="13066" max="13066" width="1.7109375" style="25" customWidth="1"/>
    <col min="13067" max="13067" width="12" style="25" customWidth="1"/>
    <col min="13068" max="13068" width="0.7109375" style="25" customWidth="1"/>
    <col min="13069" max="13312" width="10.5703125" style="25"/>
    <col min="13313" max="13313" width="35.28515625" style="25" customWidth="1"/>
    <col min="13314" max="13314" width="4" style="25" customWidth="1"/>
    <col min="13315" max="13315" width="4.7109375" style="25" customWidth="1"/>
    <col min="13316" max="13316" width="1" style="25" customWidth="1"/>
    <col min="13317" max="13317" width="12" style="25" customWidth="1"/>
    <col min="13318" max="13318" width="1.28515625" style="25" customWidth="1"/>
    <col min="13319" max="13319" width="12" style="25" customWidth="1"/>
    <col min="13320" max="13320" width="0.7109375" style="25" customWidth="1"/>
    <col min="13321" max="13321" width="12" style="25" customWidth="1"/>
    <col min="13322" max="13322" width="1.7109375" style="25" customWidth="1"/>
    <col min="13323" max="13323" width="12" style="25" customWidth="1"/>
    <col min="13324" max="13324" width="0.7109375" style="25" customWidth="1"/>
    <col min="13325" max="13568" width="10.5703125" style="25"/>
    <col min="13569" max="13569" width="35.28515625" style="25" customWidth="1"/>
    <col min="13570" max="13570" width="4" style="25" customWidth="1"/>
    <col min="13571" max="13571" width="4.7109375" style="25" customWidth="1"/>
    <col min="13572" max="13572" width="1" style="25" customWidth="1"/>
    <col min="13573" max="13573" width="12" style="25" customWidth="1"/>
    <col min="13574" max="13574" width="1.28515625" style="25" customWidth="1"/>
    <col min="13575" max="13575" width="12" style="25" customWidth="1"/>
    <col min="13576" max="13576" width="0.7109375" style="25" customWidth="1"/>
    <col min="13577" max="13577" width="12" style="25" customWidth="1"/>
    <col min="13578" max="13578" width="1.7109375" style="25" customWidth="1"/>
    <col min="13579" max="13579" width="12" style="25" customWidth="1"/>
    <col min="13580" max="13580" width="0.7109375" style="25" customWidth="1"/>
    <col min="13581" max="13824" width="10.5703125" style="25"/>
    <col min="13825" max="13825" width="35.28515625" style="25" customWidth="1"/>
    <col min="13826" max="13826" width="4" style="25" customWidth="1"/>
    <col min="13827" max="13827" width="4.7109375" style="25" customWidth="1"/>
    <col min="13828" max="13828" width="1" style="25" customWidth="1"/>
    <col min="13829" max="13829" width="12" style="25" customWidth="1"/>
    <col min="13830" max="13830" width="1.28515625" style="25" customWidth="1"/>
    <col min="13831" max="13831" width="12" style="25" customWidth="1"/>
    <col min="13832" max="13832" width="0.7109375" style="25" customWidth="1"/>
    <col min="13833" max="13833" width="12" style="25" customWidth="1"/>
    <col min="13834" max="13834" width="1.7109375" style="25" customWidth="1"/>
    <col min="13835" max="13835" width="12" style="25" customWidth="1"/>
    <col min="13836" max="13836" width="0.7109375" style="25" customWidth="1"/>
    <col min="13837" max="14080" width="10.5703125" style="25"/>
    <col min="14081" max="14081" width="35.28515625" style="25" customWidth="1"/>
    <col min="14082" max="14082" width="4" style="25" customWidth="1"/>
    <col min="14083" max="14083" width="4.7109375" style="25" customWidth="1"/>
    <col min="14084" max="14084" width="1" style="25" customWidth="1"/>
    <col min="14085" max="14085" width="12" style="25" customWidth="1"/>
    <col min="14086" max="14086" width="1.28515625" style="25" customWidth="1"/>
    <col min="14087" max="14087" width="12" style="25" customWidth="1"/>
    <col min="14088" max="14088" width="0.7109375" style="25" customWidth="1"/>
    <col min="14089" max="14089" width="12" style="25" customWidth="1"/>
    <col min="14090" max="14090" width="1.7109375" style="25" customWidth="1"/>
    <col min="14091" max="14091" width="12" style="25" customWidth="1"/>
    <col min="14092" max="14092" width="0.7109375" style="25" customWidth="1"/>
    <col min="14093" max="14336" width="10.5703125" style="25"/>
    <col min="14337" max="14337" width="35.28515625" style="25" customWidth="1"/>
    <col min="14338" max="14338" width="4" style="25" customWidth="1"/>
    <col min="14339" max="14339" width="4.7109375" style="25" customWidth="1"/>
    <col min="14340" max="14340" width="1" style="25" customWidth="1"/>
    <col min="14341" max="14341" width="12" style="25" customWidth="1"/>
    <col min="14342" max="14342" width="1.28515625" style="25" customWidth="1"/>
    <col min="14343" max="14343" width="12" style="25" customWidth="1"/>
    <col min="14344" max="14344" width="0.7109375" style="25" customWidth="1"/>
    <col min="14345" max="14345" width="12" style="25" customWidth="1"/>
    <col min="14346" max="14346" width="1.7109375" style="25" customWidth="1"/>
    <col min="14347" max="14347" width="12" style="25" customWidth="1"/>
    <col min="14348" max="14348" width="0.7109375" style="25" customWidth="1"/>
    <col min="14349" max="14592" width="10.5703125" style="25"/>
    <col min="14593" max="14593" width="35.28515625" style="25" customWidth="1"/>
    <col min="14594" max="14594" width="4" style="25" customWidth="1"/>
    <col min="14595" max="14595" width="4.7109375" style="25" customWidth="1"/>
    <col min="14596" max="14596" width="1" style="25" customWidth="1"/>
    <col min="14597" max="14597" width="12" style="25" customWidth="1"/>
    <col min="14598" max="14598" width="1.28515625" style="25" customWidth="1"/>
    <col min="14599" max="14599" width="12" style="25" customWidth="1"/>
    <col min="14600" max="14600" width="0.7109375" style="25" customWidth="1"/>
    <col min="14601" max="14601" width="12" style="25" customWidth="1"/>
    <col min="14602" max="14602" width="1.7109375" style="25" customWidth="1"/>
    <col min="14603" max="14603" width="12" style="25" customWidth="1"/>
    <col min="14604" max="14604" width="0.7109375" style="25" customWidth="1"/>
    <col min="14605" max="14848" width="10.5703125" style="25"/>
    <col min="14849" max="14849" width="35.28515625" style="25" customWidth="1"/>
    <col min="14850" max="14850" width="4" style="25" customWidth="1"/>
    <col min="14851" max="14851" width="4.7109375" style="25" customWidth="1"/>
    <col min="14852" max="14852" width="1" style="25" customWidth="1"/>
    <col min="14853" max="14853" width="12" style="25" customWidth="1"/>
    <col min="14854" max="14854" width="1.28515625" style="25" customWidth="1"/>
    <col min="14855" max="14855" width="12" style="25" customWidth="1"/>
    <col min="14856" max="14856" width="0.7109375" style="25" customWidth="1"/>
    <col min="14857" max="14857" width="12" style="25" customWidth="1"/>
    <col min="14858" max="14858" width="1.7109375" style="25" customWidth="1"/>
    <col min="14859" max="14859" width="12" style="25" customWidth="1"/>
    <col min="14860" max="14860" width="0.7109375" style="25" customWidth="1"/>
    <col min="14861" max="15104" width="10.5703125" style="25"/>
    <col min="15105" max="15105" width="35.28515625" style="25" customWidth="1"/>
    <col min="15106" max="15106" width="4" style="25" customWidth="1"/>
    <col min="15107" max="15107" width="4.7109375" style="25" customWidth="1"/>
    <col min="15108" max="15108" width="1" style="25" customWidth="1"/>
    <col min="15109" max="15109" width="12" style="25" customWidth="1"/>
    <col min="15110" max="15110" width="1.28515625" style="25" customWidth="1"/>
    <col min="15111" max="15111" width="12" style="25" customWidth="1"/>
    <col min="15112" max="15112" width="0.7109375" style="25" customWidth="1"/>
    <col min="15113" max="15113" width="12" style="25" customWidth="1"/>
    <col min="15114" max="15114" width="1.7109375" style="25" customWidth="1"/>
    <col min="15115" max="15115" width="12" style="25" customWidth="1"/>
    <col min="15116" max="15116" width="0.7109375" style="25" customWidth="1"/>
    <col min="15117" max="15360" width="10.5703125" style="25"/>
    <col min="15361" max="15361" width="35.28515625" style="25" customWidth="1"/>
    <col min="15362" max="15362" width="4" style="25" customWidth="1"/>
    <col min="15363" max="15363" width="4.7109375" style="25" customWidth="1"/>
    <col min="15364" max="15364" width="1" style="25" customWidth="1"/>
    <col min="15365" max="15365" width="12" style="25" customWidth="1"/>
    <col min="15366" max="15366" width="1.28515625" style="25" customWidth="1"/>
    <col min="15367" max="15367" width="12" style="25" customWidth="1"/>
    <col min="15368" max="15368" width="0.7109375" style="25" customWidth="1"/>
    <col min="15369" max="15369" width="12" style="25" customWidth="1"/>
    <col min="15370" max="15370" width="1.7109375" style="25" customWidth="1"/>
    <col min="15371" max="15371" width="12" style="25" customWidth="1"/>
    <col min="15372" max="15372" width="0.7109375" style="25" customWidth="1"/>
    <col min="15373" max="15616" width="10.5703125" style="25"/>
    <col min="15617" max="15617" width="35.28515625" style="25" customWidth="1"/>
    <col min="15618" max="15618" width="4" style="25" customWidth="1"/>
    <col min="15619" max="15619" width="4.7109375" style="25" customWidth="1"/>
    <col min="15620" max="15620" width="1" style="25" customWidth="1"/>
    <col min="15621" max="15621" width="12" style="25" customWidth="1"/>
    <col min="15622" max="15622" width="1.28515625" style="25" customWidth="1"/>
    <col min="15623" max="15623" width="12" style="25" customWidth="1"/>
    <col min="15624" max="15624" width="0.7109375" style="25" customWidth="1"/>
    <col min="15625" max="15625" width="12" style="25" customWidth="1"/>
    <col min="15626" max="15626" width="1.7109375" style="25" customWidth="1"/>
    <col min="15627" max="15627" width="12" style="25" customWidth="1"/>
    <col min="15628" max="15628" width="0.7109375" style="25" customWidth="1"/>
    <col min="15629" max="15872" width="10.5703125" style="25"/>
    <col min="15873" max="15873" width="35.28515625" style="25" customWidth="1"/>
    <col min="15874" max="15874" width="4" style="25" customWidth="1"/>
    <col min="15875" max="15875" width="4.7109375" style="25" customWidth="1"/>
    <col min="15876" max="15876" width="1" style="25" customWidth="1"/>
    <col min="15877" max="15877" width="12" style="25" customWidth="1"/>
    <col min="15878" max="15878" width="1.28515625" style="25" customWidth="1"/>
    <col min="15879" max="15879" width="12" style="25" customWidth="1"/>
    <col min="15880" max="15880" width="0.7109375" style="25" customWidth="1"/>
    <col min="15881" max="15881" width="12" style="25" customWidth="1"/>
    <col min="15882" max="15882" width="1.7109375" style="25" customWidth="1"/>
    <col min="15883" max="15883" width="12" style="25" customWidth="1"/>
    <col min="15884" max="15884" width="0.7109375" style="25" customWidth="1"/>
    <col min="15885" max="16128" width="10.5703125" style="25"/>
    <col min="16129" max="16129" width="35.28515625" style="25" customWidth="1"/>
    <col min="16130" max="16130" width="4" style="25" customWidth="1"/>
    <col min="16131" max="16131" width="4.7109375" style="25" customWidth="1"/>
    <col min="16132" max="16132" width="1" style="25" customWidth="1"/>
    <col min="16133" max="16133" width="12" style="25" customWidth="1"/>
    <col min="16134" max="16134" width="1.28515625" style="25" customWidth="1"/>
    <col min="16135" max="16135" width="12" style="25" customWidth="1"/>
    <col min="16136" max="16136" width="0.7109375" style="25" customWidth="1"/>
    <col min="16137" max="16137" width="12" style="25" customWidth="1"/>
    <col min="16138" max="16138" width="1.7109375" style="25" customWidth="1"/>
    <col min="16139" max="16139" width="12" style="25" customWidth="1"/>
    <col min="16140" max="16140" width="0.7109375" style="25" customWidth="1"/>
    <col min="16141" max="16384" width="10.5703125" style="25"/>
  </cols>
  <sheetData>
    <row r="1" spans="1:13" s="18" customFormat="1" ht="25.5" customHeight="1">
      <c r="I1" s="19"/>
      <c r="K1" s="20" t="s">
        <v>178</v>
      </c>
    </row>
    <row r="2" spans="1:13" s="18" customFormat="1" ht="25.5" customHeight="1">
      <c r="A2" s="18" t="s">
        <v>89</v>
      </c>
      <c r="I2" s="19"/>
      <c r="K2" s="20"/>
    </row>
    <row r="3" spans="1:13" s="18" customFormat="1" ht="25.5" customHeight="1">
      <c r="A3" s="18" t="s">
        <v>92</v>
      </c>
      <c r="I3" s="19"/>
      <c r="K3" s="19"/>
    </row>
    <row r="4" spans="1:13" s="18" customFormat="1" ht="25.5" customHeight="1">
      <c r="A4" s="18" t="s">
        <v>229</v>
      </c>
      <c r="I4" s="19"/>
      <c r="K4" s="19"/>
    </row>
    <row r="5" spans="1:13" s="24" customFormat="1" ht="25.5" customHeight="1">
      <c r="A5" s="21"/>
      <c r="B5" s="21"/>
      <c r="C5" s="21"/>
      <c r="D5" s="21"/>
      <c r="E5" s="21"/>
      <c r="F5" s="21"/>
      <c r="G5" s="21"/>
      <c r="H5" s="21"/>
      <c r="I5" s="22"/>
      <c r="J5" s="21"/>
      <c r="K5" s="23" t="s">
        <v>174</v>
      </c>
    </row>
    <row r="6" spans="1:13" s="78" customFormat="1" ht="25.5" customHeight="1">
      <c r="A6" s="76"/>
      <c r="B6" s="76"/>
      <c r="C6" s="76"/>
      <c r="D6" s="76"/>
      <c r="E6" s="102" t="s">
        <v>0</v>
      </c>
      <c r="F6" s="102"/>
      <c r="G6" s="102"/>
      <c r="H6" s="18"/>
      <c r="I6" s="102" t="s">
        <v>10</v>
      </c>
      <c r="J6" s="102"/>
      <c r="K6" s="102"/>
      <c r="L6" s="18"/>
      <c r="M6" s="77"/>
    </row>
    <row r="7" spans="1:13" ht="25.5" customHeight="1">
      <c r="C7" s="74" t="s">
        <v>11</v>
      </c>
      <c r="D7" s="26"/>
      <c r="E7" s="27" t="s">
        <v>199</v>
      </c>
      <c r="F7" s="28"/>
      <c r="G7" s="27" t="s">
        <v>179</v>
      </c>
      <c r="H7" s="28"/>
      <c r="I7" s="27" t="s">
        <v>199</v>
      </c>
      <c r="J7" s="28"/>
      <c r="K7" s="27" t="s">
        <v>179</v>
      </c>
    </row>
    <row r="8" spans="1:13" ht="25.5" customHeight="1">
      <c r="A8" s="18" t="s">
        <v>84</v>
      </c>
      <c r="C8" s="87"/>
      <c r="D8" s="26"/>
      <c r="E8" s="29"/>
      <c r="F8" s="28"/>
      <c r="G8" s="29"/>
      <c r="H8" s="28"/>
      <c r="I8" s="29"/>
      <c r="J8" s="28"/>
      <c r="K8" s="29"/>
    </row>
    <row r="9" spans="1:13" ht="25.5" customHeight="1">
      <c r="A9" s="18" t="s">
        <v>24</v>
      </c>
      <c r="C9" s="26"/>
      <c r="D9" s="26"/>
      <c r="E9" s="26"/>
      <c r="F9" s="26"/>
      <c r="G9" s="26"/>
      <c r="H9" s="26"/>
      <c r="I9" s="30"/>
      <c r="J9" s="26"/>
      <c r="K9" s="30"/>
    </row>
    <row r="10" spans="1:13" ht="25.5" customHeight="1">
      <c r="A10" s="25" t="s">
        <v>93</v>
      </c>
      <c r="C10" s="31">
        <v>13</v>
      </c>
      <c r="D10" s="32"/>
      <c r="E10" s="33">
        <v>147147</v>
      </c>
      <c r="F10" s="34"/>
      <c r="G10" s="33">
        <v>213226</v>
      </c>
      <c r="H10" s="34"/>
      <c r="I10" s="33">
        <v>0</v>
      </c>
      <c r="J10" s="34"/>
      <c r="K10" s="33">
        <v>0</v>
      </c>
    </row>
    <row r="11" spans="1:13" ht="25.5" customHeight="1">
      <c r="A11" s="25" t="s">
        <v>106</v>
      </c>
      <c r="C11" s="31">
        <v>14</v>
      </c>
      <c r="D11" s="32"/>
      <c r="E11" s="33">
        <v>330255</v>
      </c>
      <c r="F11" s="34"/>
      <c r="G11" s="33">
        <v>304488</v>
      </c>
      <c r="H11" s="34"/>
      <c r="I11" s="33">
        <v>4864</v>
      </c>
      <c r="J11" s="34"/>
      <c r="K11" s="33">
        <v>2912</v>
      </c>
    </row>
    <row r="12" spans="1:13" ht="25.5" customHeight="1">
      <c r="A12" s="25" t="s">
        <v>144</v>
      </c>
      <c r="C12" s="31">
        <v>15</v>
      </c>
      <c r="D12" s="32"/>
      <c r="E12" s="33">
        <v>94212</v>
      </c>
      <c r="F12" s="34"/>
      <c r="G12" s="33">
        <v>93675</v>
      </c>
      <c r="H12" s="34"/>
      <c r="I12" s="33">
        <v>8527</v>
      </c>
      <c r="J12" s="34"/>
      <c r="K12" s="33">
        <v>7639</v>
      </c>
    </row>
    <row r="13" spans="1:13" ht="25.5" customHeight="1">
      <c r="A13" s="25" t="s">
        <v>184</v>
      </c>
      <c r="C13" s="31">
        <v>16</v>
      </c>
      <c r="D13" s="32"/>
      <c r="E13" s="33">
        <v>11351</v>
      </c>
      <c r="F13" s="34"/>
      <c r="G13" s="33">
        <v>-22559</v>
      </c>
      <c r="H13" s="34"/>
      <c r="I13" s="33">
        <v>-29375</v>
      </c>
      <c r="J13" s="34"/>
      <c r="K13" s="33">
        <v>-42927</v>
      </c>
    </row>
    <row r="14" spans="1:13" ht="25.5" customHeight="1">
      <c r="A14" s="25" t="s">
        <v>169</v>
      </c>
      <c r="C14" s="31">
        <v>18</v>
      </c>
      <c r="D14" s="32"/>
      <c r="E14" s="33">
        <v>0</v>
      </c>
      <c r="F14" s="34"/>
      <c r="G14" s="33">
        <v>0</v>
      </c>
      <c r="H14" s="34"/>
      <c r="I14" s="33">
        <v>66918</v>
      </c>
      <c r="J14" s="34"/>
      <c r="K14" s="33">
        <v>65146</v>
      </c>
    </row>
    <row r="15" spans="1:13" ht="25.5" customHeight="1">
      <c r="A15" s="25" t="s">
        <v>25</v>
      </c>
      <c r="C15" s="31"/>
      <c r="D15" s="32"/>
      <c r="E15" s="33">
        <v>10845</v>
      </c>
      <c r="F15" s="34"/>
      <c r="G15" s="33">
        <v>23267</v>
      </c>
      <c r="H15" s="34"/>
      <c r="I15" s="33">
        <v>12637</v>
      </c>
      <c r="J15" s="34"/>
      <c r="K15" s="33">
        <v>19888</v>
      </c>
    </row>
    <row r="16" spans="1:13" ht="25.5" customHeight="1">
      <c r="A16" s="18" t="s">
        <v>26</v>
      </c>
      <c r="C16" s="32"/>
      <c r="D16" s="32"/>
      <c r="E16" s="35">
        <f>SUM(E10:E15)</f>
        <v>593810</v>
      </c>
      <c r="F16" s="34"/>
      <c r="G16" s="35">
        <f>SUM(G10:G15)</f>
        <v>612097</v>
      </c>
      <c r="H16" s="34"/>
      <c r="I16" s="35">
        <f>SUM(I10:I15)</f>
        <v>63571</v>
      </c>
      <c r="J16" s="34"/>
      <c r="K16" s="35">
        <f>SUM(K10:K15)</f>
        <v>52658</v>
      </c>
    </row>
    <row r="17" spans="1:17" ht="25.5" customHeight="1">
      <c r="A17" s="18" t="s">
        <v>27</v>
      </c>
      <c r="C17" s="32"/>
      <c r="D17" s="32"/>
      <c r="E17" s="34"/>
      <c r="F17" s="34"/>
      <c r="G17" s="34"/>
      <c r="H17" s="34"/>
      <c r="I17" s="34"/>
      <c r="J17" s="34"/>
      <c r="K17" s="34"/>
    </row>
    <row r="18" spans="1:17" ht="25.5" customHeight="1">
      <c r="A18" s="25" t="s">
        <v>205</v>
      </c>
      <c r="C18" s="32"/>
      <c r="D18" s="32"/>
      <c r="E18" s="34">
        <v>260384</v>
      </c>
      <c r="F18" s="34"/>
      <c r="G18" s="34">
        <v>279530</v>
      </c>
      <c r="H18" s="34"/>
      <c r="I18" s="33">
        <v>45642</v>
      </c>
      <c r="J18" s="34"/>
      <c r="K18" s="33">
        <v>58243</v>
      </c>
    </row>
    <row r="19" spans="1:17" ht="25.5" customHeight="1">
      <c r="A19" s="25" t="s">
        <v>107</v>
      </c>
      <c r="C19" s="32"/>
      <c r="D19" s="32"/>
      <c r="E19" s="34">
        <v>23820</v>
      </c>
      <c r="F19" s="34"/>
      <c r="G19" s="34">
        <v>22970</v>
      </c>
      <c r="H19" s="34"/>
      <c r="I19" s="33">
        <v>5253</v>
      </c>
      <c r="J19" s="34"/>
      <c r="K19" s="33">
        <v>6787</v>
      </c>
    </row>
    <row r="20" spans="1:17" ht="25.5" customHeight="1">
      <c r="A20" s="25" t="s">
        <v>108</v>
      </c>
      <c r="C20" s="31"/>
      <c r="D20" s="32"/>
      <c r="E20" s="34">
        <v>72181</v>
      </c>
      <c r="F20" s="34"/>
      <c r="G20" s="34">
        <v>77419</v>
      </c>
      <c r="H20" s="34"/>
      <c r="I20" s="33">
        <v>911</v>
      </c>
      <c r="J20" s="34"/>
      <c r="K20" s="33">
        <v>1276</v>
      </c>
    </row>
    <row r="21" spans="1:17" ht="25.5" customHeight="1">
      <c r="A21" s="25" t="s">
        <v>109</v>
      </c>
      <c r="C21" s="32"/>
      <c r="D21" s="32"/>
      <c r="E21" s="34">
        <v>71034</v>
      </c>
      <c r="F21" s="34"/>
      <c r="G21" s="34">
        <v>72050</v>
      </c>
      <c r="H21" s="34"/>
      <c r="I21" s="34">
        <v>10801</v>
      </c>
      <c r="J21" s="34"/>
      <c r="K21" s="34">
        <v>8881</v>
      </c>
    </row>
    <row r="22" spans="1:17" ht="25.5" customHeight="1">
      <c r="A22" s="25" t="s">
        <v>105</v>
      </c>
      <c r="C22" s="32"/>
      <c r="D22" s="32"/>
      <c r="E22" s="34">
        <v>40281</v>
      </c>
      <c r="F22" s="34"/>
      <c r="G22" s="34">
        <v>26399</v>
      </c>
      <c r="H22" s="34"/>
      <c r="I22" s="33">
        <v>18447</v>
      </c>
      <c r="J22" s="34"/>
      <c r="K22" s="33">
        <v>16370</v>
      </c>
    </row>
    <row r="23" spans="1:17" ht="25.5" customHeight="1">
      <c r="A23" s="18" t="s">
        <v>28</v>
      </c>
      <c r="C23" s="32"/>
      <c r="D23" s="32"/>
      <c r="E23" s="66">
        <f>SUM(E18:E22)</f>
        <v>467700</v>
      </c>
      <c r="F23" s="34"/>
      <c r="G23" s="66">
        <f>SUM(G18:G22)</f>
        <v>478368</v>
      </c>
      <c r="H23" s="34"/>
      <c r="I23" s="66">
        <f>SUM(I18:I22)</f>
        <v>81054</v>
      </c>
      <c r="J23" s="34"/>
      <c r="K23" s="66">
        <f>SUM(K18:K22)</f>
        <v>91557</v>
      </c>
    </row>
    <row r="24" spans="1:17" ht="25.5" customHeight="1">
      <c r="A24" s="18" t="s">
        <v>191</v>
      </c>
      <c r="C24" s="32"/>
      <c r="D24" s="32"/>
      <c r="E24" s="34">
        <f>SUM(E16-E23)</f>
        <v>126110</v>
      </c>
      <c r="F24" s="34"/>
      <c r="G24" s="34">
        <f>SUM(G16-G23)</f>
        <v>133729</v>
      </c>
      <c r="H24" s="34"/>
      <c r="I24" s="34">
        <f>SUM(I16-I23)</f>
        <v>-17483</v>
      </c>
      <c r="J24" s="34"/>
      <c r="K24" s="34">
        <f>SUM(K16-K23)</f>
        <v>-38899</v>
      </c>
    </row>
    <row r="25" spans="1:17" ht="25.5" customHeight="1">
      <c r="A25" s="25" t="s">
        <v>162</v>
      </c>
      <c r="C25" s="31">
        <v>7.2</v>
      </c>
      <c r="D25" s="32"/>
      <c r="E25" s="34">
        <v>-78</v>
      </c>
      <c r="F25" s="34"/>
      <c r="G25" s="34">
        <v>-80</v>
      </c>
      <c r="H25" s="34"/>
      <c r="I25" s="34">
        <v>-78</v>
      </c>
      <c r="J25" s="34"/>
      <c r="K25" s="34">
        <v>-80</v>
      </c>
    </row>
    <row r="26" spans="1:17" ht="25.5" customHeight="1">
      <c r="A26" s="25" t="s">
        <v>112</v>
      </c>
      <c r="C26" s="31">
        <v>8.1999999999999993</v>
      </c>
      <c r="D26" s="32"/>
      <c r="E26" s="36">
        <v>0</v>
      </c>
      <c r="F26" s="34"/>
      <c r="G26" s="36">
        <v>0</v>
      </c>
      <c r="H26" s="34"/>
      <c r="I26" s="36">
        <v>117556</v>
      </c>
      <c r="J26" s="34"/>
      <c r="K26" s="36">
        <v>138513</v>
      </c>
    </row>
    <row r="27" spans="1:17" ht="25.5" customHeight="1">
      <c r="A27" s="18" t="s">
        <v>115</v>
      </c>
      <c r="D27" s="32"/>
      <c r="E27" s="34">
        <f>SUM(E24:E26)</f>
        <v>126032</v>
      </c>
      <c r="F27" s="34"/>
      <c r="G27" s="34">
        <f>SUM(G24:G26)</f>
        <v>133649</v>
      </c>
      <c r="H27" s="34"/>
      <c r="I27" s="34">
        <f>SUM(I24:I26)</f>
        <v>99995</v>
      </c>
      <c r="J27" s="34"/>
      <c r="K27" s="34">
        <f>SUM(K24:K26)</f>
        <v>99534</v>
      </c>
    </row>
    <row r="28" spans="1:17" ht="25.5" customHeight="1">
      <c r="A28" s="25" t="s">
        <v>185</v>
      </c>
      <c r="C28" s="31">
        <v>9</v>
      </c>
      <c r="D28" s="32"/>
      <c r="E28" s="34">
        <v>-23049</v>
      </c>
      <c r="F28" s="34"/>
      <c r="G28" s="34">
        <v>-26146</v>
      </c>
      <c r="H28" s="34"/>
      <c r="I28" s="33">
        <v>2988</v>
      </c>
      <c r="J28" s="34"/>
      <c r="K28" s="33">
        <v>7969</v>
      </c>
    </row>
    <row r="29" spans="1:17" ht="25.5" customHeight="1">
      <c r="A29" s="37" t="s">
        <v>180</v>
      </c>
      <c r="C29" s="38"/>
      <c r="D29" s="38"/>
      <c r="E29" s="66">
        <f>SUM(E27:E28)</f>
        <v>102983</v>
      </c>
      <c r="F29" s="34"/>
      <c r="G29" s="66">
        <f>SUM(G27:G28)</f>
        <v>107503</v>
      </c>
      <c r="H29" s="34"/>
      <c r="I29" s="66">
        <f>SUM(I27:I28)</f>
        <v>102983</v>
      </c>
      <c r="J29" s="34"/>
      <c r="K29" s="66">
        <f>SUM(K27:K28)</f>
        <v>107503</v>
      </c>
    </row>
    <row r="30" spans="1:17" ht="25.5" customHeight="1">
      <c r="A30" s="37"/>
      <c r="C30" s="38"/>
      <c r="D30" s="38"/>
      <c r="E30" s="34"/>
      <c r="F30" s="34"/>
      <c r="G30" s="34"/>
      <c r="H30" s="34"/>
      <c r="I30" s="34"/>
      <c r="J30" s="34"/>
      <c r="K30" s="34"/>
    </row>
    <row r="31" spans="1:17" ht="25.5" customHeight="1">
      <c r="A31" s="25" t="s">
        <v>9</v>
      </c>
      <c r="C31" s="38"/>
      <c r="D31" s="38"/>
      <c r="E31" s="38"/>
      <c r="F31" s="38"/>
      <c r="G31" s="38"/>
      <c r="H31" s="38"/>
      <c r="J31" s="38"/>
    </row>
    <row r="32" spans="1:17" s="18" customFormat="1" ht="25.5" customHeight="1">
      <c r="I32" s="19"/>
      <c r="K32" s="20" t="s">
        <v>178</v>
      </c>
      <c r="N32" s="25"/>
      <c r="Q32" s="25"/>
    </row>
    <row r="33" spans="1:17" s="18" customFormat="1" ht="25.5" customHeight="1">
      <c r="A33" s="18" t="s">
        <v>89</v>
      </c>
      <c r="I33" s="19"/>
      <c r="K33" s="20"/>
      <c r="N33" s="25"/>
      <c r="Q33" s="25"/>
    </row>
    <row r="34" spans="1:17" s="18" customFormat="1" ht="25.5" customHeight="1">
      <c r="A34" s="18" t="s">
        <v>94</v>
      </c>
      <c r="I34" s="19"/>
      <c r="K34" s="19"/>
      <c r="N34" s="25"/>
      <c r="Q34" s="25"/>
    </row>
    <row r="35" spans="1:17" s="18" customFormat="1" ht="25.5" customHeight="1">
      <c r="A35" s="18" t="s">
        <v>229</v>
      </c>
      <c r="I35" s="19"/>
      <c r="K35" s="19"/>
      <c r="N35" s="25"/>
      <c r="Q35" s="25"/>
    </row>
    <row r="36" spans="1:17" s="24" customFormat="1" ht="25.5" customHeight="1">
      <c r="A36" s="21"/>
      <c r="B36" s="21"/>
      <c r="C36" s="21"/>
      <c r="D36" s="21"/>
      <c r="E36" s="21"/>
      <c r="F36" s="21"/>
      <c r="G36" s="21"/>
      <c r="H36" s="21"/>
      <c r="I36" s="22"/>
      <c r="J36" s="21"/>
      <c r="K36" s="23" t="s">
        <v>174</v>
      </c>
      <c r="N36" s="25"/>
      <c r="Q36" s="25"/>
    </row>
    <row r="37" spans="1:17" s="78" customFormat="1" ht="25.5" customHeight="1">
      <c r="A37" s="76"/>
      <c r="B37" s="76"/>
      <c r="C37" s="76"/>
      <c r="D37" s="76"/>
      <c r="E37" s="102" t="s">
        <v>0</v>
      </c>
      <c r="F37" s="102"/>
      <c r="G37" s="102"/>
      <c r="H37" s="18"/>
      <c r="I37" s="102" t="s">
        <v>10</v>
      </c>
      <c r="J37" s="102"/>
      <c r="K37" s="102"/>
      <c r="L37" s="18"/>
      <c r="M37" s="77"/>
      <c r="N37" s="25"/>
      <c r="Q37" s="25"/>
    </row>
    <row r="38" spans="1:17" ht="25.5" customHeight="1">
      <c r="C38" s="74" t="s">
        <v>11</v>
      </c>
      <c r="D38" s="26"/>
      <c r="E38" s="27" t="s">
        <v>199</v>
      </c>
      <c r="F38" s="28"/>
      <c r="G38" s="27" t="s">
        <v>179</v>
      </c>
      <c r="H38" s="28"/>
      <c r="I38" s="27" t="s">
        <v>199</v>
      </c>
      <c r="J38" s="28"/>
      <c r="K38" s="27" t="s">
        <v>179</v>
      </c>
    </row>
    <row r="39" spans="1:17" ht="25.5" customHeight="1">
      <c r="A39" s="40" t="s">
        <v>29</v>
      </c>
      <c r="C39" s="38"/>
      <c r="D39" s="26"/>
      <c r="E39" s="41"/>
      <c r="F39" s="28"/>
      <c r="G39" s="41"/>
      <c r="H39" s="28"/>
      <c r="I39" s="41"/>
      <c r="J39" s="28"/>
      <c r="K39" s="41"/>
    </row>
    <row r="40" spans="1:17" ht="25.5" customHeight="1">
      <c r="A40" s="42" t="s">
        <v>80</v>
      </c>
      <c r="C40" s="38"/>
      <c r="D40" s="26"/>
      <c r="E40" s="41"/>
      <c r="F40" s="28"/>
      <c r="G40" s="41"/>
      <c r="H40" s="28"/>
      <c r="I40" s="41"/>
      <c r="J40" s="28"/>
      <c r="K40" s="41"/>
    </row>
    <row r="41" spans="1:17" ht="25.5" customHeight="1">
      <c r="A41" s="42" t="s">
        <v>81</v>
      </c>
      <c r="C41" s="38"/>
      <c r="D41" s="26"/>
      <c r="E41" s="41"/>
      <c r="F41" s="28"/>
      <c r="G41" s="41"/>
      <c r="H41" s="28"/>
      <c r="I41" s="41"/>
      <c r="J41" s="28"/>
      <c r="K41" s="41"/>
    </row>
    <row r="42" spans="1:17" ht="25.5" customHeight="1">
      <c r="A42" s="101" t="s">
        <v>166</v>
      </c>
      <c r="C42" s="43"/>
      <c r="D42" s="43"/>
      <c r="E42" s="44"/>
      <c r="F42" s="34"/>
      <c r="G42" s="44"/>
      <c r="H42" s="34"/>
      <c r="I42" s="44"/>
      <c r="J42" s="34"/>
      <c r="K42" s="44"/>
    </row>
    <row r="43" spans="1:17" ht="25.5" customHeight="1">
      <c r="A43" s="101" t="s">
        <v>145</v>
      </c>
      <c r="C43" s="43"/>
      <c r="D43" s="43" t="s">
        <v>15</v>
      </c>
      <c r="E43" s="45">
        <v>-80</v>
      </c>
      <c r="F43" s="34"/>
      <c r="G43" s="45">
        <v>15</v>
      </c>
      <c r="H43" s="34"/>
      <c r="I43" s="45">
        <v>-80</v>
      </c>
      <c r="J43" s="34"/>
      <c r="K43" s="45">
        <v>15</v>
      </c>
    </row>
    <row r="44" spans="1:17" ht="25.5" customHeight="1">
      <c r="A44" s="101" t="s">
        <v>206</v>
      </c>
      <c r="C44" s="43"/>
      <c r="D44" s="43"/>
      <c r="E44" s="45"/>
      <c r="F44" s="34"/>
      <c r="G44" s="45"/>
      <c r="H44" s="34"/>
      <c r="I44" s="45"/>
      <c r="J44" s="34"/>
      <c r="K44" s="45"/>
    </row>
    <row r="45" spans="1:17" ht="25.5" customHeight="1">
      <c r="A45" s="101" t="s">
        <v>207</v>
      </c>
      <c r="C45" s="43">
        <v>7.2</v>
      </c>
      <c r="D45" s="43"/>
      <c r="E45" s="45">
        <v>0</v>
      </c>
      <c r="F45" s="34"/>
      <c r="G45" s="45">
        <v>-16</v>
      </c>
      <c r="H45" s="34"/>
      <c r="I45" s="45">
        <v>0</v>
      </c>
      <c r="J45" s="34"/>
      <c r="K45" s="45">
        <v>-16</v>
      </c>
    </row>
    <row r="46" spans="1:17" ht="25.5" customHeight="1">
      <c r="A46" s="101" t="s">
        <v>82</v>
      </c>
      <c r="C46" s="46">
        <v>9</v>
      </c>
      <c r="D46" s="46">
        <v>12</v>
      </c>
      <c r="E46" s="47">
        <v>16</v>
      </c>
      <c r="F46" s="34"/>
      <c r="G46" s="47">
        <v>-3</v>
      </c>
      <c r="H46" s="34"/>
      <c r="I46" s="47">
        <v>16</v>
      </c>
      <c r="J46" s="34"/>
      <c r="K46" s="47">
        <v>-3</v>
      </c>
    </row>
    <row r="47" spans="1:17" ht="25.5" customHeight="1">
      <c r="A47" s="101" t="s">
        <v>208</v>
      </c>
      <c r="C47" s="31"/>
      <c r="D47" s="43"/>
      <c r="E47" s="34"/>
      <c r="F47" s="34"/>
      <c r="G47" s="34"/>
      <c r="H47" s="34"/>
      <c r="I47" s="34"/>
      <c r="J47" s="34"/>
      <c r="K47" s="34"/>
    </row>
    <row r="48" spans="1:17" ht="25.5" customHeight="1">
      <c r="A48" s="101" t="s">
        <v>83</v>
      </c>
      <c r="C48" s="48"/>
      <c r="D48" s="43"/>
      <c r="E48" s="36">
        <f>SUM(E43:E46)</f>
        <v>-64</v>
      </c>
      <c r="F48" s="34"/>
      <c r="G48" s="36">
        <f>SUM(G43:G46)</f>
        <v>-4</v>
      </c>
      <c r="H48" s="34"/>
      <c r="I48" s="36">
        <f>SUM(I43:I46)</f>
        <v>-64</v>
      </c>
      <c r="J48" s="34"/>
      <c r="K48" s="36">
        <f>SUM(K43:K46)</f>
        <v>-4</v>
      </c>
    </row>
    <row r="49" spans="1:11" ht="25.5" customHeight="1">
      <c r="A49" s="101"/>
      <c r="C49" s="48"/>
      <c r="D49" s="43"/>
      <c r="E49" s="34"/>
      <c r="F49" s="34"/>
      <c r="G49" s="34"/>
      <c r="H49" s="34"/>
      <c r="I49" s="34"/>
      <c r="J49" s="34"/>
      <c r="K49" s="34"/>
    </row>
    <row r="50" spans="1:11" ht="21" customHeight="1">
      <c r="A50" s="42" t="s">
        <v>233</v>
      </c>
      <c r="C50" s="48"/>
      <c r="D50" s="43"/>
      <c r="E50" s="34"/>
      <c r="F50" s="34"/>
      <c r="G50" s="34"/>
      <c r="H50" s="34"/>
      <c r="I50" s="34"/>
      <c r="J50" s="34"/>
      <c r="K50" s="34"/>
    </row>
    <row r="51" spans="1:11" ht="21" customHeight="1">
      <c r="A51" s="42" t="s">
        <v>81</v>
      </c>
      <c r="C51" s="48"/>
      <c r="D51" s="43"/>
      <c r="E51" s="67"/>
      <c r="F51" s="67"/>
      <c r="G51" s="67"/>
      <c r="H51" s="69"/>
      <c r="I51" s="68"/>
      <c r="J51" s="69"/>
      <c r="K51" s="68"/>
    </row>
    <row r="52" spans="1:11" ht="21" customHeight="1">
      <c r="A52" s="101" t="s">
        <v>245</v>
      </c>
      <c r="C52" s="48"/>
      <c r="D52" s="43"/>
      <c r="E52" s="44"/>
      <c r="F52" s="34"/>
      <c r="G52" s="44"/>
      <c r="H52" s="34"/>
      <c r="I52" s="44"/>
      <c r="J52" s="34"/>
      <c r="K52" s="44"/>
    </row>
    <row r="53" spans="1:11" ht="21" customHeight="1">
      <c r="A53" s="101" t="s">
        <v>235</v>
      </c>
      <c r="C53" s="48"/>
      <c r="D53" s="43"/>
      <c r="E53" s="45"/>
      <c r="F53" s="34"/>
      <c r="G53" s="45"/>
      <c r="H53" s="34"/>
      <c r="I53" s="45"/>
      <c r="J53" s="34"/>
      <c r="K53" s="45"/>
    </row>
    <row r="54" spans="1:11" ht="21" customHeight="1">
      <c r="A54" s="101" t="s">
        <v>236</v>
      </c>
      <c r="C54" s="48"/>
      <c r="D54" s="43"/>
      <c r="E54" s="45">
        <v>43349</v>
      </c>
      <c r="F54" s="34"/>
      <c r="G54" s="45">
        <v>0</v>
      </c>
      <c r="H54" s="34"/>
      <c r="I54" s="45">
        <v>43349</v>
      </c>
      <c r="J54" s="34"/>
      <c r="K54" s="45">
        <v>0</v>
      </c>
    </row>
    <row r="55" spans="1:11" ht="21" customHeight="1">
      <c r="A55" s="101" t="s">
        <v>209</v>
      </c>
      <c r="D55" s="43"/>
      <c r="E55" s="45"/>
      <c r="F55" s="34"/>
      <c r="G55" s="45"/>
      <c r="H55" s="34"/>
      <c r="I55" s="45"/>
      <c r="J55" s="34"/>
      <c r="K55" s="45"/>
    </row>
    <row r="56" spans="1:11" ht="21" customHeight="1">
      <c r="A56" s="101" t="s">
        <v>210</v>
      </c>
      <c r="C56" s="43">
        <v>7.2</v>
      </c>
      <c r="D56" s="43"/>
      <c r="E56" s="45">
        <v>-715</v>
      </c>
      <c r="F56" s="34"/>
      <c r="G56" s="45">
        <v>-4249</v>
      </c>
      <c r="H56" s="34"/>
      <c r="I56" s="45">
        <v>-715</v>
      </c>
      <c r="J56" s="34"/>
      <c r="K56" s="45">
        <v>-4249</v>
      </c>
    </row>
    <row r="57" spans="1:11" ht="21" customHeight="1">
      <c r="A57" s="101" t="s">
        <v>82</v>
      </c>
      <c r="C57" s="46">
        <v>9</v>
      </c>
      <c r="D57" s="43"/>
      <c r="E57" s="47">
        <v>-8670</v>
      </c>
      <c r="F57" s="34"/>
      <c r="G57" s="47">
        <v>0</v>
      </c>
      <c r="H57" s="34"/>
      <c r="I57" s="47">
        <v>-8670</v>
      </c>
      <c r="J57" s="34"/>
      <c r="K57" s="47">
        <v>0</v>
      </c>
    </row>
    <row r="58" spans="1:11" ht="21" customHeight="1">
      <c r="A58" s="101" t="s">
        <v>237</v>
      </c>
      <c r="C58" s="48"/>
      <c r="D58" s="43"/>
      <c r="E58" s="34"/>
      <c r="F58" s="34"/>
      <c r="G58" s="34"/>
      <c r="H58" s="34"/>
      <c r="I58" s="34"/>
      <c r="J58" s="34"/>
      <c r="K58" s="34"/>
    </row>
    <row r="59" spans="1:11" ht="21" customHeight="1">
      <c r="A59" s="101" t="s">
        <v>238</v>
      </c>
      <c r="C59" s="48"/>
      <c r="D59" s="43"/>
      <c r="E59" s="34"/>
      <c r="F59" s="34"/>
      <c r="G59" s="34"/>
      <c r="H59" s="34"/>
      <c r="I59" s="34"/>
      <c r="J59" s="34"/>
      <c r="K59" s="34"/>
    </row>
    <row r="60" spans="1:11" ht="21" customHeight="1">
      <c r="A60" s="101" t="s">
        <v>239</v>
      </c>
      <c r="C60" s="48"/>
      <c r="D60" s="43"/>
      <c r="E60" s="36">
        <f>SUM(E52:E59)</f>
        <v>33964</v>
      </c>
      <c r="F60" s="34"/>
      <c r="G60" s="36">
        <f t="shared" ref="G60:K60" si="0">SUM(G52:G59)</f>
        <v>-4249</v>
      </c>
      <c r="H60" s="34">
        <f t="shared" si="0"/>
        <v>0</v>
      </c>
      <c r="I60" s="36">
        <f t="shared" si="0"/>
        <v>33964</v>
      </c>
      <c r="J60" s="34">
        <f t="shared" si="0"/>
        <v>0</v>
      </c>
      <c r="K60" s="36">
        <f t="shared" si="0"/>
        <v>-4249</v>
      </c>
    </row>
    <row r="61" spans="1:11" ht="25.5" customHeight="1">
      <c r="A61" s="101"/>
      <c r="C61" s="43"/>
      <c r="D61" s="46"/>
      <c r="E61" s="43"/>
      <c r="F61" s="43"/>
      <c r="G61" s="43"/>
      <c r="H61" s="43"/>
      <c r="I61" s="43"/>
      <c r="J61" s="43"/>
      <c r="K61" s="43"/>
    </row>
    <row r="62" spans="1:11" ht="25.5" customHeight="1">
      <c r="A62" s="40" t="s">
        <v>188</v>
      </c>
      <c r="C62" s="48"/>
      <c r="D62" s="46"/>
      <c r="E62" s="36">
        <f>SUM(E48,E60)</f>
        <v>33900</v>
      </c>
      <c r="F62" s="34"/>
      <c r="G62" s="36">
        <f>SUM(G48,G60)</f>
        <v>-4253</v>
      </c>
      <c r="H62" s="34"/>
      <c r="I62" s="36">
        <f>SUM(I48,I60)</f>
        <v>33900</v>
      </c>
      <c r="J62" s="34"/>
      <c r="K62" s="36">
        <f>SUM(K48,K60)</f>
        <v>-4253</v>
      </c>
    </row>
    <row r="63" spans="1:11" ht="25.5" customHeight="1">
      <c r="C63" s="32"/>
      <c r="D63" s="32"/>
      <c r="E63" s="34"/>
      <c r="F63" s="34"/>
      <c r="G63" s="34"/>
      <c r="H63" s="34"/>
      <c r="I63" s="34"/>
      <c r="J63" s="34"/>
      <c r="K63" s="34"/>
    </row>
    <row r="64" spans="1:11" ht="25.5" customHeight="1" thickBot="1">
      <c r="A64" s="40" t="s">
        <v>182</v>
      </c>
      <c r="C64" s="32"/>
      <c r="D64" s="32"/>
      <c r="E64" s="49">
        <f>SUM(E29,E62)</f>
        <v>136883</v>
      </c>
      <c r="F64" s="34"/>
      <c r="G64" s="49">
        <f>SUM(G29,G62)</f>
        <v>103250</v>
      </c>
      <c r="H64" s="34"/>
      <c r="I64" s="49">
        <f>SUM(I29,I62)</f>
        <v>136883</v>
      </c>
      <c r="J64" s="34"/>
      <c r="K64" s="49">
        <f>SUM(K29,K62)</f>
        <v>103250</v>
      </c>
    </row>
    <row r="65" spans="1:17" ht="25.5" customHeight="1" thickTop="1">
      <c r="C65" s="32"/>
      <c r="D65" s="32"/>
      <c r="E65" s="34"/>
      <c r="F65" s="34"/>
      <c r="G65" s="34"/>
      <c r="H65" s="34"/>
      <c r="I65" s="34"/>
      <c r="J65" s="34"/>
      <c r="K65" s="34"/>
    </row>
    <row r="66" spans="1:17" ht="25.5" customHeight="1">
      <c r="A66" s="18" t="s">
        <v>30</v>
      </c>
      <c r="C66" s="31"/>
      <c r="D66" s="32"/>
      <c r="E66" s="32"/>
      <c r="F66" s="32"/>
      <c r="G66" s="32"/>
      <c r="H66" s="32"/>
      <c r="I66" s="32"/>
      <c r="J66" s="32"/>
      <c r="K66" s="32"/>
    </row>
    <row r="67" spans="1:17" ht="25.5" customHeight="1">
      <c r="A67" s="25" t="s">
        <v>31</v>
      </c>
      <c r="C67" s="32"/>
      <c r="D67" s="32"/>
      <c r="E67" s="32"/>
      <c r="F67" s="32"/>
      <c r="G67" s="32"/>
      <c r="H67" s="32"/>
      <c r="I67" s="32"/>
      <c r="J67" s="32"/>
      <c r="K67" s="32"/>
    </row>
    <row r="68" spans="1:17" ht="25.5" customHeight="1" thickBot="1">
      <c r="A68" s="25" t="s">
        <v>193</v>
      </c>
      <c r="C68" s="32"/>
      <c r="D68" s="32"/>
      <c r="E68" s="50">
        <v>0.05</v>
      </c>
      <c r="G68" s="50">
        <v>0.05</v>
      </c>
      <c r="I68" s="50">
        <v>0.05</v>
      </c>
      <c r="K68" s="50">
        <v>0.05</v>
      </c>
    </row>
    <row r="69" spans="1:17" ht="25.5" customHeight="1" thickTop="1">
      <c r="C69" s="51"/>
      <c r="D69" s="51"/>
      <c r="E69" s="51"/>
      <c r="F69" s="51"/>
      <c r="G69" s="51"/>
      <c r="H69" s="51"/>
      <c r="I69" s="25"/>
      <c r="J69" s="51"/>
      <c r="K69" s="25"/>
    </row>
    <row r="70" spans="1:17" ht="25.5" customHeight="1">
      <c r="A70" s="25" t="s">
        <v>9</v>
      </c>
      <c r="C70" s="51"/>
      <c r="D70" s="51"/>
      <c r="E70" s="51"/>
      <c r="F70" s="51"/>
      <c r="G70" s="51"/>
      <c r="H70" s="51"/>
      <c r="I70" s="25"/>
      <c r="J70" s="51"/>
      <c r="K70" s="25"/>
    </row>
    <row r="71" spans="1:17" ht="25.5" customHeight="1">
      <c r="A71" s="87"/>
      <c r="B71" s="87"/>
      <c r="D71" s="21"/>
      <c r="E71" s="21"/>
      <c r="F71" s="21"/>
      <c r="G71" s="21"/>
      <c r="H71" s="21"/>
      <c r="I71" s="80"/>
      <c r="J71" s="21"/>
      <c r="K71" s="21"/>
    </row>
    <row r="72" spans="1:17" ht="25.5" customHeight="1">
      <c r="A72" s="52" t="s">
        <v>15</v>
      </c>
      <c r="B72" s="52" t="s">
        <v>15</v>
      </c>
      <c r="D72" s="25" t="s">
        <v>15</v>
      </c>
      <c r="E72" s="51"/>
      <c r="F72" s="52"/>
      <c r="G72" s="52"/>
      <c r="H72" s="52"/>
      <c r="I72" s="52" t="s">
        <v>15</v>
      </c>
      <c r="J72" s="52"/>
      <c r="K72" s="52" t="s">
        <v>15</v>
      </c>
    </row>
    <row r="73" spans="1:17" ht="25.5" customHeight="1">
      <c r="A73" s="104" t="s">
        <v>23</v>
      </c>
      <c r="B73" s="104"/>
      <c r="D73" s="21"/>
      <c r="E73" s="21"/>
      <c r="F73" s="104" t="s">
        <v>23</v>
      </c>
      <c r="G73" s="104"/>
      <c r="H73" s="104"/>
      <c r="I73" s="104"/>
      <c r="J73" s="104"/>
      <c r="K73" s="104"/>
    </row>
    <row r="74" spans="1:17" s="18" customFormat="1" ht="25.5" customHeight="1">
      <c r="I74" s="19"/>
      <c r="K74" s="20" t="s">
        <v>178</v>
      </c>
      <c r="N74" s="25"/>
      <c r="Q74" s="25"/>
    </row>
    <row r="75" spans="1:17" s="18" customFormat="1" ht="25.5" customHeight="1">
      <c r="A75" s="18" t="s">
        <v>89</v>
      </c>
      <c r="I75" s="19"/>
      <c r="K75" s="20"/>
      <c r="N75" s="25"/>
      <c r="Q75" s="25"/>
    </row>
    <row r="76" spans="1:17" s="18" customFormat="1" ht="25.5" customHeight="1">
      <c r="A76" s="18" t="s">
        <v>92</v>
      </c>
      <c r="I76" s="19"/>
      <c r="K76" s="19"/>
      <c r="N76" s="25"/>
      <c r="Q76" s="25"/>
    </row>
    <row r="77" spans="1:17" s="18" customFormat="1" ht="25.5" customHeight="1">
      <c r="A77" s="18" t="s">
        <v>230</v>
      </c>
      <c r="I77" s="19"/>
      <c r="K77" s="19"/>
      <c r="N77" s="25"/>
      <c r="Q77" s="25"/>
    </row>
    <row r="78" spans="1:17" s="24" customFormat="1" ht="25.5" customHeight="1">
      <c r="A78" s="21"/>
      <c r="B78" s="21"/>
      <c r="C78" s="21"/>
      <c r="D78" s="21"/>
      <c r="E78" s="21"/>
      <c r="F78" s="21"/>
      <c r="G78" s="21"/>
      <c r="H78" s="21"/>
      <c r="I78" s="22"/>
      <c r="J78" s="21"/>
      <c r="K78" s="23" t="s">
        <v>174</v>
      </c>
      <c r="N78" s="25"/>
      <c r="Q78" s="25"/>
    </row>
    <row r="79" spans="1:17" s="78" customFormat="1" ht="25.5" customHeight="1">
      <c r="A79" s="76"/>
      <c r="B79" s="76"/>
      <c r="C79" s="76"/>
      <c r="D79" s="76"/>
      <c r="E79" s="102" t="s">
        <v>0</v>
      </c>
      <c r="F79" s="102"/>
      <c r="G79" s="102"/>
      <c r="H79" s="18"/>
      <c r="I79" s="102" t="s">
        <v>10</v>
      </c>
      <c r="J79" s="102"/>
      <c r="K79" s="102"/>
      <c r="L79" s="18"/>
      <c r="M79" s="77"/>
      <c r="N79" s="25"/>
      <c r="Q79" s="25"/>
    </row>
    <row r="80" spans="1:17" ht="25.5" customHeight="1">
      <c r="C80" s="74" t="s">
        <v>11</v>
      </c>
      <c r="D80" s="26"/>
      <c r="E80" s="27" t="s">
        <v>199</v>
      </c>
      <c r="F80" s="28"/>
      <c r="G80" s="27" t="s">
        <v>179</v>
      </c>
      <c r="H80" s="28"/>
      <c r="I80" s="27" t="s">
        <v>199</v>
      </c>
      <c r="J80" s="28"/>
      <c r="K80" s="27" t="s">
        <v>179</v>
      </c>
    </row>
    <row r="81" spans="1:11" ht="25.5" customHeight="1">
      <c r="A81" s="18" t="s">
        <v>84</v>
      </c>
      <c r="C81" s="87"/>
      <c r="D81" s="26"/>
      <c r="E81" s="29"/>
      <c r="F81" s="28"/>
      <c r="G81" s="29"/>
      <c r="H81" s="28"/>
      <c r="I81" s="29"/>
      <c r="J81" s="28"/>
      <c r="K81" s="29"/>
    </row>
    <row r="82" spans="1:11" ht="25.5" customHeight="1">
      <c r="A82" s="18" t="s">
        <v>24</v>
      </c>
      <c r="C82" s="26"/>
      <c r="D82" s="26"/>
      <c r="E82" s="26"/>
      <c r="F82" s="26"/>
      <c r="G82" s="26"/>
      <c r="H82" s="26"/>
      <c r="I82" s="30"/>
      <c r="J82" s="26"/>
      <c r="K82" s="30"/>
    </row>
    <row r="83" spans="1:11" ht="25.5" customHeight="1">
      <c r="A83" s="25" t="s">
        <v>93</v>
      </c>
      <c r="C83" s="31">
        <v>13</v>
      </c>
      <c r="D83" s="32"/>
      <c r="E83" s="33">
        <v>488785</v>
      </c>
      <c r="F83" s="34"/>
      <c r="G83" s="33">
        <v>719478</v>
      </c>
      <c r="H83" s="34"/>
      <c r="I83" s="33">
        <v>0</v>
      </c>
      <c r="J83" s="34"/>
      <c r="K83" s="33">
        <v>0</v>
      </c>
    </row>
    <row r="84" spans="1:11" ht="25.5" customHeight="1">
      <c r="A84" s="25" t="s">
        <v>106</v>
      </c>
      <c r="C84" s="31">
        <v>14</v>
      </c>
      <c r="D84" s="32"/>
      <c r="E84" s="33">
        <v>887059</v>
      </c>
      <c r="F84" s="34"/>
      <c r="G84" s="33">
        <v>870914</v>
      </c>
      <c r="H84" s="34"/>
      <c r="I84" s="33">
        <v>9358</v>
      </c>
      <c r="J84" s="34"/>
      <c r="K84" s="33">
        <v>8527</v>
      </c>
    </row>
    <row r="85" spans="1:11" ht="25.5" customHeight="1">
      <c r="A85" s="25" t="s">
        <v>144</v>
      </c>
      <c r="C85" s="31">
        <v>15</v>
      </c>
      <c r="D85" s="32"/>
      <c r="E85" s="33">
        <v>307623</v>
      </c>
      <c r="F85" s="34"/>
      <c r="G85" s="33">
        <v>270074</v>
      </c>
      <c r="H85" s="34"/>
      <c r="I85" s="33">
        <v>25880</v>
      </c>
      <c r="J85" s="34"/>
      <c r="K85" s="33">
        <v>23688</v>
      </c>
    </row>
    <row r="86" spans="1:11" ht="25.5" customHeight="1">
      <c r="A86" s="25" t="s">
        <v>184</v>
      </c>
      <c r="C86" s="31">
        <v>16</v>
      </c>
      <c r="D86" s="32"/>
      <c r="E86" s="33">
        <v>121791</v>
      </c>
      <c r="F86" s="34"/>
      <c r="G86" s="33">
        <v>-84121</v>
      </c>
      <c r="H86" s="34"/>
      <c r="I86" s="33">
        <v>11218</v>
      </c>
      <c r="J86" s="34"/>
      <c r="K86" s="33">
        <v>-178566</v>
      </c>
    </row>
    <row r="87" spans="1:11" ht="25.5" customHeight="1">
      <c r="A87" s="25" t="s">
        <v>169</v>
      </c>
      <c r="C87" s="31">
        <v>18</v>
      </c>
      <c r="D87" s="32"/>
      <c r="E87" s="33">
        <v>0</v>
      </c>
      <c r="F87" s="34"/>
      <c r="G87" s="33">
        <v>0</v>
      </c>
      <c r="H87" s="34"/>
      <c r="I87" s="33">
        <v>198371</v>
      </c>
      <c r="J87" s="34"/>
      <c r="K87" s="33">
        <v>190288</v>
      </c>
    </row>
    <row r="88" spans="1:11" ht="25.5" customHeight="1">
      <c r="A88" s="25" t="s">
        <v>25</v>
      </c>
      <c r="C88" s="31"/>
      <c r="D88" s="32"/>
      <c r="E88" s="33">
        <v>24876</v>
      </c>
      <c r="F88" s="34"/>
      <c r="G88" s="33">
        <v>42570</v>
      </c>
      <c r="H88" s="34"/>
      <c r="I88" s="33">
        <v>35885</v>
      </c>
      <c r="J88" s="34"/>
      <c r="K88" s="33">
        <v>47340</v>
      </c>
    </row>
    <row r="89" spans="1:11" ht="25.5" customHeight="1">
      <c r="A89" s="18" t="s">
        <v>26</v>
      </c>
      <c r="C89" s="32"/>
      <c r="D89" s="32"/>
      <c r="E89" s="35">
        <f>SUM(E83:E88)</f>
        <v>1830134</v>
      </c>
      <c r="F89" s="34"/>
      <c r="G89" s="35">
        <f>SUM(G83:G88)</f>
        <v>1818915</v>
      </c>
      <c r="H89" s="34"/>
      <c r="I89" s="35">
        <f>SUM(I83:I88)</f>
        <v>280712</v>
      </c>
      <c r="J89" s="34"/>
      <c r="K89" s="35">
        <f>SUM(K83:K88)</f>
        <v>91277</v>
      </c>
    </row>
    <row r="90" spans="1:11" ht="25.5" customHeight="1">
      <c r="A90" s="18" t="s">
        <v>27</v>
      </c>
      <c r="C90" s="32"/>
      <c r="D90" s="32"/>
      <c r="E90" s="34"/>
      <c r="F90" s="34"/>
      <c r="G90" s="34"/>
      <c r="H90" s="34"/>
      <c r="I90" s="34"/>
      <c r="J90" s="34"/>
      <c r="K90" s="34"/>
    </row>
    <row r="91" spans="1:11" ht="25.5" customHeight="1">
      <c r="A91" s="25" t="s">
        <v>141</v>
      </c>
      <c r="C91" s="32"/>
      <c r="D91" s="32"/>
      <c r="E91" s="34">
        <v>815246</v>
      </c>
      <c r="F91" s="34"/>
      <c r="G91" s="34">
        <v>846403</v>
      </c>
      <c r="H91" s="34"/>
      <c r="I91" s="33">
        <v>173405</v>
      </c>
      <c r="J91" s="34"/>
      <c r="K91" s="33">
        <v>175451</v>
      </c>
    </row>
    <row r="92" spans="1:11" ht="25.5" customHeight="1">
      <c r="A92" s="25" t="s">
        <v>107</v>
      </c>
      <c r="C92" s="32"/>
      <c r="D92" s="32"/>
      <c r="E92" s="34">
        <v>69869</v>
      </c>
      <c r="F92" s="34"/>
      <c r="G92" s="34">
        <v>68708</v>
      </c>
      <c r="H92" s="34"/>
      <c r="I92" s="33">
        <v>17406</v>
      </c>
      <c r="J92" s="34"/>
      <c r="K92" s="33">
        <v>20177</v>
      </c>
    </row>
    <row r="93" spans="1:11" ht="25.5" customHeight="1">
      <c r="A93" s="25" t="s">
        <v>108</v>
      </c>
      <c r="C93" s="31"/>
      <c r="D93" s="32"/>
      <c r="E93" s="34">
        <v>185031</v>
      </c>
      <c r="F93" s="34"/>
      <c r="G93" s="34">
        <v>223874</v>
      </c>
      <c r="H93" s="34"/>
      <c r="I93" s="33">
        <v>2700</v>
      </c>
      <c r="J93" s="34"/>
      <c r="K93" s="33">
        <v>2126</v>
      </c>
    </row>
    <row r="94" spans="1:11" ht="25.5" customHeight="1">
      <c r="A94" s="25" t="s">
        <v>109</v>
      </c>
      <c r="C94" s="32"/>
      <c r="D94" s="32"/>
      <c r="E94" s="34">
        <v>218408</v>
      </c>
      <c r="F94" s="34"/>
      <c r="G94" s="34">
        <v>223956</v>
      </c>
      <c r="H94" s="34"/>
      <c r="I94" s="34">
        <v>30916</v>
      </c>
      <c r="J94" s="34"/>
      <c r="K94" s="34">
        <v>24938</v>
      </c>
    </row>
    <row r="95" spans="1:11" ht="25.5" customHeight="1">
      <c r="A95" s="25" t="s">
        <v>105</v>
      </c>
      <c r="C95" s="32"/>
      <c r="D95" s="32"/>
      <c r="E95" s="25">
        <v>117440</v>
      </c>
      <c r="G95" s="25">
        <v>93557</v>
      </c>
      <c r="I95" s="39">
        <v>57279</v>
      </c>
      <c r="K95" s="39">
        <v>44092</v>
      </c>
    </row>
    <row r="96" spans="1:11" ht="25.5" customHeight="1">
      <c r="A96" s="18" t="s">
        <v>28</v>
      </c>
      <c r="C96" s="32"/>
      <c r="D96" s="32"/>
      <c r="E96" s="66">
        <f>SUM(E91:E95)</f>
        <v>1405994</v>
      </c>
      <c r="F96" s="34"/>
      <c r="G96" s="66">
        <f>SUM(G91:G95)</f>
        <v>1456498</v>
      </c>
      <c r="H96" s="34"/>
      <c r="I96" s="66">
        <f>SUM(I91:I95)</f>
        <v>281706</v>
      </c>
      <c r="J96" s="34"/>
      <c r="K96" s="66">
        <f>SUM(K91:K95)</f>
        <v>266784</v>
      </c>
    </row>
    <row r="97" spans="1:17" ht="25.5" customHeight="1">
      <c r="A97" s="18" t="s">
        <v>191</v>
      </c>
      <c r="C97" s="32"/>
      <c r="D97" s="32"/>
      <c r="E97" s="34">
        <f>SUM(E89-E96)</f>
        <v>424140</v>
      </c>
      <c r="F97" s="34"/>
      <c r="G97" s="34">
        <f>SUM(G89-G96)</f>
        <v>362417</v>
      </c>
      <c r="H97" s="34"/>
      <c r="I97" s="34">
        <f>SUM(I89-I96)</f>
        <v>-994</v>
      </c>
      <c r="J97" s="34"/>
      <c r="K97" s="34">
        <f>SUM(K89-K96)</f>
        <v>-175507</v>
      </c>
    </row>
    <row r="98" spans="1:17" ht="25.5" customHeight="1">
      <c r="A98" s="25" t="s">
        <v>162</v>
      </c>
      <c r="C98" s="31">
        <v>7.2</v>
      </c>
      <c r="D98" s="32"/>
      <c r="E98" s="34">
        <v>-231</v>
      </c>
      <c r="F98" s="34"/>
      <c r="G98" s="34">
        <v>-232</v>
      </c>
      <c r="H98" s="34"/>
      <c r="I98" s="34">
        <v>-231</v>
      </c>
      <c r="J98" s="34"/>
      <c r="K98" s="34">
        <v>-232</v>
      </c>
    </row>
    <row r="99" spans="1:17" ht="25.5" customHeight="1">
      <c r="A99" s="25" t="s">
        <v>112</v>
      </c>
      <c r="C99" s="31">
        <v>8.1999999999999993</v>
      </c>
      <c r="D99" s="32"/>
      <c r="E99" s="36">
        <v>0</v>
      </c>
      <c r="F99" s="34"/>
      <c r="G99" s="36">
        <v>0</v>
      </c>
      <c r="H99" s="34"/>
      <c r="I99" s="36">
        <v>342483</v>
      </c>
      <c r="J99" s="34"/>
      <c r="K99" s="36">
        <v>430491</v>
      </c>
    </row>
    <row r="100" spans="1:17" ht="25.5" customHeight="1">
      <c r="A100" s="18" t="s">
        <v>115</v>
      </c>
      <c r="D100" s="32"/>
      <c r="E100" s="34">
        <f>SUM(E97:E99)</f>
        <v>423909</v>
      </c>
      <c r="F100" s="34"/>
      <c r="G100" s="34">
        <f>SUM(G97:G99)</f>
        <v>362185</v>
      </c>
      <c r="H100" s="34"/>
      <c r="I100" s="34">
        <f>SUM(I97:I99)</f>
        <v>341258</v>
      </c>
      <c r="J100" s="34"/>
      <c r="K100" s="34">
        <f>SUM(K97:K99)</f>
        <v>254752</v>
      </c>
    </row>
    <row r="101" spans="1:17" ht="25.5" customHeight="1">
      <c r="A101" s="25" t="s">
        <v>185</v>
      </c>
      <c r="C101" s="31">
        <v>9</v>
      </c>
      <c r="D101" s="32"/>
      <c r="E101" s="34">
        <v>-82429</v>
      </c>
      <c r="F101" s="34"/>
      <c r="G101" s="34">
        <v>-73345</v>
      </c>
      <c r="H101" s="34"/>
      <c r="I101" s="33">
        <v>222</v>
      </c>
      <c r="J101" s="34"/>
      <c r="K101" s="33">
        <v>34088</v>
      </c>
    </row>
    <row r="102" spans="1:17" ht="25.5" customHeight="1">
      <c r="A102" s="37" t="s">
        <v>180</v>
      </c>
      <c r="D102" s="38"/>
      <c r="E102" s="66">
        <f>SUM(E100:E101)</f>
        <v>341480</v>
      </c>
      <c r="F102" s="34"/>
      <c r="G102" s="66">
        <f>SUM(G100:G101)</f>
        <v>288840</v>
      </c>
      <c r="H102" s="34"/>
      <c r="I102" s="66">
        <f>SUM(I100:I101)</f>
        <v>341480</v>
      </c>
      <c r="J102" s="34"/>
      <c r="K102" s="66">
        <f>SUM(K100:K101)</f>
        <v>288840</v>
      </c>
    </row>
    <row r="103" spans="1:17" ht="25.5" customHeight="1">
      <c r="A103" s="37"/>
      <c r="C103" s="38"/>
      <c r="D103" s="38"/>
      <c r="E103" s="34"/>
      <c r="F103" s="34"/>
      <c r="G103" s="34"/>
      <c r="H103" s="34"/>
      <c r="I103" s="34"/>
      <c r="J103" s="34"/>
      <c r="K103" s="34"/>
    </row>
    <row r="104" spans="1:17" ht="25.5" customHeight="1">
      <c r="A104" s="25" t="s">
        <v>9</v>
      </c>
      <c r="C104" s="38"/>
      <c r="D104" s="38"/>
      <c r="E104" s="38"/>
      <c r="F104" s="38"/>
      <c r="G104" s="38"/>
      <c r="H104" s="38"/>
      <c r="J104" s="38"/>
    </row>
    <row r="105" spans="1:17" s="18" customFormat="1" ht="25.5" customHeight="1">
      <c r="I105" s="19"/>
      <c r="K105" s="20" t="s">
        <v>178</v>
      </c>
      <c r="N105" s="25"/>
      <c r="Q105" s="25"/>
    </row>
    <row r="106" spans="1:17" s="18" customFormat="1" ht="25.5" customHeight="1">
      <c r="A106" s="18" t="s">
        <v>89</v>
      </c>
      <c r="I106" s="19"/>
      <c r="K106" s="20"/>
      <c r="N106" s="25"/>
      <c r="Q106" s="25"/>
    </row>
    <row r="107" spans="1:17" s="18" customFormat="1" ht="25.5" customHeight="1">
      <c r="A107" s="18" t="s">
        <v>94</v>
      </c>
      <c r="I107" s="19"/>
      <c r="K107" s="19"/>
      <c r="N107" s="25"/>
      <c r="Q107" s="25"/>
    </row>
    <row r="108" spans="1:17" s="18" customFormat="1" ht="25.5" customHeight="1">
      <c r="A108" s="18" t="s">
        <v>230</v>
      </c>
      <c r="I108" s="19"/>
      <c r="K108" s="19"/>
      <c r="N108" s="25"/>
      <c r="Q108" s="25"/>
    </row>
    <row r="109" spans="1:17" s="24" customFormat="1" ht="25.5" customHeight="1">
      <c r="A109" s="21"/>
      <c r="B109" s="21"/>
      <c r="C109" s="21"/>
      <c r="D109" s="21"/>
      <c r="E109" s="21"/>
      <c r="F109" s="21"/>
      <c r="G109" s="21"/>
      <c r="H109" s="21"/>
      <c r="I109" s="22"/>
      <c r="J109" s="21"/>
      <c r="K109" s="23" t="s">
        <v>174</v>
      </c>
      <c r="N109" s="25"/>
      <c r="Q109" s="25"/>
    </row>
    <row r="110" spans="1:17" s="78" customFormat="1" ht="25.5" customHeight="1">
      <c r="A110" s="76"/>
      <c r="B110" s="76"/>
      <c r="C110" s="76"/>
      <c r="D110" s="76"/>
      <c r="E110" s="102" t="s">
        <v>0</v>
      </c>
      <c r="F110" s="102"/>
      <c r="G110" s="102"/>
      <c r="H110" s="18"/>
      <c r="I110" s="102" t="s">
        <v>10</v>
      </c>
      <c r="J110" s="102"/>
      <c r="K110" s="102"/>
      <c r="L110" s="18"/>
      <c r="M110" s="77"/>
      <c r="N110" s="25"/>
      <c r="Q110" s="25"/>
    </row>
    <row r="111" spans="1:17" ht="25.5" customHeight="1">
      <c r="C111" s="74" t="s">
        <v>11</v>
      </c>
      <c r="D111" s="26"/>
      <c r="E111" s="27" t="s">
        <v>199</v>
      </c>
      <c r="F111" s="28"/>
      <c r="G111" s="27" t="s">
        <v>179</v>
      </c>
      <c r="H111" s="28"/>
      <c r="I111" s="27" t="s">
        <v>199</v>
      </c>
      <c r="J111" s="28"/>
      <c r="K111" s="27" t="s">
        <v>179</v>
      </c>
    </row>
    <row r="112" spans="1:17" ht="25.5" customHeight="1">
      <c r="A112" s="40" t="s">
        <v>29</v>
      </c>
      <c r="C112" s="38"/>
      <c r="D112" s="26"/>
      <c r="E112" s="41"/>
      <c r="F112" s="28"/>
      <c r="G112" s="41"/>
      <c r="H112" s="28"/>
      <c r="I112" s="41"/>
      <c r="J112" s="28"/>
      <c r="K112" s="41"/>
    </row>
    <row r="113" spans="1:11" ht="25.5" customHeight="1">
      <c r="A113" s="42" t="s">
        <v>80</v>
      </c>
      <c r="C113" s="38"/>
      <c r="D113" s="26"/>
      <c r="E113" s="41"/>
      <c r="F113" s="28"/>
      <c r="G113" s="41"/>
      <c r="H113" s="28"/>
      <c r="I113" s="41"/>
      <c r="J113" s="28"/>
      <c r="K113" s="41"/>
    </row>
    <row r="114" spans="1:11" ht="25.5" customHeight="1">
      <c r="A114" s="42" t="s">
        <v>81</v>
      </c>
      <c r="C114" s="38"/>
      <c r="D114" s="26"/>
      <c r="E114" s="41"/>
      <c r="F114" s="28"/>
      <c r="G114" s="41"/>
      <c r="H114" s="28"/>
      <c r="I114" s="41"/>
      <c r="J114" s="28"/>
      <c r="K114" s="41"/>
    </row>
    <row r="115" spans="1:11" ht="25.5" customHeight="1">
      <c r="A115" s="101" t="s">
        <v>166</v>
      </c>
      <c r="C115" s="43"/>
      <c r="D115" s="43"/>
      <c r="E115" s="44"/>
      <c r="F115" s="34"/>
      <c r="G115" s="44"/>
      <c r="H115" s="34"/>
      <c r="I115" s="44"/>
      <c r="J115" s="34"/>
      <c r="K115" s="44"/>
    </row>
    <row r="116" spans="1:11" ht="25.5" customHeight="1">
      <c r="A116" s="101" t="s">
        <v>145</v>
      </c>
      <c r="C116" s="43"/>
      <c r="D116" s="43"/>
      <c r="E116" s="45">
        <v>-264</v>
      </c>
      <c r="F116" s="34"/>
      <c r="G116" s="45">
        <v>145</v>
      </c>
      <c r="H116" s="34"/>
      <c r="I116" s="45">
        <v>-264</v>
      </c>
      <c r="J116" s="34"/>
      <c r="K116" s="45">
        <v>145</v>
      </c>
    </row>
    <row r="117" spans="1:11" ht="25.5" customHeight="1">
      <c r="A117" s="101" t="s">
        <v>206</v>
      </c>
      <c r="C117" s="43"/>
      <c r="D117" s="43"/>
      <c r="E117" s="45"/>
      <c r="F117" s="34"/>
      <c r="G117" s="45"/>
      <c r="H117" s="34"/>
      <c r="I117" s="45"/>
      <c r="J117" s="34"/>
      <c r="K117" s="45"/>
    </row>
    <row r="118" spans="1:11" ht="25.5" customHeight="1">
      <c r="A118" s="101" t="s">
        <v>207</v>
      </c>
      <c r="C118" s="43">
        <v>7.2</v>
      </c>
      <c r="D118" s="43"/>
      <c r="E118" s="45">
        <v>0</v>
      </c>
      <c r="F118" s="34"/>
      <c r="G118" s="45">
        <v>-10</v>
      </c>
      <c r="H118" s="34"/>
      <c r="I118" s="45">
        <v>0</v>
      </c>
      <c r="J118" s="34"/>
      <c r="K118" s="45">
        <v>-10</v>
      </c>
    </row>
    <row r="119" spans="1:11" ht="25.5" customHeight="1">
      <c r="A119" s="101" t="s">
        <v>82</v>
      </c>
      <c r="C119" s="46">
        <v>9</v>
      </c>
      <c r="D119" s="46">
        <v>12</v>
      </c>
      <c r="E119" s="47">
        <v>53</v>
      </c>
      <c r="F119" s="34"/>
      <c r="G119" s="47">
        <v>-29</v>
      </c>
      <c r="H119" s="34"/>
      <c r="I119" s="47">
        <v>53</v>
      </c>
      <c r="J119" s="34"/>
      <c r="K119" s="47">
        <v>-29</v>
      </c>
    </row>
    <row r="120" spans="1:11" ht="25.5" customHeight="1">
      <c r="A120" s="101" t="s">
        <v>208</v>
      </c>
      <c r="C120" s="31"/>
      <c r="D120" s="43"/>
      <c r="E120" s="34"/>
      <c r="F120" s="34"/>
      <c r="G120" s="34"/>
      <c r="H120" s="34"/>
      <c r="I120" s="34"/>
      <c r="J120" s="34"/>
      <c r="K120" s="34"/>
    </row>
    <row r="121" spans="1:11" ht="25.5" customHeight="1">
      <c r="A121" s="101" t="s">
        <v>83</v>
      </c>
      <c r="C121" s="48"/>
      <c r="D121" s="43"/>
      <c r="E121" s="36">
        <f>SUM(E116:E119)</f>
        <v>-211</v>
      </c>
      <c r="F121" s="34"/>
      <c r="G121" s="36">
        <f>SUM(G116:G119)</f>
        <v>106</v>
      </c>
      <c r="H121" s="34"/>
      <c r="I121" s="36">
        <f>SUM(I116:I119)</f>
        <v>-211</v>
      </c>
      <c r="J121" s="34"/>
      <c r="K121" s="36">
        <f>SUM(K116:K119)</f>
        <v>106</v>
      </c>
    </row>
    <row r="122" spans="1:11" ht="25.5" customHeight="1">
      <c r="A122" s="101"/>
      <c r="C122" s="48"/>
      <c r="D122" s="43"/>
      <c r="E122" s="34"/>
      <c r="F122" s="34"/>
      <c r="G122" s="34"/>
      <c r="H122" s="34"/>
      <c r="I122" s="34"/>
      <c r="J122" s="34"/>
      <c r="K122" s="34"/>
    </row>
    <row r="123" spans="1:11" ht="21" customHeight="1">
      <c r="A123" s="42" t="s">
        <v>233</v>
      </c>
      <c r="C123" s="48"/>
      <c r="D123" s="43"/>
      <c r="E123" s="34"/>
      <c r="F123" s="34"/>
      <c r="G123" s="34"/>
      <c r="H123" s="34"/>
      <c r="I123" s="34"/>
      <c r="J123" s="34"/>
      <c r="K123" s="34"/>
    </row>
    <row r="124" spans="1:11" ht="21" customHeight="1">
      <c r="A124" s="42" t="s">
        <v>81</v>
      </c>
      <c r="C124" s="48"/>
      <c r="D124" s="43"/>
      <c r="E124" s="67"/>
      <c r="F124" s="67"/>
      <c r="G124" s="67"/>
      <c r="H124" s="69"/>
      <c r="I124" s="68"/>
      <c r="J124" s="69"/>
      <c r="K124" s="68"/>
    </row>
    <row r="125" spans="1:11" ht="21" customHeight="1">
      <c r="A125" s="101" t="s">
        <v>234</v>
      </c>
      <c r="C125" s="48"/>
      <c r="D125" s="43"/>
      <c r="E125" s="44"/>
      <c r="F125" s="34"/>
      <c r="G125" s="44"/>
      <c r="H125" s="34"/>
      <c r="I125" s="44"/>
      <c r="J125" s="34"/>
      <c r="K125" s="44"/>
    </row>
    <row r="126" spans="1:11" ht="21" customHeight="1">
      <c r="A126" s="101" t="s">
        <v>235</v>
      </c>
      <c r="C126" s="48"/>
      <c r="D126" s="43"/>
      <c r="E126" s="45"/>
      <c r="F126" s="34"/>
      <c r="G126" s="45"/>
      <c r="H126" s="34"/>
      <c r="I126" s="45"/>
      <c r="J126" s="34"/>
      <c r="K126" s="45"/>
    </row>
    <row r="127" spans="1:11" ht="21" customHeight="1">
      <c r="A127" s="101" t="s">
        <v>236</v>
      </c>
      <c r="C127" s="48"/>
      <c r="D127" s="43"/>
      <c r="E127" s="45">
        <v>43349</v>
      </c>
      <c r="F127" s="34"/>
      <c r="G127" s="45">
        <v>0</v>
      </c>
      <c r="H127" s="34"/>
      <c r="I127" s="45">
        <v>43349</v>
      </c>
      <c r="J127" s="34"/>
      <c r="K127" s="45">
        <v>0</v>
      </c>
    </row>
    <row r="128" spans="1:11" ht="21" customHeight="1">
      <c r="A128" s="101" t="s">
        <v>209</v>
      </c>
      <c r="D128" s="43"/>
      <c r="E128" s="45"/>
      <c r="F128" s="34"/>
      <c r="G128" s="45"/>
      <c r="H128" s="34"/>
      <c r="I128" s="45"/>
      <c r="J128" s="34"/>
      <c r="K128" s="45"/>
    </row>
    <row r="129" spans="1:11" ht="21" customHeight="1">
      <c r="A129" s="101" t="s">
        <v>210</v>
      </c>
      <c r="C129" s="51">
        <v>7.2</v>
      </c>
      <c r="D129" s="43"/>
      <c r="E129" s="45">
        <v>-1489</v>
      </c>
      <c r="F129" s="34"/>
      <c r="G129" s="45">
        <v>-19692</v>
      </c>
      <c r="H129" s="34"/>
      <c r="I129" s="45">
        <v>-1489</v>
      </c>
      <c r="J129" s="34"/>
      <c r="K129" s="45">
        <v>-19692</v>
      </c>
    </row>
    <row r="130" spans="1:11" ht="21" customHeight="1">
      <c r="A130" s="101" t="s">
        <v>82</v>
      </c>
      <c r="C130" s="46">
        <v>9</v>
      </c>
      <c r="D130" s="43"/>
      <c r="E130" s="47">
        <v>-8670</v>
      </c>
      <c r="F130" s="34"/>
      <c r="G130" s="47">
        <v>0</v>
      </c>
      <c r="H130" s="34"/>
      <c r="I130" s="47">
        <v>-8670</v>
      </c>
      <c r="J130" s="34"/>
      <c r="K130" s="47">
        <v>0</v>
      </c>
    </row>
    <row r="131" spans="1:11" ht="21" customHeight="1">
      <c r="A131" s="101" t="s">
        <v>237</v>
      </c>
      <c r="C131" s="48"/>
      <c r="D131" s="43"/>
      <c r="E131" s="34"/>
      <c r="F131" s="34"/>
      <c r="G131" s="34"/>
      <c r="H131" s="34"/>
      <c r="I131" s="34"/>
      <c r="J131" s="34"/>
      <c r="K131" s="34"/>
    </row>
    <row r="132" spans="1:11" ht="21" customHeight="1">
      <c r="A132" s="101" t="s">
        <v>238</v>
      </c>
      <c r="C132" s="48"/>
      <c r="D132" s="43"/>
      <c r="E132" s="34"/>
      <c r="F132" s="34"/>
      <c r="G132" s="34"/>
      <c r="H132" s="34"/>
      <c r="I132" s="34"/>
      <c r="J132" s="34"/>
      <c r="K132" s="34"/>
    </row>
    <row r="133" spans="1:11" ht="21" customHeight="1">
      <c r="A133" s="101" t="s">
        <v>239</v>
      </c>
      <c r="C133" s="48"/>
      <c r="D133" s="43"/>
      <c r="E133" s="36">
        <f>SUM(E125:E132)</f>
        <v>33190</v>
      </c>
      <c r="F133" s="34"/>
      <c r="G133" s="36">
        <f t="shared" ref="G133" si="1">SUM(G125:G132)</f>
        <v>-19692</v>
      </c>
      <c r="H133" s="34">
        <f t="shared" ref="H133" si="2">SUM(H125:H132)</f>
        <v>0</v>
      </c>
      <c r="I133" s="36">
        <f t="shared" ref="I133" si="3">SUM(I125:I132)</f>
        <v>33190</v>
      </c>
      <c r="J133" s="34">
        <f t="shared" ref="J133" si="4">SUM(J125:J132)</f>
        <v>0</v>
      </c>
      <c r="K133" s="36">
        <f t="shared" ref="K133" si="5">SUM(K125:K132)</f>
        <v>-19692</v>
      </c>
    </row>
    <row r="134" spans="1:11" ht="21" customHeight="1">
      <c r="A134" s="101"/>
      <c r="C134" s="48"/>
      <c r="D134" s="43"/>
      <c r="E134" s="34"/>
      <c r="F134" s="34"/>
      <c r="G134" s="34"/>
      <c r="H134" s="34"/>
      <c r="I134" s="34"/>
      <c r="J134" s="34"/>
      <c r="K134" s="34"/>
    </row>
    <row r="135" spans="1:11" ht="25.5" customHeight="1">
      <c r="A135" s="40" t="s">
        <v>188</v>
      </c>
      <c r="C135" s="31"/>
      <c r="D135" s="43"/>
      <c r="E135" s="36">
        <f>SUM(E121+E133)</f>
        <v>32979</v>
      </c>
      <c r="F135" s="34"/>
      <c r="G135" s="36">
        <f t="shared" ref="G135:K135" si="6">SUM(G121+G133)</f>
        <v>-19586</v>
      </c>
      <c r="H135" s="34">
        <f t="shared" si="6"/>
        <v>0</v>
      </c>
      <c r="I135" s="36">
        <f t="shared" si="6"/>
        <v>32979</v>
      </c>
      <c r="J135" s="34">
        <f t="shared" si="6"/>
        <v>0</v>
      </c>
      <c r="K135" s="36">
        <f t="shared" si="6"/>
        <v>-19586</v>
      </c>
    </row>
    <row r="136" spans="1:11" ht="25.5" customHeight="1">
      <c r="C136" s="32"/>
      <c r="D136" s="32"/>
      <c r="E136" s="34"/>
      <c r="F136" s="34"/>
      <c r="G136" s="34"/>
      <c r="H136" s="34"/>
      <c r="I136" s="34"/>
      <c r="J136" s="34"/>
      <c r="K136" s="34"/>
    </row>
    <row r="137" spans="1:11" ht="25.5" customHeight="1" thickBot="1">
      <c r="A137" s="40" t="s">
        <v>182</v>
      </c>
      <c r="C137" s="32"/>
      <c r="D137" s="32"/>
      <c r="E137" s="49">
        <f>SUM(E102,E135)</f>
        <v>374459</v>
      </c>
      <c r="F137" s="34"/>
      <c r="G137" s="49">
        <f>SUM(G102,G135)</f>
        <v>269254</v>
      </c>
      <c r="H137" s="34"/>
      <c r="I137" s="49">
        <f>SUM(I102,I135)</f>
        <v>374459</v>
      </c>
      <c r="J137" s="34"/>
      <c r="K137" s="49">
        <f>SUM(K102,K135)</f>
        <v>269254</v>
      </c>
    </row>
    <row r="138" spans="1:11" ht="25.5" customHeight="1" thickTop="1">
      <c r="C138" s="32"/>
      <c r="D138" s="32"/>
      <c r="E138" s="34"/>
      <c r="F138" s="34"/>
      <c r="G138" s="34"/>
      <c r="H138" s="34"/>
      <c r="I138" s="34"/>
      <c r="J138" s="34"/>
      <c r="K138" s="34"/>
    </row>
    <row r="139" spans="1:11" ht="25.5" customHeight="1">
      <c r="A139" s="18" t="s">
        <v>30</v>
      </c>
      <c r="C139" s="31"/>
      <c r="D139" s="32"/>
      <c r="E139" s="32"/>
      <c r="F139" s="32"/>
      <c r="G139" s="32"/>
      <c r="H139" s="32"/>
      <c r="I139" s="32"/>
      <c r="J139" s="32"/>
      <c r="K139" s="32"/>
    </row>
    <row r="140" spans="1:11" ht="25.5" customHeight="1">
      <c r="A140" s="25" t="s">
        <v>31</v>
      </c>
      <c r="C140" s="32"/>
      <c r="D140" s="32"/>
      <c r="E140" s="32"/>
      <c r="F140" s="32"/>
      <c r="G140" s="32"/>
      <c r="H140" s="32"/>
      <c r="I140" s="32"/>
      <c r="J140" s="32"/>
      <c r="K140" s="32"/>
    </row>
    <row r="141" spans="1:11" ht="25.5" customHeight="1" thickBot="1">
      <c r="A141" s="25" t="s">
        <v>193</v>
      </c>
      <c r="C141" s="32"/>
      <c r="D141" s="32"/>
      <c r="E141" s="50">
        <v>0.16</v>
      </c>
      <c r="G141" s="50">
        <v>0.14000000000000001</v>
      </c>
      <c r="I141" s="50">
        <v>0.16</v>
      </c>
      <c r="K141" s="50">
        <v>0.14000000000000001</v>
      </c>
    </row>
    <row r="142" spans="1:11" ht="25.5" customHeight="1" thickTop="1">
      <c r="C142" s="51"/>
      <c r="D142" s="51"/>
      <c r="I142" s="25"/>
      <c r="K142" s="25"/>
    </row>
    <row r="143" spans="1:11" ht="25.5" customHeight="1">
      <c r="A143" s="25" t="s">
        <v>9</v>
      </c>
      <c r="C143" s="51"/>
      <c r="D143" s="51"/>
      <c r="E143" s="51"/>
      <c r="F143" s="51"/>
      <c r="G143" s="51"/>
      <c r="H143" s="51"/>
      <c r="I143" s="25"/>
      <c r="J143" s="51"/>
      <c r="K143" s="25"/>
    </row>
    <row r="144" spans="1:11" ht="25.5" customHeight="1">
      <c r="C144" s="51"/>
      <c r="D144" s="51"/>
      <c r="E144" s="51"/>
      <c r="F144" s="51"/>
      <c r="G144" s="51"/>
      <c r="H144" s="51"/>
      <c r="I144" s="25"/>
      <c r="J144" s="51"/>
      <c r="K144" s="25"/>
    </row>
    <row r="145" spans="1:11" ht="25.5" customHeight="1">
      <c r="A145" s="52" t="s">
        <v>15</v>
      </c>
      <c r="B145" s="52" t="s">
        <v>15</v>
      </c>
      <c r="D145" s="25" t="s">
        <v>15</v>
      </c>
      <c r="E145" s="51"/>
      <c r="F145" s="52"/>
      <c r="G145" s="52"/>
      <c r="H145" s="52"/>
      <c r="I145" s="52" t="s">
        <v>15</v>
      </c>
      <c r="J145" s="52"/>
      <c r="K145" s="52" t="s">
        <v>15</v>
      </c>
    </row>
    <row r="146" spans="1:11" ht="25.5" customHeight="1">
      <c r="A146" s="104" t="s">
        <v>23</v>
      </c>
      <c r="B146" s="104"/>
      <c r="D146" s="21"/>
      <c r="E146" s="21"/>
      <c r="F146" s="104" t="s">
        <v>23</v>
      </c>
      <c r="G146" s="104"/>
      <c r="H146" s="104"/>
      <c r="I146" s="104"/>
      <c r="J146" s="104"/>
      <c r="K146" s="104"/>
    </row>
  </sheetData>
  <mergeCells count="12">
    <mergeCell ref="E6:G6"/>
    <mergeCell ref="I6:K6"/>
    <mergeCell ref="E37:G37"/>
    <mergeCell ref="I37:K37"/>
    <mergeCell ref="A73:B73"/>
    <mergeCell ref="F73:K73"/>
    <mergeCell ref="E79:G79"/>
    <mergeCell ref="I79:K79"/>
    <mergeCell ref="E110:G110"/>
    <mergeCell ref="I110:K110"/>
    <mergeCell ref="A146:B146"/>
    <mergeCell ref="F146:K146"/>
  </mergeCells>
  <pageMargins left="0.56999999999999995" right="0.39370078740157483" top="0.6692913385826772" bottom="0.19685039370078741" header="0.19685039370078741" footer="0.19685039370078741"/>
  <pageSetup paperSize="9" scale="78" orientation="portrait" r:id="rId1"/>
  <rowBreaks count="3" manualBreakCount="3">
    <brk id="31" max="16383" man="1"/>
    <brk id="73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D0329-4508-48AC-B550-B386F2F46660}">
  <dimension ref="A1:JC28"/>
  <sheetViews>
    <sheetView showGridLines="0" view="pageBreakPreview" zoomScale="55" zoomScaleNormal="100" zoomScaleSheetLayoutView="55" workbookViewId="0">
      <selection activeCell="I23" sqref="I23"/>
    </sheetView>
  </sheetViews>
  <sheetFormatPr defaultColWidth="10.5703125" defaultRowHeight="18" customHeight="1"/>
  <cols>
    <col min="1" max="1" width="33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13" customWidth="1"/>
    <col min="10" max="10" width="1.7109375" style="4" customWidth="1"/>
    <col min="11" max="11" width="17.42578125" style="4" customWidth="1"/>
    <col min="12" max="12" width="1.7109375" style="4" customWidth="1"/>
    <col min="13" max="13" width="21.28515625" style="4" customWidth="1"/>
    <col min="14" max="14" width="1.7109375" style="4" customWidth="1"/>
    <col min="15" max="15" width="24.140625" style="4" customWidth="1"/>
    <col min="16" max="16" width="1.7109375" style="4" customWidth="1"/>
    <col min="17" max="17" width="24.7109375" style="4" customWidth="1"/>
    <col min="18" max="18" width="1.7109375" style="4" customWidth="1"/>
    <col min="19" max="19" width="14.7109375" style="4" customWidth="1"/>
    <col min="20" max="20" width="1.7109375" style="13" customWidth="1"/>
    <col min="21" max="21" width="14.7109375" style="13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178</v>
      </c>
    </row>
    <row r="2" spans="1:263" s="6" customFormat="1" ht="18" customHeight="1">
      <c r="A2" s="6" t="s">
        <v>89</v>
      </c>
      <c r="I2" s="7"/>
      <c r="T2" s="7"/>
      <c r="U2" s="7"/>
    </row>
    <row r="3" spans="1:263" s="6" customFormat="1" ht="18" customHeight="1">
      <c r="A3" s="6" t="s">
        <v>95</v>
      </c>
      <c r="I3" s="7"/>
      <c r="T3" s="7"/>
      <c r="U3" s="7"/>
    </row>
    <row r="4" spans="1:263" s="5" customFormat="1" ht="18" customHeight="1">
      <c r="A4" s="6" t="s">
        <v>230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s="5" customFormat="1" ht="18" customHeight="1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8" t="s">
        <v>174</v>
      </c>
      <c r="V5" s="4"/>
    </row>
    <row r="6" spans="1:263" s="17" customFormat="1" ht="18" customHeight="1">
      <c r="A6" s="16"/>
      <c r="B6" s="16"/>
      <c r="C6" s="105" t="s">
        <v>0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6"/>
    </row>
    <row r="7" spans="1:263" s="81" customFormat="1" ht="18" customHeight="1">
      <c r="A7" s="1"/>
      <c r="B7" s="1"/>
      <c r="C7" s="1"/>
      <c r="D7" s="1"/>
      <c r="E7" s="1"/>
      <c r="F7" s="1"/>
      <c r="G7" s="1"/>
      <c r="H7" s="1"/>
      <c r="I7" s="2"/>
      <c r="J7" s="1"/>
      <c r="K7" s="106" t="s">
        <v>77</v>
      </c>
      <c r="L7" s="106"/>
      <c r="M7" s="106"/>
      <c r="N7" s="106"/>
      <c r="O7" s="106"/>
      <c r="P7" s="106"/>
      <c r="Q7" s="106"/>
      <c r="R7" s="106"/>
      <c r="S7" s="106"/>
      <c r="T7" s="2"/>
      <c r="U7" s="2"/>
      <c r="V7" s="4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2"/>
      <c r="J8" s="1"/>
      <c r="K8" s="106" t="s">
        <v>127</v>
      </c>
      <c r="L8" s="106"/>
      <c r="M8" s="106"/>
      <c r="N8" s="106"/>
      <c r="O8" s="106"/>
      <c r="P8" s="106"/>
      <c r="Q8" s="106"/>
      <c r="R8" s="79"/>
      <c r="S8" s="79"/>
      <c r="T8" s="2"/>
      <c r="U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ht="18" customHeight="1">
      <c r="A9" s="1"/>
      <c r="B9" s="1"/>
      <c r="C9" s="1"/>
      <c r="D9" s="1"/>
      <c r="E9" s="1"/>
      <c r="F9" s="1"/>
      <c r="G9" s="1"/>
      <c r="H9" s="1"/>
      <c r="I9" s="2"/>
      <c r="J9" s="1"/>
      <c r="K9" s="79" t="s">
        <v>138</v>
      </c>
      <c r="L9" s="1"/>
      <c r="M9" s="79" t="s">
        <v>156</v>
      </c>
      <c r="N9" s="79"/>
      <c r="O9" s="79" t="s">
        <v>163</v>
      </c>
      <c r="P9" s="79"/>
      <c r="Q9" s="79" t="s">
        <v>163</v>
      </c>
      <c r="R9" s="79"/>
      <c r="S9" s="79"/>
      <c r="T9" s="2"/>
      <c r="U9" s="2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ht="18" customHeight="1">
      <c r="A10" s="1"/>
      <c r="B10" s="1"/>
      <c r="C10" s="1"/>
      <c r="D10" s="1"/>
      <c r="E10" s="1"/>
      <c r="F10" s="1"/>
      <c r="G10" s="9"/>
      <c r="H10" s="14" t="s">
        <v>1</v>
      </c>
      <c r="I10" s="10"/>
      <c r="J10" s="1"/>
      <c r="K10" s="79" t="s">
        <v>135</v>
      </c>
      <c r="L10" s="1"/>
      <c r="M10" s="79" t="s">
        <v>157</v>
      </c>
      <c r="N10" s="79"/>
      <c r="O10" s="79" t="s">
        <v>139</v>
      </c>
      <c r="P10" s="79"/>
      <c r="Q10" s="79" t="s">
        <v>140</v>
      </c>
      <c r="R10" s="79"/>
      <c r="S10" s="79" t="s">
        <v>8</v>
      </c>
      <c r="T10" s="2"/>
      <c r="U10" s="11" t="s">
        <v>8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ht="18" customHeight="1">
      <c r="A11" s="1"/>
      <c r="B11" s="1"/>
      <c r="C11" s="79" t="s">
        <v>2</v>
      </c>
      <c r="D11" s="79"/>
      <c r="E11" s="79" t="s">
        <v>3</v>
      </c>
      <c r="F11" s="79"/>
      <c r="G11" s="79" t="s">
        <v>4</v>
      </c>
      <c r="H11" s="79"/>
      <c r="I11" s="11"/>
      <c r="J11" s="79"/>
      <c r="K11" s="79" t="s">
        <v>136</v>
      </c>
      <c r="L11" s="79"/>
      <c r="M11" s="79" t="s">
        <v>158</v>
      </c>
      <c r="N11" s="79"/>
      <c r="O11" s="79" t="s">
        <v>130</v>
      </c>
      <c r="P11" s="79"/>
      <c r="Q11" s="79" t="s">
        <v>130</v>
      </c>
      <c r="R11" s="79"/>
      <c r="S11" s="79" t="s">
        <v>128</v>
      </c>
      <c r="T11" s="11"/>
      <c r="U11" s="79" t="s">
        <v>170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</row>
    <row r="12" spans="1:263" ht="18" customHeight="1">
      <c r="A12" s="81"/>
      <c r="B12" s="81"/>
      <c r="C12" s="82" t="s">
        <v>5</v>
      </c>
      <c r="D12" s="81"/>
      <c r="E12" s="82" t="s">
        <v>6</v>
      </c>
      <c r="F12" s="81"/>
      <c r="G12" s="82" t="s">
        <v>102</v>
      </c>
      <c r="H12" s="81"/>
      <c r="I12" s="10" t="s">
        <v>7</v>
      </c>
      <c r="J12" s="75"/>
      <c r="K12" s="82" t="s">
        <v>137</v>
      </c>
      <c r="L12" s="75"/>
      <c r="M12" s="14" t="s">
        <v>155</v>
      </c>
      <c r="N12" s="75"/>
      <c r="O12" s="14" t="s">
        <v>131</v>
      </c>
      <c r="P12" s="75"/>
      <c r="Q12" s="14" t="s">
        <v>131</v>
      </c>
      <c r="R12" s="75"/>
      <c r="S12" s="82" t="s">
        <v>129</v>
      </c>
      <c r="T12" s="75"/>
      <c r="U12" s="82" t="s">
        <v>171</v>
      </c>
      <c r="V12" s="12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  <c r="IX12" s="81"/>
      <c r="IY12" s="81"/>
      <c r="IZ12" s="81"/>
      <c r="JA12" s="81"/>
      <c r="JB12" s="81"/>
      <c r="JC12" s="81"/>
    </row>
    <row r="13" spans="1:263" ht="18" customHeight="1">
      <c r="A13" s="6" t="s">
        <v>183</v>
      </c>
      <c r="B13" s="6"/>
      <c r="C13" s="15">
        <v>2105656</v>
      </c>
      <c r="D13" s="15"/>
      <c r="E13" s="15">
        <v>1139184</v>
      </c>
      <c r="F13" s="15"/>
      <c r="G13" s="15">
        <v>252194</v>
      </c>
      <c r="H13" s="15"/>
      <c r="I13" s="15">
        <v>1521930</v>
      </c>
      <c r="J13" s="15"/>
      <c r="K13" s="15">
        <v>-1151</v>
      </c>
      <c r="L13" s="15"/>
      <c r="M13" s="15">
        <v>-11</v>
      </c>
      <c r="N13" s="15"/>
      <c r="O13" s="15">
        <v>5935</v>
      </c>
      <c r="P13" s="15"/>
      <c r="Q13" s="15">
        <v>-37432</v>
      </c>
      <c r="R13" s="15"/>
      <c r="S13" s="15">
        <v>-32659</v>
      </c>
      <c r="T13" s="15"/>
      <c r="U13" s="15">
        <f>SUM(C13:I13,S13)</f>
        <v>4986305</v>
      </c>
    </row>
    <row r="14" spans="1:263" ht="18" customHeight="1">
      <c r="A14" s="4" t="s">
        <v>240</v>
      </c>
      <c r="B14" s="6"/>
      <c r="C14" s="15">
        <v>0</v>
      </c>
      <c r="D14" s="15"/>
      <c r="E14" s="15">
        <v>0</v>
      </c>
      <c r="F14" s="15"/>
      <c r="G14" s="15">
        <v>0</v>
      </c>
      <c r="H14" s="15"/>
      <c r="I14" s="15">
        <v>-568527</v>
      </c>
      <c r="J14" s="15"/>
      <c r="K14" s="15">
        <v>0</v>
      </c>
      <c r="L14" s="15"/>
      <c r="M14" s="15">
        <v>0</v>
      </c>
      <c r="N14" s="15"/>
      <c r="O14" s="15">
        <v>0</v>
      </c>
      <c r="P14" s="15"/>
      <c r="Q14" s="15">
        <v>0</v>
      </c>
      <c r="R14" s="15"/>
      <c r="S14" s="15">
        <v>0</v>
      </c>
      <c r="T14" s="15"/>
      <c r="U14" s="15">
        <f>SUM(C14:Q14)</f>
        <v>-568527</v>
      </c>
    </row>
    <row r="15" spans="1:263" ht="18" customHeight="1">
      <c r="A15" s="86" t="s">
        <v>180</v>
      </c>
      <c r="B15" s="6"/>
      <c r="C15" s="70">
        <v>0</v>
      </c>
      <c r="D15" s="15"/>
      <c r="E15" s="70">
        <v>0</v>
      </c>
      <c r="F15" s="15"/>
      <c r="G15" s="70">
        <v>0</v>
      </c>
      <c r="H15" s="15"/>
      <c r="I15" s="70">
        <v>288840</v>
      </c>
      <c r="J15" s="15"/>
      <c r="K15" s="70">
        <v>0</v>
      </c>
      <c r="L15" s="15"/>
      <c r="M15" s="70">
        <v>0</v>
      </c>
      <c r="N15" s="15"/>
      <c r="O15" s="70">
        <v>0</v>
      </c>
      <c r="P15" s="15"/>
      <c r="Q15" s="70">
        <v>0</v>
      </c>
      <c r="R15" s="15"/>
      <c r="S15" s="70">
        <v>0</v>
      </c>
      <c r="T15" s="15"/>
      <c r="U15" s="70">
        <f>SUM(C15:I15,S15)</f>
        <v>288840</v>
      </c>
    </row>
    <row r="16" spans="1:263" ht="18" customHeight="1">
      <c r="A16" s="86" t="s">
        <v>181</v>
      </c>
      <c r="B16" s="6"/>
      <c r="C16" s="71">
        <v>0</v>
      </c>
      <c r="D16" s="15"/>
      <c r="E16" s="71">
        <v>0</v>
      </c>
      <c r="F16" s="15"/>
      <c r="G16" s="71">
        <v>0</v>
      </c>
      <c r="H16" s="15"/>
      <c r="I16" s="71">
        <v>0</v>
      </c>
      <c r="J16" s="15"/>
      <c r="K16" s="71">
        <v>-19692</v>
      </c>
      <c r="L16" s="15"/>
      <c r="M16" s="71">
        <v>-10</v>
      </c>
      <c r="N16" s="15"/>
      <c r="O16" s="71">
        <v>116</v>
      </c>
      <c r="P16" s="15"/>
      <c r="Q16" s="71">
        <v>0</v>
      </c>
      <c r="R16" s="15"/>
      <c r="S16" s="71">
        <v>-19586</v>
      </c>
      <c r="T16" s="15"/>
      <c r="U16" s="71">
        <f>SUM(C16:I16,S16)</f>
        <v>-19586</v>
      </c>
    </row>
    <row r="17" spans="1:21" ht="18" customHeight="1">
      <c r="A17" s="13" t="s">
        <v>182</v>
      </c>
      <c r="B17" s="6"/>
      <c r="C17" s="15">
        <f>SUM(C15:C16)</f>
        <v>0</v>
      </c>
      <c r="D17" s="15"/>
      <c r="E17" s="15">
        <f>SUM(E15:E16)</f>
        <v>0</v>
      </c>
      <c r="F17" s="15"/>
      <c r="G17" s="15">
        <f>SUM(G15:G16)</f>
        <v>0</v>
      </c>
      <c r="H17" s="15"/>
      <c r="I17" s="15">
        <f>SUM(I15:I16)</f>
        <v>288840</v>
      </c>
      <c r="J17" s="15"/>
      <c r="K17" s="15">
        <f>SUM(K15:K16)</f>
        <v>-19692</v>
      </c>
      <c r="L17" s="15"/>
      <c r="M17" s="15">
        <f>SUM(M15:M16)</f>
        <v>-10</v>
      </c>
      <c r="N17" s="15"/>
      <c r="O17" s="15">
        <f>SUM(O15:O16)</f>
        <v>116</v>
      </c>
      <c r="P17" s="15"/>
      <c r="Q17" s="15">
        <f>SUM(Q15:Q16)</f>
        <v>0</v>
      </c>
      <c r="R17" s="15"/>
      <c r="S17" s="15">
        <f>SUM(K17:Q17)</f>
        <v>-19586</v>
      </c>
      <c r="T17" s="15"/>
      <c r="U17" s="15">
        <f>SUM(U15:U16)</f>
        <v>269254</v>
      </c>
    </row>
    <row r="18" spans="1:21" ht="18" customHeight="1" thickBot="1">
      <c r="A18" s="6" t="s">
        <v>211</v>
      </c>
      <c r="B18" s="6"/>
      <c r="C18" s="72">
        <f>SUM(C13,C14,C17)</f>
        <v>2105656</v>
      </c>
      <c r="D18" s="15"/>
      <c r="E18" s="72">
        <f>SUM(E13,E14,E17)</f>
        <v>1139184</v>
      </c>
      <c r="F18" s="15"/>
      <c r="G18" s="72">
        <f>SUM(G13,G14,G17)</f>
        <v>252194</v>
      </c>
      <c r="H18" s="15"/>
      <c r="I18" s="72">
        <f>SUM(I13,I14,I17)</f>
        <v>1242243</v>
      </c>
      <c r="J18" s="15"/>
      <c r="K18" s="72">
        <f>SUM(K13,K14,K17)</f>
        <v>-20843</v>
      </c>
      <c r="L18" s="15"/>
      <c r="M18" s="72">
        <f>SUM(M13,M14,M17)</f>
        <v>-21</v>
      </c>
      <c r="N18" s="15"/>
      <c r="O18" s="72">
        <f>SUM(O13,O14,O17)</f>
        <v>6051</v>
      </c>
      <c r="P18" s="15"/>
      <c r="Q18" s="72">
        <f>SUM(Q13,Q14,Q17)</f>
        <v>-37432</v>
      </c>
      <c r="R18" s="15"/>
      <c r="S18" s="72">
        <f>SUM(S13,S14,S17)</f>
        <v>-52245</v>
      </c>
      <c r="T18" s="15"/>
      <c r="U18" s="72">
        <f>SUM(U13,U14,U17)</f>
        <v>4687032</v>
      </c>
    </row>
    <row r="19" spans="1:21" ht="18" customHeight="1" thickTop="1">
      <c r="A19" s="6"/>
      <c r="B19" s="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1" ht="18" customHeight="1">
      <c r="A20" s="6" t="s">
        <v>200</v>
      </c>
      <c r="B20" s="6"/>
      <c r="C20" s="15">
        <v>2105656</v>
      </c>
      <c r="D20" s="15"/>
      <c r="E20" s="15">
        <v>1139184</v>
      </c>
      <c r="F20" s="15"/>
      <c r="G20" s="15">
        <v>252194</v>
      </c>
      <c r="H20" s="15"/>
      <c r="I20" s="15">
        <v>1432677</v>
      </c>
      <c r="J20" s="15"/>
      <c r="K20" s="15">
        <v>-23140</v>
      </c>
      <c r="L20" s="15"/>
      <c r="M20" s="15">
        <v>6</v>
      </c>
      <c r="N20" s="15"/>
      <c r="O20" s="15">
        <v>5918</v>
      </c>
      <c r="P20" s="15"/>
      <c r="Q20" s="15">
        <v>-37948</v>
      </c>
      <c r="R20" s="15"/>
      <c r="S20" s="15">
        <v>-55164</v>
      </c>
      <c r="T20" s="15"/>
      <c r="U20" s="15">
        <f>SUM(C20:I20,S20)</f>
        <v>4874547</v>
      </c>
    </row>
    <row r="21" spans="1:21" ht="18" customHeight="1">
      <c r="A21" s="4" t="s">
        <v>240</v>
      </c>
      <c r="B21" s="6"/>
      <c r="C21" s="15">
        <v>0</v>
      </c>
      <c r="D21" s="15"/>
      <c r="E21" s="15">
        <v>0</v>
      </c>
      <c r="F21" s="15"/>
      <c r="G21" s="15">
        <v>0</v>
      </c>
      <c r="H21" s="15"/>
      <c r="I21" s="15">
        <v>-442188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5">
        <v>0</v>
      </c>
      <c r="R21" s="15"/>
      <c r="S21" s="15">
        <v>0</v>
      </c>
      <c r="T21" s="15"/>
      <c r="U21" s="15">
        <f>SUM(C21:Q21)</f>
        <v>-442188</v>
      </c>
    </row>
    <row r="22" spans="1:21" ht="18" customHeight="1">
      <c r="A22" s="86" t="s">
        <v>180</v>
      </c>
      <c r="B22" s="6"/>
      <c r="C22" s="70">
        <v>0</v>
      </c>
      <c r="D22" s="15"/>
      <c r="E22" s="70">
        <v>0</v>
      </c>
      <c r="F22" s="15"/>
      <c r="G22" s="70">
        <v>0</v>
      </c>
      <c r="H22" s="15"/>
      <c r="I22" s="70">
        <v>341480</v>
      </c>
      <c r="J22" s="15"/>
      <c r="K22" s="70">
        <v>0</v>
      </c>
      <c r="L22" s="15"/>
      <c r="M22" s="70">
        <v>0</v>
      </c>
      <c r="N22" s="15"/>
      <c r="O22" s="70">
        <v>0</v>
      </c>
      <c r="P22" s="15"/>
      <c r="Q22" s="70">
        <v>0</v>
      </c>
      <c r="R22" s="15"/>
      <c r="S22" s="70">
        <v>0</v>
      </c>
      <c r="T22" s="15"/>
      <c r="U22" s="70">
        <f>SUM(C22:I22,S22)</f>
        <v>341480</v>
      </c>
    </row>
    <row r="23" spans="1:21" ht="18" customHeight="1">
      <c r="A23" s="86" t="s">
        <v>181</v>
      </c>
      <c r="B23" s="6"/>
      <c r="C23" s="71">
        <v>0</v>
      </c>
      <c r="D23" s="15"/>
      <c r="E23" s="71">
        <v>0</v>
      </c>
      <c r="F23" s="15"/>
      <c r="G23" s="71">
        <v>0</v>
      </c>
      <c r="H23" s="15"/>
      <c r="I23" s="71">
        <v>0</v>
      </c>
      <c r="J23" s="15"/>
      <c r="K23" s="71">
        <v>-1489</v>
      </c>
      <c r="L23" s="15"/>
      <c r="M23" s="71">
        <v>0</v>
      </c>
      <c r="N23" s="15"/>
      <c r="O23" s="71">
        <v>-211</v>
      </c>
      <c r="P23" s="15"/>
      <c r="Q23" s="71">
        <v>34679</v>
      </c>
      <c r="R23" s="15"/>
      <c r="S23" s="71">
        <v>32979</v>
      </c>
      <c r="T23" s="15"/>
      <c r="U23" s="71">
        <f>SUM(C23:I23,S23)</f>
        <v>32979</v>
      </c>
    </row>
    <row r="24" spans="1:21" ht="18" customHeight="1">
      <c r="A24" s="13" t="s">
        <v>182</v>
      </c>
      <c r="B24" s="6"/>
      <c r="C24" s="15">
        <f>SUM(C22:C23)</f>
        <v>0</v>
      </c>
      <c r="D24" s="15"/>
      <c r="E24" s="15">
        <f>SUM(E22:E23)</f>
        <v>0</v>
      </c>
      <c r="F24" s="15"/>
      <c r="G24" s="15">
        <f>SUM(G22:G23)</f>
        <v>0</v>
      </c>
      <c r="H24" s="15"/>
      <c r="I24" s="15">
        <f>SUM(I22:I23)</f>
        <v>341480</v>
      </c>
      <c r="J24" s="15"/>
      <c r="K24" s="15">
        <f>SUM(K22:K23)</f>
        <v>-1489</v>
      </c>
      <c r="L24" s="15"/>
      <c r="M24" s="15">
        <f>SUM(M22:M23)</f>
        <v>0</v>
      </c>
      <c r="N24" s="15"/>
      <c r="O24" s="15">
        <f>SUM(O22:O23)</f>
        <v>-211</v>
      </c>
      <c r="P24" s="15"/>
      <c r="Q24" s="15">
        <f>SUM(Q22:Q23)</f>
        <v>34679</v>
      </c>
      <c r="R24" s="15"/>
      <c r="S24" s="15">
        <f>SUM(K24:Q24)</f>
        <v>32979</v>
      </c>
      <c r="T24" s="15"/>
      <c r="U24" s="15">
        <f>SUM(U22:U23)</f>
        <v>374459</v>
      </c>
    </row>
    <row r="25" spans="1:21" ht="18" customHeight="1" thickBot="1">
      <c r="A25" s="6" t="s">
        <v>231</v>
      </c>
      <c r="B25" s="6"/>
      <c r="C25" s="72">
        <f>SUM(C20,C21,C24)</f>
        <v>2105656</v>
      </c>
      <c r="D25" s="15"/>
      <c r="E25" s="72">
        <f>SUM(E20,E21,E24)</f>
        <v>1139184</v>
      </c>
      <c r="F25" s="15"/>
      <c r="G25" s="72">
        <f>SUM(G20,G21,G24)</f>
        <v>252194</v>
      </c>
      <c r="H25" s="15"/>
      <c r="I25" s="72">
        <f>SUM(I20,I21,I24)</f>
        <v>1331969</v>
      </c>
      <c r="J25" s="15"/>
      <c r="K25" s="72">
        <f>SUM(K20,K21,K24)</f>
        <v>-24629</v>
      </c>
      <c r="L25" s="15"/>
      <c r="M25" s="72">
        <f>SUM(M20,M21,M24)</f>
        <v>6</v>
      </c>
      <c r="N25" s="15"/>
      <c r="O25" s="72">
        <f>SUM(O20,O21,O24)</f>
        <v>5707</v>
      </c>
      <c r="P25" s="15"/>
      <c r="Q25" s="72">
        <f>SUM(Q20,Q21,Q24)</f>
        <v>-3269</v>
      </c>
      <c r="R25" s="15"/>
      <c r="S25" s="72">
        <f>SUM(S20,S21,S24)</f>
        <v>-22185</v>
      </c>
      <c r="T25" s="15"/>
      <c r="U25" s="72">
        <f>SUM(U20,U21,U24)</f>
        <v>4806818</v>
      </c>
    </row>
    <row r="26" spans="1:21" ht="18" customHeight="1" thickTop="1">
      <c r="A26" s="6"/>
      <c r="B26" s="6"/>
      <c r="C26" s="83">
        <f>C20-BS!G76</f>
        <v>0</v>
      </c>
      <c r="D26" s="83"/>
      <c r="E26" s="83">
        <f>E20-BS!G77</f>
        <v>0</v>
      </c>
      <c r="F26" s="83"/>
      <c r="G26" s="83">
        <f>G20-BS!G79</f>
        <v>0</v>
      </c>
      <c r="H26" s="83"/>
      <c r="I26" s="83">
        <f>I20-BS!G80</f>
        <v>0</v>
      </c>
      <c r="J26" s="83"/>
      <c r="K26" s="83"/>
      <c r="L26" s="83"/>
      <c r="M26" s="83"/>
      <c r="N26" s="83"/>
      <c r="O26" s="83"/>
      <c r="P26" s="83"/>
      <c r="Q26" s="83"/>
      <c r="R26" s="83"/>
      <c r="S26" s="83">
        <f>S20-BS!G81</f>
        <v>0</v>
      </c>
      <c r="T26" s="83"/>
      <c r="U26" s="83">
        <f>U20-BS!G82</f>
        <v>0</v>
      </c>
    </row>
    <row r="27" spans="1:21" ht="18" customHeight="1">
      <c r="A27" s="6"/>
      <c r="B27" s="6"/>
      <c r="C27" s="83">
        <f>C25-BS!E76</f>
        <v>0</v>
      </c>
      <c r="D27" s="83"/>
      <c r="E27" s="83">
        <f>E25-BS!E77</f>
        <v>0</v>
      </c>
      <c r="F27" s="83"/>
      <c r="G27" s="83">
        <f>G25-BS!E79</f>
        <v>0</v>
      </c>
      <c r="H27" s="83"/>
      <c r="I27" s="83">
        <f>I25-BS!E80</f>
        <v>0</v>
      </c>
      <c r="J27" s="83"/>
      <c r="K27" s="83"/>
      <c r="L27" s="83"/>
      <c r="M27" s="83"/>
      <c r="N27" s="83"/>
      <c r="O27" s="83"/>
      <c r="P27" s="83"/>
      <c r="Q27" s="83"/>
      <c r="R27" s="83"/>
      <c r="S27" s="83">
        <f>S25-BS!E81</f>
        <v>0</v>
      </c>
      <c r="T27" s="83"/>
      <c r="U27" s="83">
        <f>U25-BS!E82</f>
        <v>0</v>
      </c>
    </row>
    <row r="28" spans="1:21" ht="18" customHeight="1">
      <c r="A28" s="4" t="s">
        <v>9</v>
      </c>
      <c r="B28" s="6"/>
      <c r="C28" s="13"/>
      <c r="D28" s="13"/>
      <c r="E28" s="13"/>
      <c r="F28" s="13"/>
      <c r="G28" s="13"/>
      <c r="H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</sheetData>
  <mergeCells count="3">
    <mergeCell ref="C6:U6"/>
    <mergeCell ref="K7:S7"/>
    <mergeCell ref="K8:Q8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808E-1EA1-477A-AF9F-2370AB2EE0BF}">
  <dimension ref="A1:JC28"/>
  <sheetViews>
    <sheetView showGridLines="0" view="pageBreakPreview" topLeftCell="A5" zoomScale="70" zoomScaleNormal="100" zoomScaleSheetLayoutView="70" workbookViewId="0">
      <selection activeCell="I23" sqref="I23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13" customWidth="1"/>
    <col min="10" max="10" width="1.7109375" style="13" customWidth="1"/>
    <col min="11" max="11" width="14.7109375" style="4" customWidth="1"/>
    <col min="12" max="12" width="1.7109375" style="13" customWidth="1"/>
    <col min="13" max="13" width="20.140625" style="4" customWidth="1"/>
    <col min="14" max="14" width="1.7109375" style="13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4.7109375" style="4" customWidth="1"/>
    <col min="20" max="20" width="1.7109375" style="13" customWidth="1"/>
    <col min="21" max="21" width="14.7109375" style="13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178</v>
      </c>
    </row>
    <row r="2" spans="1:263" s="5" customFormat="1" ht="18" customHeight="1">
      <c r="A2" s="6" t="s">
        <v>89</v>
      </c>
      <c r="B2" s="1"/>
      <c r="C2" s="1"/>
      <c r="D2" s="1"/>
      <c r="E2" s="1"/>
      <c r="F2" s="1"/>
      <c r="G2" s="1"/>
      <c r="H2" s="1"/>
      <c r="I2" s="2"/>
      <c r="J2" s="2"/>
      <c r="K2" s="1"/>
      <c r="L2" s="2"/>
      <c r="M2" s="1"/>
      <c r="N2" s="2"/>
      <c r="O2" s="1"/>
      <c r="P2" s="1"/>
      <c r="Q2" s="6"/>
      <c r="R2" s="6"/>
      <c r="S2" s="6"/>
      <c r="T2" s="2"/>
      <c r="U2" s="3"/>
      <c r="V2" s="4"/>
    </row>
    <row r="3" spans="1:263" ht="18" customHeight="1">
      <c r="A3" s="6" t="s">
        <v>96</v>
      </c>
      <c r="B3" s="6"/>
      <c r="C3" s="6"/>
      <c r="D3" s="6"/>
      <c r="E3" s="6"/>
      <c r="F3" s="6"/>
      <c r="G3" s="6"/>
      <c r="H3" s="6"/>
      <c r="I3" s="7"/>
      <c r="J3" s="7"/>
      <c r="K3" s="6"/>
      <c r="L3" s="7"/>
      <c r="M3" s="6"/>
      <c r="N3" s="7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6" t="s">
        <v>230</v>
      </c>
      <c r="B4" s="6"/>
      <c r="C4" s="6"/>
      <c r="D4" s="6"/>
      <c r="E4" s="6"/>
      <c r="F4" s="6"/>
      <c r="G4" s="6"/>
      <c r="H4" s="6"/>
      <c r="I4" s="7"/>
      <c r="J4" s="7"/>
      <c r="K4" s="6"/>
      <c r="L4" s="7"/>
      <c r="M4" s="6"/>
      <c r="N4" s="7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ht="18" customHeight="1">
      <c r="A5" s="1"/>
      <c r="B5" s="1"/>
      <c r="C5" s="1"/>
      <c r="D5" s="1"/>
      <c r="E5" s="1"/>
      <c r="F5" s="1"/>
      <c r="G5" s="1"/>
      <c r="H5" s="1"/>
      <c r="I5" s="2"/>
      <c r="J5" s="2"/>
      <c r="K5" s="1"/>
      <c r="L5" s="2"/>
      <c r="M5" s="1"/>
      <c r="N5" s="2"/>
      <c r="O5" s="1"/>
      <c r="P5" s="1"/>
      <c r="Q5" s="1"/>
      <c r="R5" s="1"/>
      <c r="S5" s="1"/>
      <c r="T5" s="2"/>
      <c r="U5" s="8" t="s">
        <v>174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05" t="s">
        <v>10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"/>
      <c r="D7" s="1"/>
      <c r="E7" s="1"/>
      <c r="F7" s="1"/>
      <c r="G7" s="1"/>
      <c r="H7" s="1"/>
      <c r="I7" s="2"/>
      <c r="J7" s="2"/>
      <c r="K7" s="106" t="s">
        <v>77</v>
      </c>
      <c r="L7" s="106"/>
      <c r="M7" s="106"/>
      <c r="N7" s="106"/>
      <c r="O7" s="106"/>
      <c r="P7" s="106"/>
      <c r="Q7" s="106"/>
      <c r="R7" s="106"/>
      <c r="S7" s="106"/>
      <c r="T7" s="2"/>
      <c r="U7" s="2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2"/>
      <c r="J8" s="2"/>
      <c r="K8" s="106" t="s">
        <v>127</v>
      </c>
      <c r="L8" s="106"/>
      <c r="M8" s="106"/>
      <c r="N8" s="106"/>
      <c r="O8" s="106"/>
      <c r="P8" s="106"/>
      <c r="Q8" s="106"/>
      <c r="R8" s="79"/>
      <c r="S8" s="79"/>
      <c r="T8" s="2"/>
      <c r="U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"/>
      <c r="D9" s="1"/>
      <c r="E9" s="1"/>
      <c r="F9" s="1"/>
      <c r="G9" s="1"/>
      <c r="H9" s="1"/>
      <c r="I9" s="2"/>
      <c r="J9" s="2"/>
      <c r="K9" s="79" t="s">
        <v>138</v>
      </c>
      <c r="L9" s="1"/>
      <c r="M9" s="79" t="s">
        <v>156</v>
      </c>
      <c r="N9" s="79"/>
      <c r="O9" s="79" t="s">
        <v>163</v>
      </c>
      <c r="P9" s="79"/>
      <c r="Q9" s="79" t="s">
        <v>163</v>
      </c>
      <c r="R9" s="79"/>
      <c r="S9" s="79"/>
      <c r="T9" s="2"/>
      <c r="U9" s="2"/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6" customFormat="1" ht="18" customHeight="1">
      <c r="A10" s="1"/>
      <c r="B10" s="1"/>
      <c r="C10" s="1"/>
      <c r="D10" s="1"/>
      <c r="E10" s="1"/>
      <c r="F10" s="1"/>
      <c r="G10" s="9"/>
      <c r="H10" s="14" t="s">
        <v>1</v>
      </c>
      <c r="I10" s="10"/>
      <c r="J10" s="11"/>
      <c r="K10" s="79" t="s">
        <v>135</v>
      </c>
      <c r="L10" s="1"/>
      <c r="M10" s="79" t="s">
        <v>157</v>
      </c>
      <c r="N10" s="79"/>
      <c r="O10" s="79" t="s">
        <v>139</v>
      </c>
      <c r="P10" s="79"/>
      <c r="Q10" s="79" t="s">
        <v>140</v>
      </c>
      <c r="R10" s="79"/>
      <c r="S10" s="79" t="s">
        <v>8</v>
      </c>
      <c r="T10" s="2"/>
      <c r="U10" s="11" t="s">
        <v>8</v>
      </c>
      <c r="V10" s="4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s="5" customFormat="1" ht="18" customHeight="1">
      <c r="A11" s="1"/>
      <c r="B11" s="1"/>
      <c r="C11" s="79" t="s">
        <v>2</v>
      </c>
      <c r="D11" s="79"/>
      <c r="E11" s="79" t="s">
        <v>3</v>
      </c>
      <c r="F11" s="79"/>
      <c r="G11" s="79" t="s">
        <v>4</v>
      </c>
      <c r="H11" s="79"/>
      <c r="I11" s="11"/>
      <c r="J11" s="11"/>
      <c r="K11" s="79" t="s">
        <v>136</v>
      </c>
      <c r="L11" s="79"/>
      <c r="M11" s="79" t="s">
        <v>158</v>
      </c>
      <c r="N11" s="79"/>
      <c r="O11" s="79" t="s">
        <v>130</v>
      </c>
      <c r="P11" s="79"/>
      <c r="Q11" s="79" t="s">
        <v>130</v>
      </c>
      <c r="R11" s="79"/>
      <c r="S11" s="79" t="s">
        <v>128</v>
      </c>
      <c r="T11" s="75"/>
      <c r="U11" s="79" t="s">
        <v>170</v>
      </c>
      <c r="V11" s="4"/>
    </row>
    <row r="12" spans="1:263" s="5" customFormat="1" ht="18" customHeight="1">
      <c r="A12" s="81"/>
      <c r="B12" s="81"/>
      <c r="C12" s="82" t="s">
        <v>5</v>
      </c>
      <c r="D12" s="81"/>
      <c r="E12" s="82" t="s">
        <v>6</v>
      </c>
      <c r="F12" s="75"/>
      <c r="G12" s="82" t="s">
        <v>102</v>
      </c>
      <c r="H12" s="81"/>
      <c r="I12" s="10" t="s">
        <v>7</v>
      </c>
      <c r="J12" s="11"/>
      <c r="K12" s="82" t="s">
        <v>137</v>
      </c>
      <c r="L12" s="75"/>
      <c r="M12" s="14" t="s">
        <v>155</v>
      </c>
      <c r="N12" s="75"/>
      <c r="O12" s="14" t="s">
        <v>131</v>
      </c>
      <c r="P12" s="75"/>
      <c r="Q12" s="14" t="s">
        <v>131</v>
      </c>
      <c r="R12" s="75"/>
      <c r="S12" s="82" t="s">
        <v>129</v>
      </c>
      <c r="T12" s="75"/>
      <c r="U12" s="82" t="s">
        <v>171</v>
      </c>
      <c r="V12" s="12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  <c r="IS12" s="81"/>
      <c r="IT12" s="81"/>
      <c r="IU12" s="81"/>
      <c r="IV12" s="81"/>
      <c r="IW12" s="81"/>
      <c r="IX12" s="81"/>
      <c r="IY12" s="81"/>
      <c r="IZ12" s="81"/>
      <c r="JA12" s="81"/>
      <c r="JB12" s="81"/>
      <c r="JC12" s="81"/>
    </row>
    <row r="13" spans="1:263" ht="18" customHeight="1">
      <c r="A13" s="6" t="s">
        <v>183</v>
      </c>
      <c r="C13" s="15">
        <v>2105656</v>
      </c>
      <c r="D13" s="15"/>
      <c r="E13" s="15">
        <v>1139184</v>
      </c>
      <c r="F13" s="15"/>
      <c r="G13" s="15">
        <v>252194</v>
      </c>
      <c r="H13" s="15"/>
      <c r="I13" s="15">
        <v>1521930</v>
      </c>
      <c r="J13" s="15"/>
      <c r="K13" s="15">
        <v>-1151</v>
      </c>
      <c r="L13" s="15"/>
      <c r="M13" s="15">
        <v>-11</v>
      </c>
      <c r="N13" s="15"/>
      <c r="O13" s="15">
        <v>5935</v>
      </c>
      <c r="P13" s="15"/>
      <c r="Q13" s="15">
        <v>-37432</v>
      </c>
      <c r="R13" s="15"/>
      <c r="S13" s="15">
        <f>SUM(K13:Q13)</f>
        <v>-32659</v>
      </c>
      <c r="T13" s="15"/>
      <c r="U13" s="15">
        <f>SUM(C13:I13,S13)</f>
        <v>4986305</v>
      </c>
    </row>
    <row r="14" spans="1:263" s="5" customFormat="1" ht="18" customHeight="1">
      <c r="A14" s="86" t="s">
        <v>240</v>
      </c>
      <c r="B14" s="4"/>
      <c r="C14" s="15">
        <v>0</v>
      </c>
      <c r="D14" s="15"/>
      <c r="E14" s="15">
        <v>0</v>
      </c>
      <c r="F14" s="15"/>
      <c r="G14" s="15">
        <v>0</v>
      </c>
      <c r="H14" s="15"/>
      <c r="I14" s="15">
        <v>-568527</v>
      </c>
      <c r="J14" s="15"/>
      <c r="K14" s="15">
        <v>0</v>
      </c>
      <c r="L14" s="15"/>
      <c r="M14" s="15">
        <v>0</v>
      </c>
      <c r="N14" s="15"/>
      <c r="O14" s="15">
        <v>0</v>
      </c>
      <c r="P14" s="15"/>
      <c r="Q14" s="15">
        <v>0</v>
      </c>
      <c r="R14" s="15"/>
      <c r="S14" s="15">
        <f>SUM(K14:Q14)</f>
        <v>0</v>
      </c>
      <c r="T14" s="15"/>
      <c r="U14" s="15">
        <f>SUM(C14:Q14)</f>
        <v>-568527</v>
      </c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</row>
    <row r="15" spans="1:263" ht="18" customHeight="1">
      <c r="A15" s="86" t="s">
        <v>180</v>
      </c>
      <c r="C15" s="70">
        <v>0</v>
      </c>
      <c r="D15" s="15"/>
      <c r="E15" s="70">
        <v>0</v>
      </c>
      <c r="F15" s="15"/>
      <c r="G15" s="70">
        <v>0</v>
      </c>
      <c r="H15" s="15"/>
      <c r="I15" s="70">
        <v>288840</v>
      </c>
      <c r="J15" s="15"/>
      <c r="K15" s="70">
        <v>0</v>
      </c>
      <c r="L15" s="15"/>
      <c r="M15" s="70">
        <v>0</v>
      </c>
      <c r="N15" s="15"/>
      <c r="O15" s="70">
        <v>0</v>
      </c>
      <c r="P15" s="15"/>
      <c r="Q15" s="70">
        <v>0</v>
      </c>
      <c r="R15" s="15"/>
      <c r="S15" s="70">
        <f>SUM(K15:Q15)</f>
        <v>0</v>
      </c>
      <c r="T15" s="15"/>
      <c r="U15" s="70">
        <f>SUM(C15:I15,S15)</f>
        <v>288840</v>
      </c>
    </row>
    <row r="16" spans="1:263" ht="18" customHeight="1">
      <c r="A16" s="86" t="s">
        <v>181</v>
      </c>
      <c r="C16" s="71">
        <v>0</v>
      </c>
      <c r="D16" s="15"/>
      <c r="E16" s="71">
        <v>0</v>
      </c>
      <c r="F16" s="15"/>
      <c r="G16" s="71">
        <v>0</v>
      </c>
      <c r="H16" s="15"/>
      <c r="I16" s="71">
        <v>0</v>
      </c>
      <c r="J16" s="15"/>
      <c r="K16" s="71">
        <v>-19692</v>
      </c>
      <c r="L16" s="15"/>
      <c r="M16" s="71">
        <v>-10</v>
      </c>
      <c r="N16" s="15"/>
      <c r="O16" s="71">
        <v>116</v>
      </c>
      <c r="P16" s="15"/>
      <c r="Q16" s="71">
        <v>0</v>
      </c>
      <c r="R16" s="15"/>
      <c r="S16" s="71">
        <f>SUM(K16:Q16)</f>
        <v>-19586</v>
      </c>
      <c r="T16" s="15"/>
      <c r="U16" s="71">
        <f>SUM(C16:I16,S16)</f>
        <v>-19586</v>
      </c>
    </row>
    <row r="17" spans="1:263" ht="18" customHeight="1">
      <c r="A17" s="13" t="s">
        <v>182</v>
      </c>
      <c r="C17" s="15">
        <f>SUM(C15:C16)</f>
        <v>0</v>
      </c>
      <c r="D17" s="15"/>
      <c r="E17" s="15">
        <f>SUM(E15:E16)</f>
        <v>0</v>
      </c>
      <c r="F17" s="15"/>
      <c r="G17" s="15">
        <f>SUM(G15:G16)</f>
        <v>0</v>
      </c>
      <c r="H17" s="15"/>
      <c r="I17" s="15">
        <f>SUM(I15:I16)</f>
        <v>288840</v>
      </c>
      <c r="J17" s="15"/>
      <c r="K17" s="15">
        <f>SUM(K15:K16)</f>
        <v>-19692</v>
      </c>
      <c r="L17" s="15"/>
      <c r="M17" s="15">
        <f>SUM(M15:M16)</f>
        <v>-10</v>
      </c>
      <c r="N17" s="15"/>
      <c r="O17" s="15">
        <f>SUM(O15:O16)</f>
        <v>116</v>
      </c>
      <c r="P17" s="15"/>
      <c r="Q17" s="15">
        <f>SUM(Q15:Q16)</f>
        <v>0</v>
      </c>
      <c r="R17" s="15"/>
      <c r="S17" s="15">
        <f>SUM(K17:Q17)</f>
        <v>-19586</v>
      </c>
      <c r="T17" s="15"/>
      <c r="U17" s="15">
        <f>SUM(U15:U16)</f>
        <v>269254</v>
      </c>
    </row>
    <row r="18" spans="1:263" ht="18" customHeight="1" thickBot="1">
      <c r="A18" s="6" t="s">
        <v>211</v>
      </c>
      <c r="B18" s="6"/>
      <c r="C18" s="72">
        <f>SUM(C13:C14,C17)</f>
        <v>2105656</v>
      </c>
      <c r="D18" s="15"/>
      <c r="E18" s="72">
        <f>SUM(E13:E14,E17)</f>
        <v>1139184</v>
      </c>
      <c r="F18" s="15"/>
      <c r="G18" s="72">
        <f>SUM(G13:G14,G17)</f>
        <v>252194</v>
      </c>
      <c r="H18" s="15"/>
      <c r="I18" s="72">
        <f>SUM(I13:I14,I17)</f>
        <v>1242243</v>
      </c>
      <c r="J18" s="15"/>
      <c r="K18" s="72">
        <f>SUM(K13:K14,K17)</f>
        <v>-20843</v>
      </c>
      <c r="L18" s="15"/>
      <c r="M18" s="72">
        <f>SUM(M13:M14,M17)</f>
        <v>-21</v>
      </c>
      <c r="N18" s="15"/>
      <c r="O18" s="72">
        <f>SUM(O13:O14,O17)</f>
        <v>6051</v>
      </c>
      <c r="P18" s="15"/>
      <c r="Q18" s="72">
        <f>SUM(Q13:Q14,Q17)</f>
        <v>-37432</v>
      </c>
      <c r="R18" s="15"/>
      <c r="S18" s="72">
        <f>SUM(S13:S14,S17)</f>
        <v>-52245</v>
      </c>
      <c r="T18" s="15"/>
      <c r="U18" s="72">
        <f>SUM(U13:U14,U17)</f>
        <v>4687032</v>
      </c>
    </row>
    <row r="19" spans="1:263" ht="18" customHeight="1" thickTop="1">
      <c r="A19" s="6"/>
      <c r="B19" s="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63" ht="18" customHeight="1">
      <c r="A20" s="6" t="s">
        <v>200</v>
      </c>
      <c r="C20" s="15">
        <v>2105656</v>
      </c>
      <c r="D20" s="15"/>
      <c r="E20" s="15">
        <v>1139184</v>
      </c>
      <c r="F20" s="15"/>
      <c r="G20" s="15">
        <v>252194</v>
      </c>
      <c r="H20" s="15"/>
      <c r="I20" s="15">
        <v>1432677</v>
      </c>
      <c r="J20" s="15"/>
      <c r="K20" s="15">
        <v>-23140</v>
      </c>
      <c r="L20" s="15"/>
      <c r="M20" s="15">
        <v>6</v>
      </c>
      <c r="N20" s="15"/>
      <c r="O20" s="15">
        <v>5918</v>
      </c>
      <c r="P20" s="15"/>
      <c r="Q20" s="15">
        <v>-37948</v>
      </c>
      <c r="R20" s="15"/>
      <c r="S20" s="15">
        <f>SUM(K20:Q20)</f>
        <v>-55164</v>
      </c>
      <c r="T20" s="15"/>
      <c r="U20" s="15">
        <f>SUM(C20:I20,S20)</f>
        <v>4874547</v>
      </c>
    </row>
    <row r="21" spans="1:263" s="5" customFormat="1" ht="18" customHeight="1">
      <c r="A21" s="86" t="s">
        <v>240</v>
      </c>
      <c r="B21" s="4"/>
      <c r="C21" s="15">
        <v>0</v>
      </c>
      <c r="D21" s="15"/>
      <c r="E21" s="15">
        <v>0</v>
      </c>
      <c r="F21" s="15"/>
      <c r="G21" s="15">
        <v>0</v>
      </c>
      <c r="H21" s="15"/>
      <c r="I21" s="15">
        <v>-442188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5">
        <v>0</v>
      </c>
      <c r="R21" s="15"/>
      <c r="S21" s="15">
        <f>SUM(K21:Q21)</f>
        <v>0</v>
      </c>
      <c r="T21" s="15"/>
      <c r="U21" s="15">
        <f>SUM(C21:Q21)</f>
        <v>-442188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</row>
    <row r="22" spans="1:263" ht="18" customHeight="1">
      <c r="A22" s="86" t="s">
        <v>180</v>
      </c>
      <c r="C22" s="70">
        <v>0</v>
      </c>
      <c r="D22" s="15"/>
      <c r="E22" s="70">
        <v>0</v>
      </c>
      <c r="F22" s="15"/>
      <c r="G22" s="70">
        <v>0</v>
      </c>
      <c r="H22" s="15"/>
      <c r="I22" s="70">
        <v>341480</v>
      </c>
      <c r="J22" s="15"/>
      <c r="K22" s="70">
        <v>0</v>
      </c>
      <c r="L22" s="15"/>
      <c r="M22" s="70">
        <v>0</v>
      </c>
      <c r="N22" s="15"/>
      <c r="O22" s="70">
        <v>0</v>
      </c>
      <c r="P22" s="15"/>
      <c r="Q22" s="70">
        <v>0</v>
      </c>
      <c r="R22" s="15"/>
      <c r="S22" s="70">
        <f>SUM(K22:Q22)</f>
        <v>0</v>
      </c>
      <c r="T22" s="15"/>
      <c r="U22" s="70">
        <f>SUM(C22:I22,S22)</f>
        <v>341480</v>
      </c>
    </row>
    <row r="23" spans="1:263" ht="18" customHeight="1">
      <c r="A23" s="86" t="s">
        <v>181</v>
      </c>
      <c r="C23" s="71">
        <v>0</v>
      </c>
      <c r="D23" s="15"/>
      <c r="E23" s="71">
        <v>0</v>
      </c>
      <c r="F23" s="15"/>
      <c r="G23" s="71">
        <v>0</v>
      </c>
      <c r="H23" s="15"/>
      <c r="I23" s="71">
        <v>0</v>
      </c>
      <c r="J23" s="15"/>
      <c r="K23" s="71">
        <v>-1489</v>
      </c>
      <c r="L23" s="15"/>
      <c r="M23" s="71">
        <v>0</v>
      </c>
      <c r="N23" s="15"/>
      <c r="O23" s="71">
        <v>-211</v>
      </c>
      <c r="P23" s="15"/>
      <c r="Q23" s="71">
        <v>34679</v>
      </c>
      <c r="R23" s="15"/>
      <c r="S23" s="71">
        <f>SUM(K23:Q23)</f>
        <v>32979</v>
      </c>
      <c r="T23" s="15"/>
      <c r="U23" s="71">
        <f>SUM(C23:I23,S23)</f>
        <v>32979</v>
      </c>
    </row>
    <row r="24" spans="1:263" ht="18" customHeight="1">
      <c r="A24" s="13" t="s">
        <v>182</v>
      </c>
      <c r="C24" s="15">
        <f>SUM(C22:C23)</f>
        <v>0</v>
      </c>
      <c r="D24" s="15"/>
      <c r="E24" s="15">
        <f>SUM(E22:E23)</f>
        <v>0</v>
      </c>
      <c r="F24" s="15"/>
      <c r="G24" s="15">
        <f>SUM(G22:G23)</f>
        <v>0</v>
      </c>
      <c r="H24" s="15"/>
      <c r="I24" s="15">
        <f>SUM(I22:I23)</f>
        <v>341480</v>
      </c>
      <c r="J24" s="15"/>
      <c r="K24" s="15">
        <f>SUM(K22:K23)</f>
        <v>-1489</v>
      </c>
      <c r="L24" s="15"/>
      <c r="M24" s="15">
        <f>SUM(M22:M23)</f>
        <v>0</v>
      </c>
      <c r="N24" s="15"/>
      <c r="O24" s="15">
        <f>SUM(O22:O23)</f>
        <v>-211</v>
      </c>
      <c r="P24" s="15"/>
      <c r="Q24" s="15">
        <f>SUM(Q22:Q23)</f>
        <v>34679</v>
      </c>
      <c r="R24" s="15"/>
      <c r="S24" s="15">
        <f>SUM(K24:Q24)</f>
        <v>32979</v>
      </c>
      <c r="T24" s="15"/>
      <c r="U24" s="15">
        <f>SUM(U22:U23)</f>
        <v>374459</v>
      </c>
    </row>
    <row r="25" spans="1:263" ht="18" customHeight="1" thickBot="1">
      <c r="A25" s="6" t="s">
        <v>231</v>
      </c>
      <c r="B25" s="6"/>
      <c r="C25" s="72">
        <f>SUM(C20:C21,C24)</f>
        <v>2105656</v>
      </c>
      <c r="D25" s="15"/>
      <c r="E25" s="72">
        <f>SUM(E20:E21,E24)</f>
        <v>1139184</v>
      </c>
      <c r="F25" s="15"/>
      <c r="G25" s="72">
        <f>SUM(G20:G21,G24)</f>
        <v>252194</v>
      </c>
      <c r="H25" s="15"/>
      <c r="I25" s="72">
        <f>SUM(I20:I21,I24)</f>
        <v>1331969</v>
      </c>
      <c r="J25" s="15"/>
      <c r="K25" s="72">
        <f>SUM(K20:K21,K24)</f>
        <v>-24629</v>
      </c>
      <c r="L25" s="15"/>
      <c r="M25" s="72">
        <f>SUM(M20:M21,M24)</f>
        <v>6</v>
      </c>
      <c r="N25" s="15"/>
      <c r="O25" s="72">
        <f>SUM(O20:O21,O24)</f>
        <v>5707</v>
      </c>
      <c r="P25" s="15"/>
      <c r="Q25" s="72">
        <f>SUM(Q20:Q21,Q24)</f>
        <v>-3269</v>
      </c>
      <c r="R25" s="15"/>
      <c r="S25" s="72">
        <f>SUM(S20:S21,S24)</f>
        <v>-22185</v>
      </c>
      <c r="T25" s="15"/>
      <c r="U25" s="72">
        <f>SUM(U20:U21,U24)</f>
        <v>4806818</v>
      </c>
    </row>
    <row r="26" spans="1:263" ht="15" customHeight="1" thickTop="1">
      <c r="A26" s="6"/>
      <c r="B26" s="6"/>
      <c r="C26" s="83">
        <f>C20-BS!K76</f>
        <v>0</v>
      </c>
      <c r="D26" s="83"/>
      <c r="E26" s="83">
        <f>E20-BS!K77</f>
        <v>0</v>
      </c>
      <c r="F26" s="83"/>
      <c r="G26" s="83">
        <f>G20-BS!K79</f>
        <v>0</v>
      </c>
      <c r="H26" s="83"/>
      <c r="I26" s="83">
        <f>I20-BS!K80</f>
        <v>0</v>
      </c>
      <c r="J26" s="83"/>
      <c r="K26" s="83"/>
      <c r="L26" s="83"/>
      <c r="M26" s="83"/>
      <c r="N26" s="83"/>
      <c r="O26" s="83"/>
      <c r="P26" s="83"/>
      <c r="Q26" s="83"/>
      <c r="R26" s="83"/>
      <c r="S26" s="83">
        <f>S20-BS!K81</f>
        <v>0</v>
      </c>
      <c r="T26" s="83"/>
      <c r="U26" s="83">
        <f>U20-BS!K82</f>
        <v>0</v>
      </c>
    </row>
    <row r="27" spans="1:263" ht="15" customHeight="1">
      <c r="C27" s="83">
        <f>C25-BS!I76</f>
        <v>0</v>
      </c>
      <c r="D27" s="83"/>
      <c r="E27" s="83">
        <f>E25-BS!I77</f>
        <v>0</v>
      </c>
      <c r="F27" s="83"/>
      <c r="G27" s="83">
        <f>G25-BS!I79</f>
        <v>0</v>
      </c>
      <c r="H27" s="83"/>
      <c r="I27" s="83">
        <f>I25-BS!I80</f>
        <v>0</v>
      </c>
      <c r="J27" s="83"/>
      <c r="K27" s="83"/>
      <c r="L27" s="83"/>
      <c r="M27" s="83"/>
      <c r="N27" s="83"/>
      <c r="O27" s="83"/>
      <c r="P27" s="83"/>
      <c r="Q27" s="83"/>
      <c r="R27" s="83"/>
      <c r="S27" s="83">
        <f>S25-BS!I81</f>
        <v>0</v>
      </c>
      <c r="T27" s="83"/>
      <c r="U27" s="83">
        <f>U25-BS!I82</f>
        <v>0</v>
      </c>
    </row>
    <row r="28" spans="1:263" ht="18" customHeight="1">
      <c r="A28" s="4" t="s">
        <v>9</v>
      </c>
      <c r="Q28" s="13"/>
      <c r="R28" s="13"/>
      <c r="S28" s="13"/>
    </row>
  </sheetData>
  <mergeCells count="3">
    <mergeCell ref="C6:U6"/>
    <mergeCell ref="K7:S7"/>
    <mergeCell ref="K8:Q8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410F-90D9-41F3-A0B9-B77C6FBE47B7}">
  <dimension ref="A1:Q108"/>
  <sheetViews>
    <sheetView showGridLines="0" tabSelected="1" view="pageBreakPreview" topLeftCell="A46" zoomScale="70" zoomScaleNormal="106" zoomScaleSheetLayoutView="70" workbookViewId="0">
      <selection activeCell="H68" sqref="H68"/>
    </sheetView>
  </sheetViews>
  <sheetFormatPr defaultColWidth="10.5703125" defaultRowHeight="18" customHeight="1"/>
  <cols>
    <col min="1" max="1" width="43" style="25" customWidth="1"/>
    <col min="2" max="2" width="6.7109375" style="25" customWidth="1"/>
    <col min="3" max="3" width="7.28515625" style="25" customWidth="1"/>
    <col min="4" max="4" width="1" style="25" customWidth="1"/>
    <col min="5" max="5" width="14" style="25" customWidth="1"/>
    <col min="6" max="6" width="1.28515625" style="25" customWidth="1"/>
    <col min="7" max="7" width="14" style="25" customWidth="1"/>
    <col min="8" max="8" width="1.28515625" style="25" customWidth="1"/>
    <col min="9" max="9" width="12" style="39" customWidth="1"/>
    <col min="10" max="10" width="1.28515625" style="25" customWidth="1"/>
    <col min="11" max="11" width="12" style="39" customWidth="1"/>
    <col min="12" max="12" width="0.7109375" style="25" customWidth="1"/>
    <col min="13" max="15" width="10.5703125" style="25"/>
    <col min="16" max="17" width="11.5703125" style="25" bestFit="1" customWidth="1"/>
    <col min="18" max="256" width="10.5703125" style="25"/>
    <col min="257" max="257" width="35.28515625" style="25" customWidth="1"/>
    <col min="258" max="258" width="4" style="25" customWidth="1"/>
    <col min="259" max="259" width="4.7109375" style="25" customWidth="1"/>
    <col min="260" max="260" width="1" style="25" customWidth="1"/>
    <col min="261" max="261" width="12" style="25" customWidth="1"/>
    <col min="262" max="262" width="1.28515625" style="25" customWidth="1"/>
    <col min="263" max="263" width="12" style="25" customWidth="1"/>
    <col min="264" max="264" width="0.7109375" style="25" customWidth="1"/>
    <col min="265" max="265" width="12" style="25" customWidth="1"/>
    <col min="266" max="266" width="1.7109375" style="25" customWidth="1"/>
    <col min="267" max="267" width="12" style="25" customWidth="1"/>
    <col min="268" max="268" width="0.7109375" style="25" customWidth="1"/>
    <col min="269" max="512" width="10.5703125" style="25"/>
    <col min="513" max="513" width="35.28515625" style="25" customWidth="1"/>
    <col min="514" max="514" width="4" style="25" customWidth="1"/>
    <col min="515" max="515" width="4.7109375" style="25" customWidth="1"/>
    <col min="516" max="516" width="1" style="25" customWidth="1"/>
    <col min="517" max="517" width="12" style="25" customWidth="1"/>
    <col min="518" max="518" width="1.28515625" style="25" customWidth="1"/>
    <col min="519" max="519" width="12" style="25" customWidth="1"/>
    <col min="520" max="520" width="0.7109375" style="25" customWidth="1"/>
    <col min="521" max="521" width="12" style="25" customWidth="1"/>
    <col min="522" max="522" width="1.7109375" style="25" customWidth="1"/>
    <col min="523" max="523" width="12" style="25" customWidth="1"/>
    <col min="524" max="524" width="0.7109375" style="25" customWidth="1"/>
    <col min="525" max="768" width="10.5703125" style="25"/>
    <col min="769" max="769" width="35.28515625" style="25" customWidth="1"/>
    <col min="770" max="770" width="4" style="25" customWidth="1"/>
    <col min="771" max="771" width="4.7109375" style="25" customWidth="1"/>
    <col min="772" max="772" width="1" style="25" customWidth="1"/>
    <col min="773" max="773" width="12" style="25" customWidth="1"/>
    <col min="774" max="774" width="1.28515625" style="25" customWidth="1"/>
    <col min="775" max="775" width="12" style="25" customWidth="1"/>
    <col min="776" max="776" width="0.7109375" style="25" customWidth="1"/>
    <col min="777" max="777" width="12" style="25" customWidth="1"/>
    <col min="778" max="778" width="1.7109375" style="25" customWidth="1"/>
    <col min="779" max="779" width="12" style="25" customWidth="1"/>
    <col min="780" max="780" width="0.7109375" style="25" customWidth="1"/>
    <col min="781" max="1024" width="10.5703125" style="25"/>
    <col min="1025" max="1025" width="35.28515625" style="25" customWidth="1"/>
    <col min="1026" max="1026" width="4" style="25" customWidth="1"/>
    <col min="1027" max="1027" width="4.7109375" style="25" customWidth="1"/>
    <col min="1028" max="1028" width="1" style="25" customWidth="1"/>
    <col min="1029" max="1029" width="12" style="25" customWidth="1"/>
    <col min="1030" max="1030" width="1.28515625" style="25" customWidth="1"/>
    <col min="1031" max="1031" width="12" style="25" customWidth="1"/>
    <col min="1032" max="1032" width="0.7109375" style="25" customWidth="1"/>
    <col min="1033" max="1033" width="12" style="25" customWidth="1"/>
    <col min="1034" max="1034" width="1.7109375" style="25" customWidth="1"/>
    <col min="1035" max="1035" width="12" style="25" customWidth="1"/>
    <col min="1036" max="1036" width="0.7109375" style="25" customWidth="1"/>
    <col min="1037" max="1280" width="10.5703125" style="25"/>
    <col min="1281" max="1281" width="35.28515625" style="25" customWidth="1"/>
    <col min="1282" max="1282" width="4" style="25" customWidth="1"/>
    <col min="1283" max="1283" width="4.7109375" style="25" customWidth="1"/>
    <col min="1284" max="1284" width="1" style="25" customWidth="1"/>
    <col min="1285" max="1285" width="12" style="25" customWidth="1"/>
    <col min="1286" max="1286" width="1.28515625" style="25" customWidth="1"/>
    <col min="1287" max="1287" width="12" style="25" customWidth="1"/>
    <col min="1288" max="1288" width="0.7109375" style="25" customWidth="1"/>
    <col min="1289" max="1289" width="12" style="25" customWidth="1"/>
    <col min="1290" max="1290" width="1.7109375" style="25" customWidth="1"/>
    <col min="1291" max="1291" width="12" style="25" customWidth="1"/>
    <col min="1292" max="1292" width="0.7109375" style="25" customWidth="1"/>
    <col min="1293" max="1536" width="10.5703125" style="25"/>
    <col min="1537" max="1537" width="35.28515625" style="25" customWidth="1"/>
    <col min="1538" max="1538" width="4" style="25" customWidth="1"/>
    <col min="1539" max="1539" width="4.7109375" style="25" customWidth="1"/>
    <col min="1540" max="1540" width="1" style="25" customWidth="1"/>
    <col min="1541" max="1541" width="12" style="25" customWidth="1"/>
    <col min="1542" max="1542" width="1.28515625" style="25" customWidth="1"/>
    <col min="1543" max="1543" width="12" style="25" customWidth="1"/>
    <col min="1544" max="1544" width="0.7109375" style="25" customWidth="1"/>
    <col min="1545" max="1545" width="12" style="25" customWidth="1"/>
    <col min="1546" max="1546" width="1.7109375" style="25" customWidth="1"/>
    <col min="1547" max="1547" width="12" style="25" customWidth="1"/>
    <col min="1548" max="1548" width="0.7109375" style="25" customWidth="1"/>
    <col min="1549" max="1792" width="10.5703125" style="25"/>
    <col min="1793" max="1793" width="35.28515625" style="25" customWidth="1"/>
    <col min="1794" max="1794" width="4" style="25" customWidth="1"/>
    <col min="1795" max="1795" width="4.7109375" style="25" customWidth="1"/>
    <col min="1796" max="1796" width="1" style="25" customWidth="1"/>
    <col min="1797" max="1797" width="12" style="25" customWidth="1"/>
    <col min="1798" max="1798" width="1.28515625" style="25" customWidth="1"/>
    <col min="1799" max="1799" width="12" style="25" customWidth="1"/>
    <col min="1800" max="1800" width="0.7109375" style="25" customWidth="1"/>
    <col min="1801" max="1801" width="12" style="25" customWidth="1"/>
    <col min="1802" max="1802" width="1.7109375" style="25" customWidth="1"/>
    <col min="1803" max="1803" width="12" style="25" customWidth="1"/>
    <col min="1804" max="1804" width="0.7109375" style="25" customWidth="1"/>
    <col min="1805" max="2048" width="10.5703125" style="25"/>
    <col min="2049" max="2049" width="35.28515625" style="25" customWidth="1"/>
    <col min="2050" max="2050" width="4" style="25" customWidth="1"/>
    <col min="2051" max="2051" width="4.7109375" style="25" customWidth="1"/>
    <col min="2052" max="2052" width="1" style="25" customWidth="1"/>
    <col min="2053" max="2053" width="12" style="25" customWidth="1"/>
    <col min="2054" max="2054" width="1.28515625" style="25" customWidth="1"/>
    <col min="2055" max="2055" width="12" style="25" customWidth="1"/>
    <col min="2056" max="2056" width="0.7109375" style="25" customWidth="1"/>
    <col min="2057" max="2057" width="12" style="25" customWidth="1"/>
    <col min="2058" max="2058" width="1.7109375" style="25" customWidth="1"/>
    <col min="2059" max="2059" width="12" style="25" customWidth="1"/>
    <col min="2060" max="2060" width="0.7109375" style="25" customWidth="1"/>
    <col min="2061" max="2304" width="10.5703125" style="25"/>
    <col min="2305" max="2305" width="35.28515625" style="25" customWidth="1"/>
    <col min="2306" max="2306" width="4" style="25" customWidth="1"/>
    <col min="2307" max="2307" width="4.7109375" style="25" customWidth="1"/>
    <col min="2308" max="2308" width="1" style="25" customWidth="1"/>
    <col min="2309" max="2309" width="12" style="25" customWidth="1"/>
    <col min="2310" max="2310" width="1.28515625" style="25" customWidth="1"/>
    <col min="2311" max="2311" width="12" style="25" customWidth="1"/>
    <col min="2312" max="2312" width="0.7109375" style="25" customWidth="1"/>
    <col min="2313" max="2313" width="12" style="25" customWidth="1"/>
    <col min="2314" max="2314" width="1.7109375" style="25" customWidth="1"/>
    <col min="2315" max="2315" width="12" style="25" customWidth="1"/>
    <col min="2316" max="2316" width="0.7109375" style="25" customWidth="1"/>
    <col min="2317" max="2560" width="10.5703125" style="25"/>
    <col min="2561" max="2561" width="35.28515625" style="25" customWidth="1"/>
    <col min="2562" max="2562" width="4" style="25" customWidth="1"/>
    <col min="2563" max="2563" width="4.7109375" style="25" customWidth="1"/>
    <col min="2564" max="2564" width="1" style="25" customWidth="1"/>
    <col min="2565" max="2565" width="12" style="25" customWidth="1"/>
    <col min="2566" max="2566" width="1.28515625" style="25" customWidth="1"/>
    <col min="2567" max="2567" width="12" style="25" customWidth="1"/>
    <col min="2568" max="2568" width="0.7109375" style="25" customWidth="1"/>
    <col min="2569" max="2569" width="12" style="25" customWidth="1"/>
    <col min="2570" max="2570" width="1.7109375" style="25" customWidth="1"/>
    <col min="2571" max="2571" width="12" style="25" customWidth="1"/>
    <col min="2572" max="2572" width="0.7109375" style="25" customWidth="1"/>
    <col min="2573" max="2816" width="10.5703125" style="25"/>
    <col min="2817" max="2817" width="35.28515625" style="25" customWidth="1"/>
    <col min="2818" max="2818" width="4" style="25" customWidth="1"/>
    <col min="2819" max="2819" width="4.7109375" style="25" customWidth="1"/>
    <col min="2820" max="2820" width="1" style="25" customWidth="1"/>
    <col min="2821" max="2821" width="12" style="25" customWidth="1"/>
    <col min="2822" max="2822" width="1.28515625" style="25" customWidth="1"/>
    <col min="2823" max="2823" width="12" style="25" customWidth="1"/>
    <col min="2824" max="2824" width="0.7109375" style="25" customWidth="1"/>
    <col min="2825" max="2825" width="12" style="25" customWidth="1"/>
    <col min="2826" max="2826" width="1.7109375" style="25" customWidth="1"/>
    <col min="2827" max="2827" width="12" style="25" customWidth="1"/>
    <col min="2828" max="2828" width="0.7109375" style="25" customWidth="1"/>
    <col min="2829" max="3072" width="10.5703125" style="25"/>
    <col min="3073" max="3073" width="35.28515625" style="25" customWidth="1"/>
    <col min="3074" max="3074" width="4" style="25" customWidth="1"/>
    <col min="3075" max="3075" width="4.7109375" style="25" customWidth="1"/>
    <col min="3076" max="3076" width="1" style="25" customWidth="1"/>
    <col min="3077" max="3077" width="12" style="25" customWidth="1"/>
    <col min="3078" max="3078" width="1.28515625" style="25" customWidth="1"/>
    <col min="3079" max="3079" width="12" style="25" customWidth="1"/>
    <col min="3080" max="3080" width="0.7109375" style="25" customWidth="1"/>
    <col min="3081" max="3081" width="12" style="25" customWidth="1"/>
    <col min="3082" max="3082" width="1.7109375" style="25" customWidth="1"/>
    <col min="3083" max="3083" width="12" style="25" customWidth="1"/>
    <col min="3084" max="3084" width="0.7109375" style="25" customWidth="1"/>
    <col min="3085" max="3328" width="10.5703125" style="25"/>
    <col min="3329" max="3329" width="35.28515625" style="25" customWidth="1"/>
    <col min="3330" max="3330" width="4" style="25" customWidth="1"/>
    <col min="3331" max="3331" width="4.7109375" style="25" customWidth="1"/>
    <col min="3332" max="3332" width="1" style="25" customWidth="1"/>
    <col min="3333" max="3333" width="12" style="25" customWidth="1"/>
    <col min="3334" max="3334" width="1.28515625" style="25" customWidth="1"/>
    <col min="3335" max="3335" width="12" style="25" customWidth="1"/>
    <col min="3336" max="3336" width="0.7109375" style="25" customWidth="1"/>
    <col min="3337" max="3337" width="12" style="25" customWidth="1"/>
    <col min="3338" max="3338" width="1.7109375" style="25" customWidth="1"/>
    <col min="3339" max="3339" width="12" style="25" customWidth="1"/>
    <col min="3340" max="3340" width="0.7109375" style="25" customWidth="1"/>
    <col min="3341" max="3584" width="10.5703125" style="25"/>
    <col min="3585" max="3585" width="35.28515625" style="25" customWidth="1"/>
    <col min="3586" max="3586" width="4" style="25" customWidth="1"/>
    <col min="3587" max="3587" width="4.7109375" style="25" customWidth="1"/>
    <col min="3588" max="3588" width="1" style="25" customWidth="1"/>
    <col min="3589" max="3589" width="12" style="25" customWidth="1"/>
    <col min="3590" max="3590" width="1.28515625" style="25" customWidth="1"/>
    <col min="3591" max="3591" width="12" style="25" customWidth="1"/>
    <col min="3592" max="3592" width="0.7109375" style="25" customWidth="1"/>
    <col min="3593" max="3593" width="12" style="25" customWidth="1"/>
    <col min="3594" max="3594" width="1.7109375" style="25" customWidth="1"/>
    <col min="3595" max="3595" width="12" style="25" customWidth="1"/>
    <col min="3596" max="3596" width="0.7109375" style="25" customWidth="1"/>
    <col min="3597" max="3840" width="10.5703125" style="25"/>
    <col min="3841" max="3841" width="35.28515625" style="25" customWidth="1"/>
    <col min="3842" max="3842" width="4" style="25" customWidth="1"/>
    <col min="3843" max="3843" width="4.7109375" style="25" customWidth="1"/>
    <col min="3844" max="3844" width="1" style="25" customWidth="1"/>
    <col min="3845" max="3845" width="12" style="25" customWidth="1"/>
    <col min="3846" max="3846" width="1.28515625" style="25" customWidth="1"/>
    <col min="3847" max="3847" width="12" style="25" customWidth="1"/>
    <col min="3848" max="3848" width="0.7109375" style="25" customWidth="1"/>
    <col min="3849" max="3849" width="12" style="25" customWidth="1"/>
    <col min="3850" max="3850" width="1.7109375" style="25" customWidth="1"/>
    <col min="3851" max="3851" width="12" style="25" customWidth="1"/>
    <col min="3852" max="3852" width="0.7109375" style="25" customWidth="1"/>
    <col min="3853" max="4096" width="10.5703125" style="25"/>
    <col min="4097" max="4097" width="35.28515625" style="25" customWidth="1"/>
    <col min="4098" max="4098" width="4" style="25" customWidth="1"/>
    <col min="4099" max="4099" width="4.7109375" style="25" customWidth="1"/>
    <col min="4100" max="4100" width="1" style="25" customWidth="1"/>
    <col min="4101" max="4101" width="12" style="25" customWidth="1"/>
    <col min="4102" max="4102" width="1.28515625" style="25" customWidth="1"/>
    <col min="4103" max="4103" width="12" style="25" customWidth="1"/>
    <col min="4104" max="4104" width="0.7109375" style="25" customWidth="1"/>
    <col min="4105" max="4105" width="12" style="25" customWidth="1"/>
    <col min="4106" max="4106" width="1.7109375" style="25" customWidth="1"/>
    <col min="4107" max="4107" width="12" style="25" customWidth="1"/>
    <col min="4108" max="4108" width="0.7109375" style="25" customWidth="1"/>
    <col min="4109" max="4352" width="10.5703125" style="25"/>
    <col min="4353" max="4353" width="35.28515625" style="25" customWidth="1"/>
    <col min="4354" max="4354" width="4" style="25" customWidth="1"/>
    <col min="4355" max="4355" width="4.7109375" style="25" customWidth="1"/>
    <col min="4356" max="4356" width="1" style="25" customWidth="1"/>
    <col min="4357" max="4357" width="12" style="25" customWidth="1"/>
    <col min="4358" max="4358" width="1.28515625" style="25" customWidth="1"/>
    <col min="4359" max="4359" width="12" style="25" customWidth="1"/>
    <col min="4360" max="4360" width="0.7109375" style="25" customWidth="1"/>
    <col min="4361" max="4361" width="12" style="25" customWidth="1"/>
    <col min="4362" max="4362" width="1.7109375" style="25" customWidth="1"/>
    <col min="4363" max="4363" width="12" style="25" customWidth="1"/>
    <col min="4364" max="4364" width="0.7109375" style="25" customWidth="1"/>
    <col min="4365" max="4608" width="10.5703125" style="25"/>
    <col min="4609" max="4609" width="35.28515625" style="25" customWidth="1"/>
    <col min="4610" max="4610" width="4" style="25" customWidth="1"/>
    <col min="4611" max="4611" width="4.7109375" style="25" customWidth="1"/>
    <col min="4612" max="4612" width="1" style="25" customWidth="1"/>
    <col min="4613" max="4613" width="12" style="25" customWidth="1"/>
    <col min="4614" max="4614" width="1.28515625" style="25" customWidth="1"/>
    <col min="4615" max="4615" width="12" style="25" customWidth="1"/>
    <col min="4616" max="4616" width="0.7109375" style="25" customWidth="1"/>
    <col min="4617" max="4617" width="12" style="25" customWidth="1"/>
    <col min="4618" max="4618" width="1.7109375" style="25" customWidth="1"/>
    <col min="4619" max="4619" width="12" style="25" customWidth="1"/>
    <col min="4620" max="4620" width="0.7109375" style="25" customWidth="1"/>
    <col min="4621" max="4864" width="10.5703125" style="25"/>
    <col min="4865" max="4865" width="35.28515625" style="25" customWidth="1"/>
    <col min="4866" max="4866" width="4" style="25" customWidth="1"/>
    <col min="4867" max="4867" width="4.7109375" style="25" customWidth="1"/>
    <col min="4868" max="4868" width="1" style="25" customWidth="1"/>
    <col min="4869" max="4869" width="12" style="25" customWidth="1"/>
    <col min="4870" max="4870" width="1.28515625" style="25" customWidth="1"/>
    <col min="4871" max="4871" width="12" style="25" customWidth="1"/>
    <col min="4872" max="4872" width="0.7109375" style="25" customWidth="1"/>
    <col min="4873" max="4873" width="12" style="25" customWidth="1"/>
    <col min="4874" max="4874" width="1.7109375" style="25" customWidth="1"/>
    <col min="4875" max="4875" width="12" style="25" customWidth="1"/>
    <col min="4876" max="4876" width="0.7109375" style="25" customWidth="1"/>
    <col min="4877" max="5120" width="10.5703125" style="25"/>
    <col min="5121" max="5121" width="35.28515625" style="25" customWidth="1"/>
    <col min="5122" max="5122" width="4" style="25" customWidth="1"/>
    <col min="5123" max="5123" width="4.7109375" style="25" customWidth="1"/>
    <col min="5124" max="5124" width="1" style="25" customWidth="1"/>
    <col min="5125" max="5125" width="12" style="25" customWidth="1"/>
    <col min="5126" max="5126" width="1.28515625" style="25" customWidth="1"/>
    <col min="5127" max="5127" width="12" style="25" customWidth="1"/>
    <col min="5128" max="5128" width="0.7109375" style="25" customWidth="1"/>
    <col min="5129" max="5129" width="12" style="25" customWidth="1"/>
    <col min="5130" max="5130" width="1.7109375" style="25" customWidth="1"/>
    <col min="5131" max="5131" width="12" style="25" customWidth="1"/>
    <col min="5132" max="5132" width="0.7109375" style="25" customWidth="1"/>
    <col min="5133" max="5376" width="10.5703125" style="25"/>
    <col min="5377" max="5377" width="35.28515625" style="25" customWidth="1"/>
    <col min="5378" max="5378" width="4" style="25" customWidth="1"/>
    <col min="5379" max="5379" width="4.7109375" style="25" customWidth="1"/>
    <col min="5380" max="5380" width="1" style="25" customWidth="1"/>
    <col min="5381" max="5381" width="12" style="25" customWidth="1"/>
    <col min="5382" max="5382" width="1.28515625" style="25" customWidth="1"/>
    <col min="5383" max="5383" width="12" style="25" customWidth="1"/>
    <col min="5384" max="5384" width="0.7109375" style="25" customWidth="1"/>
    <col min="5385" max="5385" width="12" style="25" customWidth="1"/>
    <col min="5386" max="5386" width="1.7109375" style="25" customWidth="1"/>
    <col min="5387" max="5387" width="12" style="25" customWidth="1"/>
    <col min="5388" max="5388" width="0.7109375" style="25" customWidth="1"/>
    <col min="5389" max="5632" width="10.5703125" style="25"/>
    <col min="5633" max="5633" width="35.28515625" style="25" customWidth="1"/>
    <col min="5634" max="5634" width="4" style="25" customWidth="1"/>
    <col min="5635" max="5635" width="4.7109375" style="25" customWidth="1"/>
    <col min="5636" max="5636" width="1" style="25" customWidth="1"/>
    <col min="5637" max="5637" width="12" style="25" customWidth="1"/>
    <col min="5638" max="5638" width="1.28515625" style="25" customWidth="1"/>
    <col min="5639" max="5639" width="12" style="25" customWidth="1"/>
    <col min="5640" max="5640" width="0.7109375" style="25" customWidth="1"/>
    <col min="5641" max="5641" width="12" style="25" customWidth="1"/>
    <col min="5642" max="5642" width="1.7109375" style="25" customWidth="1"/>
    <col min="5643" max="5643" width="12" style="25" customWidth="1"/>
    <col min="5644" max="5644" width="0.7109375" style="25" customWidth="1"/>
    <col min="5645" max="5888" width="10.5703125" style="25"/>
    <col min="5889" max="5889" width="35.28515625" style="25" customWidth="1"/>
    <col min="5890" max="5890" width="4" style="25" customWidth="1"/>
    <col min="5891" max="5891" width="4.7109375" style="25" customWidth="1"/>
    <col min="5892" max="5892" width="1" style="25" customWidth="1"/>
    <col min="5893" max="5893" width="12" style="25" customWidth="1"/>
    <col min="5894" max="5894" width="1.28515625" style="25" customWidth="1"/>
    <col min="5895" max="5895" width="12" style="25" customWidth="1"/>
    <col min="5896" max="5896" width="0.7109375" style="25" customWidth="1"/>
    <col min="5897" max="5897" width="12" style="25" customWidth="1"/>
    <col min="5898" max="5898" width="1.7109375" style="25" customWidth="1"/>
    <col min="5899" max="5899" width="12" style="25" customWidth="1"/>
    <col min="5900" max="5900" width="0.7109375" style="25" customWidth="1"/>
    <col min="5901" max="6144" width="10.5703125" style="25"/>
    <col min="6145" max="6145" width="35.28515625" style="25" customWidth="1"/>
    <col min="6146" max="6146" width="4" style="25" customWidth="1"/>
    <col min="6147" max="6147" width="4.7109375" style="25" customWidth="1"/>
    <col min="6148" max="6148" width="1" style="25" customWidth="1"/>
    <col min="6149" max="6149" width="12" style="25" customWidth="1"/>
    <col min="6150" max="6150" width="1.28515625" style="25" customWidth="1"/>
    <col min="6151" max="6151" width="12" style="25" customWidth="1"/>
    <col min="6152" max="6152" width="0.7109375" style="25" customWidth="1"/>
    <col min="6153" max="6153" width="12" style="25" customWidth="1"/>
    <col min="6154" max="6154" width="1.7109375" style="25" customWidth="1"/>
    <col min="6155" max="6155" width="12" style="25" customWidth="1"/>
    <col min="6156" max="6156" width="0.7109375" style="25" customWidth="1"/>
    <col min="6157" max="6400" width="10.5703125" style="25"/>
    <col min="6401" max="6401" width="35.28515625" style="25" customWidth="1"/>
    <col min="6402" max="6402" width="4" style="25" customWidth="1"/>
    <col min="6403" max="6403" width="4.7109375" style="25" customWidth="1"/>
    <col min="6404" max="6404" width="1" style="25" customWidth="1"/>
    <col min="6405" max="6405" width="12" style="25" customWidth="1"/>
    <col min="6406" max="6406" width="1.28515625" style="25" customWidth="1"/>
    <col min="6407" max="6407" width="12" style="25" customWidth="1"/>
    <col min="6408" max="6408" width="0.7109375" style="25" customWidth="1"/>
    <col min="6409" max="6409" width="12" style="25" customWidth="1"/>
    <col min="6410" max="6410" width="1.7109375" style="25" customWidth="1"/>
    <col min="6411" max="6411" width="12" style="25" customWidth="1"/>
    <col min="6412" max="6412" width="0.7109375" style="25" customWidth="1"/>
    <col min="6413" max="6656" width="10.5703125" style="25"/>
    <col min="6657" max="6657" width="35.28515625" style="25" customWidth="1"/>
    <col min="6658" max="6658" width="4" style="25" customWidth="1"/>
    <col min="6659" max="6659" width="4.7109375" style="25" customWidth="1"/>
    <col min="6660" max="6660" width="1" style="25" customWidth="1"/>
    <col min="6661" max="6661" width="12" style="25" customWidth="1"/>
    <col min="6662" max="6662" width="1.28515625" style="25" customWidth="1"/>
    <col min="6663" max="6663" width="12" style="25" customWidth="1"/>
    <col min="6664" max="6664" width="0.7109375" style="25" customWidth="1"/>
    <col min="6665" max="6665" width="12" style="25" customWidth="1"/>
    <col min="6666" max="6666" width="1.7109375" style="25" customWidth="1"/>
    <col min="6667" max="6667" width="12" style="25" customWidth="1"/>
    <col min="6668" max="6668" width="0.7109375" style="25" customWidth="1"/>
    <col min="6669" max="6912" width="10.5703125" style="25"/>
    <col min="6913" max="6913" width="35.28515625" style="25" customWidth="1"/>
    <col min="6914" max="6914" width="4" style="25" customWidth="1"/>
    <col min="6915" max="6915" width="4.7109375" style="25" customWidth="1"/>
    <col min="6916" max="6916" width="1" style="25" customWidth="1"/>
    <col min="6917" max="6917" width="12" style="25" customWidth="1"/>
    <col min="6918" max="6918" width="1.28515625" style="25" customWidth="1"/>
    <col min="6919" max="6919" width="12" style="25" customWidth="1"/>
    <col min="6920" max="6920" width="0.7109375" style="25" customWidth="1"/>
    <col min="6921" max="6921" width="12" style="25" customWidth="1"/>
    <col min="6922" max="6922" width="1.7109375" style="25" customWidth="1"/>
    <col min="6923" max="6923" width="12" style="25" customWidth="1"/>
    <col min="6924" max="6924" width="0.7109375" style="25" customWidth="1"/>
    <col min="6925" max="7168" width="10.5703125" style="25"/>
    <col min="7169" max="7169" width="35.28515625" style="25" customWidth="1"/>
    <col min="7170" max="7170" width="4" style="25" customWidth="1"/>
    <col min="7171" max="7171" width="4.7109375" style="25" customWidth="1"/>
    <col min="7172" max="7172" width="1" style="25" customWidth="1"/>
    <col min="7173" max="7173" width="12" style="25" customWidth="1"/>
    <col min="7174" max="7174" width="1.28515625" style="25" customWidth="1"/>
    <col min="7175" max="7175" width="12" style="25" customWidth="1"/>
    <col min="7176" max="7176" width="0.7109375" style="25" customWidth="1"/>
    <col min="7177" max="7177" width="12" style="25" customWidth="1"/>
    <col min="7178" max="7178" width="1.7109375" style="25" customWidth="1"/>
    <col min="7179" max="7179" width="12" style="25" customWidth="1"/>
    <col min="7180" max="7180" width="0.7109375" style="25" customWidth="1"/>
    <col min="7181" max="7424" width="10.5703125" style="25"/>
    <col min="7425" max="7425" width="35.28515625" style="25" customWidth="1"/>
    <col min="7426" max="7426" width="4" style="25" customWidth="1"/>
    <col min="7427" max="7427" width="4.7109375" style="25" customWidth="1"/>
    <col min="7428" max="7428" width="1" style="25" customWidth="1"/>
    <col min="7429" max="7429" width="12" style="25" customWidth="1"/>
    <col min="7430" max="7430" width="1.28515625" style="25" customWidth="1"/>
    <col min="7431" max="7431" width="12" style="25" customWidth="1"/>
    <col min="7432" max="7432" width="0.7109375" style="25" customWidth="1"/>
    <col min="7433" max="7433" width="12" style="25" customWidth="1"/>
    <col min="7434" max="7434" width="1.7109375" style="25" customWidth="1"/>
    <col min="7435" max="7435" width="12" style="25" customWidth="1"/>
    <col min="7436" max="7436" width="0.7109375" style="25" customWidth="1"/>
    <col min="7437" max="7680" width="10.5703125" style="25"/>
    <col min="7681" max="7681" width="35.28515625" style="25" customWidth="1"/>
    <col min="7682" max="7682" width="4" style="25" customWidth="1"/>
    <col min="7683" max="7683" width="4.7109375" style="25" customWidth="1"/>
    <col min="7684" max="7684" width="1" style="25" customWidth="1"/>
    <col min="7685" max="7685" width="12" style="25" customWidth="1"/>
    <col min="7686" max="7686" width="1.28515625" style="25" customWidth="1"/>
    <col min="7687" max="7687" width="12" style="25" customWidth="1"/>
    <col min="7688" max="7688" width="0.7109375" style="25" customWidth="1"/>
    <col min="7689" max="7689" width="12" style="25" customWidth="1"/>
    <col min="7690" max="7690" width="1.7109375" style="25" customWidth="1"/>
    <col min="7691" max="7691" width="12" style="25" customWidth="1"/>
    <col min="7692" max="7692" width="0.7109375" style="25" customWidth="1"/>
    <col min="7693" max="7936" width="10.5703125" style="25"/>
    <col min="7937" max="7937" width="35.28515625" style="25" customWidth="1"/>
    <col min="7938" max="7938" width="4" style="25" customWidth="1"/>
    <col min="7939" max="7939" width="4.7109375" style="25" customWidth="1"/>
    <col min="7940" max="7940" width="1" style="25" customWidth="1"/>
    <col min="7941" max="7941" width="12" style="25" customWidth="1"/>
    <col min="7942" max="7942" width="1.28515625" style="25" customWidth="1"/>
    <col min="7943" max="7943" width="12" style="25" customWidth="1"/>
    <col min="7944" max="7944" width="0.7109375" style="25" customWidth="1"/>
    <col min="7945" max="7945" width="12" style="25" customWidth="1"/>
    <col min="7946" max="7946" width="1.7109375" style="25" customWidth="1"/>
    <col min="7947" max="7947" width="12" style="25" customWidth="1"/>
    <col min="7948" max="7948" width="0.7109375" style="25" customWidth="1"/>
    <col min="7949" max="8192" width="10.5703125" style="25"/>
    <col min="8193" max="8193" width="35.28515625" style="25" customWidth="1"/>
    <col min="8194" max="8194" width="4" style="25" customWidth="1"/>
    <col min="8195" max="8195" width="4.7109375" style="25" customWidth="1"/>
    <col min="8196" max="8196" width="1" style="25" customWidth="1"/>
    <col min="8197" max="8197" width="12" style="25" customWidth="1"/>
    <col min="8198" max="8198" width="1.28515625" style="25" customWidth="1"/>
    <col min="8199" max="8199" width="12" style="25" customWidth="1"/>
    <col min="8200" max="8200" width="0.7109375" style="25" customWidth="1"/>
    <col min="8201" max="8201" width="12" style="25" customWidth="1"/>
    <col min="8202" max="8202" width="1.7109375" style="25" customWidth="1"/>
    <col min="8203" max="8203" width="12" style="25" customWidth="1"/>
    <col min="8204" max="8204" width="0.7109375" style="25" customWidth="1"/>
    <col min="8205" max="8448" width="10.5703125" style="25"/>
    <col min="8449" max="8449" width="35.28515625" style="25" customWidth="1"/>
    <col min="8450" max="8450" width="4" style="25" customWidth="1"/>
    <col min="8451" max="8451" width="4.7109375" style="25" customWidth="1"/>
    <col min="8452" max="8452" width="1" style="25" customWidth="1"/>
    <col min="8453" max="8453" width="12" style="25" customWidth="1"/>
    <col min="8454" max="8454" width="1.28515625" style="25" customWidth="1"/>
    <col min="8455" max="8455" width="12" style="25" customWidth="1"/>
    <col min="8456" max="8456" width="0.7109375" style="25" customWidth="1"/>
    <col min="8457" max="8457" width="12" style="25" customWidth="1"/>
    <col min="8458" max="8458" width="1.7109375" style="25" customWidth="1"/>
    <col min="8459" max="8459" width="12" style="25" customWidth="1"/>
    <col min="8460" max="8460" width="0.7109375" style="25" customWidth="1"/>
    <col min="8461" max="8704" width="10.5703125" style="25"/>
    <col min="8705" max="8705" width="35.28515625" style="25" customWidth="1"/>
    <col min="8706" max="8706" width="4" style="25" customWidth="1"/>
    <col min="8707" max="8707" width="4.7109375" style="25" customWidth="1"/>
    <col min="8708" max="8708" width="1" style="25" customWidth="1"/>
    <col min="8709" max="8709" width="12" style="25" customWidth="1"/>
    <col min="8710" max="8710" width="1.28515625" style="25" customWidth="1"/>
    <col min="8711" max="8711" width="12" style="25" customWidth="1"/>
    <col min="8712" max="8712" width="0.7109375" style="25" customWidth="1"/>
    <col min="8713" max="8713" width="12" style="25" customWidth="1"/>
    <col min="8714" max="8714" width="1.7109375" style="25" customWidth="1"/>
    <col min="8715" max="8715" width="12" style="25" customWidth="1"/>
    <col min="8716" max="8716" width="0.7109375" style="25" customWidth="1"/>
    <col min="8717" max="8960" width="10.5703125" style="25"/>
    <col min="8961" max="8961" width="35.28515625" style="25" customWidth="1"/>
    <col min="8962" max="8962" width="4" style="25" customWidth="1"/>
    <col min="8963" max="8963" width="4.7109375" style="25" customWidth="1"/>
    <col min="8964" max="8964" width="1" style="25" customWidth="1"/>
    <col min="8965" max="8965" width="12" style="25" customWidth="1"/>
    <col min="8966" max="8966" width="1.28515625" style="25" customWidth="1"/>
    <col min="8967" max="8967" width="12" style="25" customWidth="1"/>
    <col min="8968" max="8968" width="0.7109375" style="25" customWidth="1"/>
    <col min="8969" max="8969" width="12" style="25" customWidth="1"/>
    <col min="8970" max="8970" width="1.7109375" style="25" customWidth="1"/>
    <col min="8971" max="8971" width="12" style="25" customWidth="1"/>
    <col min="8972" max="8972" width="0.7109375" style="25" customWidth="1"/>
    <col min="8973" max="9216" width="10.5703125" style="25"/>
    <col min="9217" max="9217" width="35.28515625" style="25" customWidth="1"/>
    <col min="9218" max="9218" width="4" style="25" customWidth="1"/>
    <col min="9219" max="9219" width="4.7109375" style="25" customWidth="1"/>
    <col min="9220" max="9220" width="1" style="25" customWidth="1"/>
    <col min="9221" max="9221" width="12" style="25" customWidth="1"/>
    <col min="9222" max="9222" width="1.28515625" style="25" customWidth="1"/>
    <col min="9223" max="9223" width="12" style="25" customWidth="1"/>
    <col min="9224" max="9224" width="0.7109375" style="25" customWidth="1"/>
    <col min="9225" max="9225" width="12" style="25" customWidth="1"/>
    <col min="9226" max="9226" width="1.7109375" style="25" customWidth="1"/>
    <col min="9227" max="9227" width="12" style="25" customWidth="1"/>
    <col min="9228" max="9228" width="0.7109375" style="25" customWidth="1"/>
    <col min="9229" max="9472" width="10.5703125" style="25"/>
    <col min="9473" max="9473" width="35.28515625" style="25" customWidth="1"/>
    <col min="9474" max="9474" width="4" style="25" customWidth="1"/>
    <col min="9475" max="9475" width="4.7109375" style="25" customWidth="1"/>
    <col min="9476" max="9476" width="1" style="25" customWidth="1"/>
    <col min="9477" max="9477" width="12" style="25" customWidth="1"/>
    <col min="9478" max="9478" width="1.28515625" style="25" customWidth="1"/>
    <col min="9479" max="9479" width="12" style="25" customWidth="1"/>
    <col min="9480" max="9480" width="0.7109375" style="25" customWidth="1"/>
    <col min="9481" max="9481" width="12" style="25" customWidth="1"/>
    <col min="9482" max="9482" width="1.7109375" style="25" customWidth="1"/>
    <col min="9483" max="9483" width="12" style="25" customWidth="1"/>
    <col min="9484" max="9484" width="0.7109375" style="25" customWidth="1"/>
    <col min="9485" max="9728" width="10.5703125" style="25"/>
    <col min="9729" max="9729" width="35.28515625" style="25" customWidth="1"/>
    <col min="9730" max="9730" width="4" style="25" customWidth="1"/>
    <col min="9731" max="9731" width="4.7109375" style="25" customWidth="1"/>
    <col min="9732" max="9732" width="1" style="25" customWidth="1"/>
    <col min="9733" max="9733" width="12" style="25" customWidth="1"/>
    <col min="9734" max="9734" width="1.28515625" style="25" customWidth="1"/>
    <col min="9735" max="9735" width="12" style="25" customWidth="1"/>
    <col min="9736" max="9736" width="0.7109375" style="25" customWidth="1"/>
    <col min="9737" max="9737" width="12" style="25" customWidth="1"/>
    <col min="9738" max="9738" width="1.7109375" style="25" customWidth="1"/>
    <col min="9739" max="9739" width="12" style="25" customWidth="1"/>
    <col min="9740" max="9740" width="0.7109375" style="25" customWidth="1"/>
    <col min="9741" max="9984" width="10.5703125" style="25"/>
    <col min="9985" max="9985" width="35.28515625" style="25" customWidth="1"/>
    <col min="9986" max="9986" width="4" style="25" customWidth="1"/>
    <col min="9987" max="9987" width="4.7109375" style="25" customWidth="1"/>
    <col min="9988" max="9988" width="1" style="25" customWidth="1"/>
    <col min="9989" max="9989" width="12" style="25" customWidth="1"/>
    <col min="9990" max="9990" width="1.28515625" style="25" customWidth="1"/>
    <col min="9991" max="9991" width="12" style="25" customWidth="1"/>
    <col min="9992" max="9992" width="0.7109375" style="25" customWidth="1"/>
    <col min="9993" max="9993" width="12" style="25" customWidth="1"/>
    <col min="9994" max="9994" width="1.7109375" style="25" customWidth="1"/>
    <col min="9995" max="9995" width="12" style="25" customWidth="1"/>
    <col min="9996" max="9996" width="0.7109375" style="25" customWidth="1"/>
    <col min="9997" max="10240" width="10.5703125" style="25"/>
    <col min="10241" max="10241" width="35.28515625" style="25" customWidth="1"/>
    <col min="10242" max="10242" width="4" style="25" customWidth="1"/>
    <col min="10243" max="10243" width="4.7109375" style="25" customWidth="1"/>
    <col min="10244" max="10244" width="1" style="25" customWidth="1"/>
    <col min="10245" max="10245" width="12" style="25" customWidth="1"/>
    <col min="10246" max="10246" width="1.28515625" style="25" customWidth="1"/>
    <col min="10247" max="10247" width="12" style="25" customWidth="1"/>
    <col min="10248" max="10248" width="0.7109375" style="25" customWidth="1"/>
    <col min="10249" max="10249" width="12" style="25" customWidth="1"/>
    <col min="10250" max="10250" width="1.7109375" style="25" customWidth="1"/>
    <col min="10251" max="10251" width="12" style="25" customWidth="1"/>
    <col min="10252" max="10252" width="0.7109375" style="25" customWidth="1"/>
    <col min="10253" max="10496" width="10.5703125" style="25"/>
    <col min="10497" max="10497" width="35.28515625" style="25" customWidth="1"/>
    <col min="10498" max="10498" width="4" style="25" customWidth="1"/>
    <col min="10499" max="10499" width="4.7109375" style="25" customWidth="1"/>
    <col min="10500" max="10500" width="1" style="25" customWidth="1"/>
    <col min="10501" max="10501" width="12" style="25" customWidth="1"/>
    <col min="10502" max="10502" width="1.28515625" style="25" customWidth="1"/>
    <col min="10503" max="10503" width="12" style="25" customWidth="1"/>
    <col min="10504" max="10504" width="0.7109375" style="25" customWidth="1"/>
    <col min="10505" max="10505" width="12" style="25" customWidth="1"/>
    <col min="10506" max="10506" width="1.7109375" style="25" customWidth="1"/>
    <col min="10507" max="10507" width="12" style="25" customWidth="1"/>
    <col min="10508" max="10508" width="0.7109375" style="25" customWidth="1"/>
    <col min="10509" max="10752" width="10.5703125" style="25"/>
    <col min="10753" max="10753" width="35.28515625" style="25" customWidth="1"/>
    <col min="10754" max="10754" width="4" style="25" customWidth="1"/>
    <col min="10755" max="10755" width="4.7109375" style="25" customWidth="1"/>
    <col min="10756" max="10756" width="1" style="25" customWidth="1"/>
    <col min="10757" max="10757" width="12" style="25" customWidth="1"/>
    <col min="10758" max="10758" width="1.28515625" style="25" customWidth="1"/>
    <col min="10759" max="10759" width="12" style="25" customWidth="1"/>
    <col min="10760" max="10760" width="0.7109375" style="25" customWidth="1"/>
    <col min="10761" max="10761" width="12" style="25" customWidth="1"/>
    <col min="10762" max="10762" width="1.7109375" style="25" customWidth="1"/>
    <col min="10763" max="10763" width="12" style="25" customWidth="1"/>
    <col min="10764" max="10764" width="0.7109375" style="25" customWidth="1"/>
    <col min="10765" max="11008" width="10.5703125" style="25"/>
    <col min="11009" max="11009" width="35.28515625" style="25" customWidth="1"/>
    <col min="11010" max="11010" width="4" style="25" customWidth="1"/>
    <col min="11011" max="11011" width="4.7109375" style="25" customWidth="1"/>
    <col min="11012" max="11012" width="1" style="25" customWidth="1"/>
    <col min="11013" max="11013" width="12" style="25" customWidth="1"/>
    <col min="11014" max="11014" width="1.28515625" style="25" customWidth="1"/>
    <col min="11015" max="11015" width="12" style="25" customWidth="1"/>
    <col min="11016" max="11016" width="0.7109375" style="25" customWidth="1"/>
    <col min="11017" max="11017" width="12" style="25" customWidth="1"/>
    <col min="11018" max="11018" width="1.7109375" style="25" customWidth="1"/>
    <col min="11019" max="11019" width="12" style="25" customWidth="1"/>
    <col min="11020" max="11020" width="0.7109375" style="25" customWidth="1"/>
    <col min="11021" max="11264" width="10.5703125" style="25"/>
    <col min="11265" max="11265" width="35.28515625" style="25" customWidth="1"/>
    <col min="11266" max="11266" width="4" style="25" customWidth="1"/>
    <col min="11267" max="11267" width="4.7109375" style="25" customWidth="1"/>
    <col min="11268" max="11268" width="1" style="25" customWidth="1"/>
    <col min="11269" max="11269" width="12" style="25" customWidth="1"/>
    <col min="11270" max="11270" width="1.28515625" style="25" customWidth="1"/>
    <col min="11271" max="11271" width="12" style="25" customWidth="1"/>
    <col min="11272" max="11272" width="0.7109375" style="25" customWidth="1"/>
    <col min="11273" max="11273" width="12" style="25" customWidth="1"/>
    <col min="11274" max="11274" width="1.7109375" style="25" customWidth="1"/>
    <col min="11275" max="11275" width="12" style="25" customWidth="1"/>
    <col min="11276" max="11276" width="0.7109375" style="25" customWidth="1"/>
    <col min="11277" max="11520" width="10.5703125" style="25"/>
    <col min="11521" max="11521" width="35.28515625" style="25" customWidth="1"/>
    <col min="11522" max="11522" width="4" style="25" customWidth="1"/>
    <col min="11523" max="11523" width="4.7109375" style="25" customWidth="1"/>
    <col min="11524" max="11524" width="1" style="25" customWidth="1"/>
    <col min="11525" max="11525" width="12" style="25" customWidth="1"/>
    <col min="11526" max="11526" width="1.28515625" style="25" customWidth="1"/>
    <col min="11527" max="11527" width="12" style="25" customWidth="1"/>
    <col min="11528" max="11528" width="0.7109375" style="25" customWidth="1"/>
    <col min="11529" max="11529" width="12" style="25" customWidth="1"/>
    <col min="11530" max="11530" width="1.7109375" style="25" customWidth="1"/>
    <col min="11531" max="11531" width="12" style="25" customWidth="1"/>
    <col min="11532" max="11532" width="0.7109375" style="25" customWidth="1"/>
    <col min="11533" max="11776" width="10.5703125" style="25"/>
    <col min="11777" max="11777" width="35.28515625" style="25" customWidth="1"/>
    <col min="11778" max="11778" width="4" style="25" customWidth="1"/>
    <col min="11779" max="11779" width="4.7109375" style="25" customWidth="1"/>
    <col min="11780" max="11780" width="1" style="25" customWidth="1"/>
    <col min="11781" max="11781" width="12" style="25" customWidth="1"/>
    <col min="11782" max="11782" width="1.28515625" style="25" customWidth="1"/>
    <col min="11783" max="11783" width="12" style="25" customWidth="1"/>
    <col min="11784" max="11784" width="0.7109375" style="25" customWidth="1"/>
    <col min="11785" max="11785" width="12" style="25" customWidth="1"/>
    <col min="11786" max="11786" width="1.7109375" style="25" customWidth="1"/>
    <col min="11787" max="11787" width="12" style="25" customWidth="1"/>
    <col min="11788" max="11788" width="0.7109375" style="25" customWidth="1"/>
    <col min="11789" max="12032" width="10.5703125" style="25"/>
    <col min="12033" max="12033" width="35.28515625" style="25" customWidth="1"/>
    <col min="12034" max="12034" width="4" style="25" customWidth="1"/>
    <col min="12035" max="12035" width="4.7109375" style="25" customWidth="1"/>
    <col min="12036" max="12036" width="1" style="25" customWidth="1"/>
    <col min="12037" max="12037" width="12" style="25" customWidth="1"/>
    <col min="12038" max="12038" width="1.28515625" style="25" customWidth="1"/>
    <col min="12039" max="12039" width="12" style="25" customWidth="1"/>
    <col min="12040" max="12040" width="0.7109375" style="25" customWidth="1"/>
    <col min="12041" max="12041" width="12" style="25" customWidth="1"/>
    <col min="12042" max="12042" width="1.7109375" style="25" customWidth="1"/>
    <col min="12043" max="12043" width="12" style="25" customWidth="1"/>
    <col min="12044" max="12044" width="0.7109375" style="25" customWidth="1"/>
    <col min="12045" max="12288" width="10.5703125" style="25"/>
    <col min="12289" max="12289" width="35.28515625" style="25" customWidth="1"/>
    <col min="12290" max="12290" width="4" style="25" customWidth="1"/>
    <col min="12291" max="12291" width="4.7109375" style="25" customWidth="1"/>
    <col min="12292" max="12292" width="1" style="25" customWidth="1"/>
    <col min="12293" max="12293" width="12" style="25" customWidth="1"/>
    <col min="12294" max="12294" width="1.28515625" style="25" customWidth="1"/>
    <col min="12295" max="12295" width="12" style="25" customWidth="1"/>
    <col min="12296" max="12296" width="0.7109375" style="25" customWidth="1"/>
    <col min="12297" max="12297" width="12" style="25" customWidth="1"/>
    <col min="12298" max="12298" width="1.7109375" style="25" customWidth="1"/>
    <col min="12299" max="12299" width="12" style="25" customWidth="1"/>
    <col min="12300" max="12300" width="0.7109375" style="25" customWidth="1"/>
    <col min="12301" max="12544" width="10.5703125" style="25"/>
    <col min="12545" max="12545" width="35.28515625" style="25" customWidth="1"/>
    <col min="12546" max="12546" width="4" style="25" customWidth="1"/>
    <col min="12547" max="12547" width="4.7109375" style="25" customWidth="1"/>
    <col min="12548" max="12548" width="1" style="25" customWidth="1"/>
    <col min="12549" max="12549" width="12" style="25" customWidth="1"/>
    <col min="12550" max="12550" width="1.28515625" style="25" customWidth="1"/>
    <col min="12551" max="12551" width="12" style="25" customWidth="1"/>
    <col min="12552" max="12552" width="0.7109375" style="25" customWidth="1"/>
    <col min="12553" max="12553" width="12" style="25" customWidth="1"/>
    <col min="12554" max="12554" width="1.7109375" style="25" customWidth="1"/>
    <col min="12555" max="12555" width="12" style="25" customWidth="1"/>
    <col min="12556" max="12556" width="0.7109375" style="25" customWidth="1"/>
    <col min="12557" max="12800" width="10.5703125" style="25"/>
    <col min="12801" max="12801" width="35.28515625" style="25" customWidth="1"/>
    <col min="12802" max="12802" width="4" style="25" customWidth="1"/>
    <col min="12803" max="12803" width="4.7109375" style="25" customWidth="1"/>
    <col min="12804" max="12804" width="1" style="25" customWidth="1"/>
    <col min="12805" max="12805" width="12" style="25" customWidth="1"/>
    <col min="12806" max="12806" width="1.28515625" style="25" customWidth="1"/>
    <col min="12807" max="12807" width="12" style="25" customWidth="1"/>
    <col min="12808" max="12808" width="0.7109375" style="25" customWidth="1"/>
    <col min="12809" max="12809" width="12" style="25" customWidth="1"/>
    <col min="12810" max="12810" width="1.7109375" style="25" customWidth="1"/>
    <col min="12811" max="12811" width="12" style="25" customWidth="1"/>
    <col min="12812" max="12812" width="0.7109375" style="25" customWidth="1"/>
    <col min="12813" max="13056" width="10.5703125" style="25"/>
    <col min="13057" max="13057" width="35.28515625" style="25" customWidth="1"/>
    <col min="13058" max="13058" width="4" style="25" customWidth="1"/>
    <col min="13059" max="13059" width="4.7109375" style="25" customWidth="1"/>
    <col min="13060" max="13060" width="1" style="25" customWidth="1"/>
    <col min="13061" max="13061" width="12" style="25" customWidth="1"/>
    <col min="13062" max="13062" width="1.28515625" style="25" customWidth="1"/>
    <col min="13063" max="13063" width="12" style="25" customWidth="1"/>
    <col min="13064" max="13064" width="0.7109375" style="25" customWidth="1"/>
    <col min="13065" max="13065" width="12" style="25" customWidth="1"/>
    <col min="13066" max="13066" width="1.7109375" style="25" customWidth="1"/>
    <col min="13067" max="13067" width="12" style="25" customWidth="1"/>
    <col min="13068" max="13068" width="0.7109375" style="25" customWidth="1"/>
    <col min="13069" max="13312" width="10.5703125" style="25"/>
    <col min="13313" max="13313" width="35.28515625" style="25" customWidth="1"/>
    <col min="13314" max="13314" width="4" style="25" customWidth="1"/>
    <col min="13315" max="13315" width="4.7109375" style="25" customWidth="1"/>
    <col min="13316" max="13316" width="1" style="25" customWidth="1"/>
    <col min="13317" max="13317" width="12" style="25" customWidth="1"/>
    <col min="13318" max="13318" width="1.28515625" style="25" customWidth="1"/>
    <col min="13319" max="13319" width="12" style="25" customWidth="1"/>
    <col min="13320" max="13320" width="0.7109375" style="25" customWidth="1"/>
    <col min="13321" max="13321" width="12" style="25" customWidth="1"/>
    <col min="13322" max="13322" width="1.7109375" style="25" customWidth="1"/>
    <col min="13323" max="13323" width="12" style="25" customWidth="1"/>
    <col min="13324" max="13324" width="0.7109375" style="25" customWidth="1"/>
    <col min="13325" max="13568" width="10.5703125" style="25"/>
    <col min="13569" max="13569" width="35.28515625" style="25" customWidth="1"/>
    <col min="13570" max="13570" width="4" style="25" customWidth="1"/>
    <col min="13571" max="13571" width="4.7109375" style="25" customWidth="1"/>
    <col min="13572" max="13572" width="1" style="25" customWidth="1"/>
    <col min="13573" max="13573" width="12" style="25" customWidth="1"/>
    <col min="13574" max="13574" width="1.28515625" style="25" customWidth="1"/>
    <col min="13575" max="13575" width="12" style="25" customWidth="1"/>
    <col min="13576" max="13576" width="0.7109375" style="25" customWidth="1"/>
    <col min="13577" max="13577" width="12" style="25" customWidth="1"/>
    <col min="13578" max="13578" width="1.7109375" style="25" customWidth="1"/>
    <col min="13579" max="13579" width="12" style="25" customWidth="1"/>
    <col min="13580" max="13580" width="0.7109375" style="25" customWidth="1"/>
    <col min="13581" max="13824" width="10.5703125" style="25"/>
    <col min="13825" max="13825" width="35.28515625" style="25" customWidth="1"/>
    <col min="13826" max="13826" width="4" style="25" customWidth="1"/>
    <col min="13827" max="13827" width="4.7109375" style="25" customWidth="1"/>
    <col min="13828" max="13828" width="1" style="25" customWidth="1"/>
    <col min="13829" max="13829" width="12" style="25" customWidth="1"/>
    <col min="13830" max="13830" width="1.28515625" style="25" customWidth="1"/>
    <col min="13831" max="13831" width="12" style="25" customWidth="1"/>
    <col min="13832" max="13832" width="0.7109375" style="25" customWidth="1"/>
    <col min="13833" max="13833" width="12" style="25" customWidth="1"/>
    <col min="13834" max="13834" width="1.7109375" style="25" customWidth="1"/>
    <col min="13835" max="13835" width="12" style="25" customWidth="1"/>
    <col min="13836" max="13836" width="0.7109375" style="25" customWidth="1"/>
    <col min="13837" max="14080" width="10.5703125" style="25"/>
    <col min="14081" max="14081" width="35.28515625" style="25" customWidth="1"/>
    <col min="14082" max="14082" width="4" style="25" customWidth="1"/>
    <col min="14083" max="14083" width="4.7109375" style="25" customWidth="1"/>
    <col min="14084" max="14084" width="1" style="25" customWidth="1"/>
    <col min="14085" max="14085" width="12" style="25" customWidth="1"/>
    <col min="14086" max="14086" width="1.28515625" style="25" customWidth="1"/>
    <col min="14087" max="14087" width="12" style="25" customWidth="1"/>
    <col min="14088" max="14088" width="0.7109375" style="25" customWidth="1"/>
    <col min="14089" max="14089" width="12" style="25" customWidth="1"/>
    <col min="14090" max="14090" width="1.7109375" style="25" customWidth="1"/>
    <col min="14091" max="14091" width="12" style="25" customWidth="1"/>
    <col min="14092" max="14092" width="0.7109375" style="25" customWidth="1"/>
    <col min="14093" max="14336" width="10.5703125" style="25"/>
    <col min="14337" max="14337" width="35.28515625" style="25" customWidth="1"/>
    <col min="14338" max="14338" width="4" style="25" customWidth="1"/>
    <col min="14339" max="14339" width="4.7109375" style="25" customWidth="1"/>
    <col min="14340" max="14340" width="1" style="25" customWidth="1"/>
    <col min="14341" max="14341" width="12" style="25" customWidth="1"/>
    <col min="14342" max="14342" width="1.28515625" style="25" customWidth="1"/>
    <col min="14343" max="14343" width="12" style="25" customWidth="1"/>
    <col min="14344" max="14344" width="0.7109375" style="25" customWidth="1"/>
    <col min="14345" max="14345" width="12" style="25" customWidth="1"/>
    <col min="14346" max="14346" width="1.7109375" style="25" customWidth="1"/>
    <col min="14347" max="14347" width="12" style="25" customWidth="1"/>
    <col min="14348" max="14348" width="0.7109375" style="25" customWidth="1"/>
    <col min="14349" max="14592" width="10.5703125" style="25"/>
    <col min="14593" max="14593" width="35.28515625" style="25" customWidth="1"/>
    <col min="14594" max="14594" width="4" style="25" customWidth="1"/>
    <col min="14595" max="14595" width="4.7109375" style="25" customWidth="1"/>
    <col min="14596" max="14596" width="1" style="25" customWidth="1"/>
    <col min="14597" max="14597" width="12" style="25" customWidth="1"/>
    <col min="14598" max="14598" width="1.28515625" style="25" customWidth="1"/>
    <col min="14599" max="14599" width="12" style="25" customWidth="1"/>
    <col min="14600" max="14600" width="0.7109375" style="25" customWidth="1"/>
    <col min="14601" max="14601" width="12" style="25" customWidth="1"/>
    <col min="14602" max="14602" width="1.7109375" style="25" customWidth="1"/>
    <col min="14603" max="14603" width="12" style="25" customWidth="1"/>
    <col min="14604" max="14604" width="0.7109375" style="25" customWidth="1"/>
    <col min="14605" max="14848" width="10.5703125" style="25"/>
    <col min="14849" max="14849" width="35.28515625" style="25" customWidth="1"/>
    <col min="14850" max="14850" width="4" style="25" customWidth="1"/>
    <col min="14851" max="14851" width="4.7109375" style="25" customWidth="1"/>
    <col min="14852" max="14852" width="1" style="25" customWidth="1"/>
    <col min="14853" max="14853" width="12" style="25" customWidth="1"/>
    <col min="14854" max="14854" width="1.28515625" style="25" customWidth="1"/>
    <col min="14855" max="14855" width="12" style="25" customWidth="1"/>
    <col min="14856" max="14856" width="0.7109375" style="25" customWidth="1"/>
    <col min="14857" max="14857" width="12" style="25" customWidth="1"/>
    <col min="14858" max="14858" width="1.7109375" style="25" customWidth="1"/>
    <col min="14859" max="14859" width="12" style="25" customWidth="1"/>
    <col min="14860" max="14860" width="0.7109375" style="25" customWidth="1"/>
    <col min="14861" max="15104" width="10.5703125" style="25"/>
    <col min="15105" max="15105" width="35.28515625" style="25" customWidth="1"/>
    <col min="15106" max="15106" width="4" style="25" customWidth="1"/>
    <col min="15107" max="15107" width="4.7109375" style="25" customWidth="1"/>
    <col min="15108" max="15108" width="1" style="25" customWidth="1"/>
    <col min="15109" max="15109" width="12" style="25" customWidth="1"/>
    <col min="15110" max="15110" width="1.28515625" style="25" customWidth="1"/>
    <col min="15111" max="15111" width="12" style="25" customWidth="1"/>
    <col min="15112" max="15112" width="0.7109375" style="25" customWidth="1"/>
    <col min="15113" max="15113" width="12" style="25" customWidth="1"/>
    <col min="15114" max="15114" width="1.7109375" style="25" customWidth="1"/>
    <col min="15115" max="15115" width="12" style="25" customWidth="1"/>
    <col min="15116" max="15116" width="0.7109375" style="25" customWidth="1"/>
    <col min="15117" max="15360" width="10.5703125" style="25"/>
    <col min="15361" max="15361" width="35.28515625" style="25" customWidth="1"/>
    <col min="15362" max="15362" width="4" style="25" customWidth="1"/>
    <col min="15363" max="15363" width="4.7109375" style="25" customWidth="1"/>
    <col min="15364" max="15364" width="1" style="25" customWidth="1"/>
    <col min="15365" max="15365" width="12" style="25" customWidth="1"/>
    <col min="15366" max="15366" width="1.28515625" style="25" customWidth="1"/>
    <col min="15367" max="15367" width="12" style="25" customWidth="1"/>
    <col min="15368" max="15368" width="0.7109375" style="25" customWidth="1"/>
    <col min="15369" max="15369" width="12" style="25" customWidth="1"/>
    <col min="15370" max="15370" width="1.7109375" style="25" customWidth="1"/>
    <col min="15371" max="15371" width="12" style="25" customWidth="1"/>
    <col min="15372" max="15372" width="0.7109375" style="25" customWidth="1"/>
    <col min="15373" max="15616" width="10.5703125" style="25"/>
    <col min="15617" max="15617" width="35.28515625" style="25" customWidth="1"/>
    <col min="15618" max="15618" width="4" style="25" customWidth="1"/>
    <col min="15619" max="15619" width="4.7109375" style="25" customWidth="1"/>
    <col min="15620" max="15620" width="1" style="25" customWidth="1"/>
    <col min="15621" max="15621" width="12" style="25" customWidth="1"/>
    <col min="15622" max="15622" width="1.28515625" style="25" customWidth="1"/>
    <col min="15623" max="15623" width="12" style="25" customWidth="1"/>
    <col min="15624" max="15624" width="0.7109375" style="25" customWidth="1"/>
    <col min="15625" max="15625" width="12" style="25" customWidth="1"/>
    <col min="15626" max="15626" width="1.7109375" style="25" customWidth="1"/>
    <col min="15627" max="15627" width="12" style="25" customWidth="1"/>
    <col min="15628" max="15628" width="0.7109375" style="25" customWidth="1"/>
    <col min="15629" max="15872" width="10.5703125" style="25"/>
    <col min="15873" max="15873" width="35.28515625" style="25" customWidth="1"/>
    <col min="15874" max="15874" width="4" style="25" customWidth="1"/>
    <col min="15875" max="15875" width="4.7109375" style="25" customWidth="1"/>
    <col min="15876" max="15876" width="1" style="25" customWidth="1"/>
    <col min="15877" max="15877" width="12" style="25" customWidth="1"/>
    <col min="15878" max="15878" width="1.28515625" style="25" customWidth="1"/>
    <col min="15879" max="15879" width="12" style="25" customWidth="1"/>
    <col min="15880" max="15880" width="0.7109375" style="25" customWidth="1"/>
    <col min="15881" max="15881" width="12" style="25" customWidth="1"/>
    <col min="15882" max="15882" width="1.7109375" style="25" customWidth="1"/>
    <col min="15883" max="15883" width="12" style="25" customWidth="1"/>
    <col min="15884" max="15884" width="0.7109375" style="25" customWidth="1"/>
    <col min="15885" max="16128" width="10.5703125" style="25"/>
    <col min="16129" max="16129" width="35.28515625" style="25" customWidth="1"/>
    <col min="16130" max="16130" width="4" style="25" customWidth="1"/>
    <col min="16131" max="16131" width="4.7109375" style="25" customWidth="1"/>
    <col min="16132" max="16132" width="1" style="25" customWidth="1"/>
    <col min="16133" max="16133" width="12" style="25" customWidth="1"/>
    <col min="16134" max="16134" width="1.28515625" style="25" customWidth="1"/>
    <col min="16135" max="16135" width="12" style="25" customWidth="1"/>
    <col min="16136" max="16136" width="0.7109375" style="25" customWidth="1"/>
    <col min="16137" max="16137" width="12" style="25" customWidth="1"/>
    <col min="16138" max="16138" width="1.7109375" style="25" customWidth="1"/>
    <col min="16139" max="16139" width="12" style="25" customWidth="1"/>
    <col min="16140" max="16140" width="0.7109375" style="25" customWidth="1"/>
    <col min="16141" max="16384" width="10.5703125" style="25"/>
  </cols>
  <sheetData>
    <row r="1" spans="1:13" s="18" customFormat="1" ht="21" customHeight="1">
      <c r="I1" s="19"/>
      <c r="K1" s="20" t="s">
        <v>178</v>
      </c>
    </row>
    <row r="2" spans="1:13" s="18" customFormat="1" ht="21" customHeight="1">
      <c r="A2" s="18" t="s">
        <v>89</v>
      </c>
      <c r="I2" s="19"/>
      <c r="K2" s="20"/>
    </row>
    <row r="3" spans="1:13" s="18" customFormat="1" ht="19.5" customHeight="1">
      <c r="A3" s="18" t="s">
        <v>97</v>
      </c>
      <c r="I3" s="19"/>
      <c r="K3" s="19"/>
    </row>
    <row r="4" spans="1:13" s="18" customFormat="1" ht="21" customHeight="1">
      <c r="A4" s="18" t="s">
        <v>230</v>
      </c>
      <c r="I4" s="19"/>
      <c r="K4" s="19"/>
    </row>
    <row r="5" spans="1:13" s="24" customFormat="1" ht="21" customHeight="1">
      <c r="A5" s="21"/>
      <c r="B5" s="21"/>
      <c r="C5" s="21"/>
      <c r="D5" s="21"/>
      <c r="E5" s="21"/>
      <c r="F5" s="21"/>
      <c r="G5" s="21"/>
      <c r="H5" s="21"/>
      <c r="I5" s="22"/>
      <c r="J5" s="21"/>
      <c r="K5" s="23" t="s">
        <v>174</v>
      </c>
    </row>
    <row r="6" spans="1:13" s="78" customFormat="1" ht="18" customHeight="1">
      <c r="A6" s="76"/>
      <c r="B6" s="76"/>
      <c r="C6" s="76"/>
      <c r="D6" s="76"/>
      <c r="E6" s="102" t="s">
        <v>0</v>
      </c>
      <c r="F6" s="102"/>
      <c r="G6" s="102"/>
      <c r="H6" s="18"/>
      <c r="I6" s="102" t="s">
        <v>10</v>
      </c>
      <c r="J6" s="102"/>
      <c r="K6" s="102"/>
      <c r="L6" s="18"/>
      <c r="M6" s="77"/>
    </row>
    <row r="7" spans="1:13" ht="21" customHeight="1">
      <c r="C7" s="21"/>
      <c r="D7" s="26"/>
      <c r="E7" s="27" t="s">
        <v>199</v>
      </c>
      <c r="F7" s="28"/>
      <c r="G7" s="27" t="s">
        <v>179</v>
      </c>
      <c r="H7" s="28"/>
      <c r="I7" s="27" t="s">
        <v>199</v>
      </c>
      <c r="J7" s="28"/>
      <c r="K7" s="27" t="s">
        <v>179</v>
      </c>
    </row>
    <row r="8" spans="1:13" ht="19.5" customHeight="1">
      <c r="A8" s="18" t="s">
        <v>32</v>
      </c>
      <c r="B8" s="18"/>
      <c r="I8" s="53"/>
      <c r="K8" s="53"/>
    </row>
    <row r="9" spans="1:13" ht="19.5" customHeight="1">
      <c r="A9" s="54" t="s">
        <v>146</v>
      </c>
      <c r="B9" s="18"/>
      <c r="E9" s="57">
        <f>PL!E100</f>
        <v>423909</v>
      </c>
      <c r="F9" s="55"/>
      <c r="G9" s="57">
        <f>PL!G100</f>
        <v>362185</v>
      </c>
      <c r="H9" s="55"/>
      <c r="I9" s="57">
        <f>PL!I100</f>
        <v>341258</v>
      </c>
      <c r="J9" s="55"/>
      <c r="K9" s="57">
        <f>PL!K100</f>
        <v>254752</v>
      </c>
    </row>
    <row r="10" spans="1:13" ht="19.5" customHeight="1">
      <c r="A10" s="25" t="s">
        <v>133</v>
      </c>
      <c r="E10" s="56"/>
      <c r="F10" s="57"/>
      <c r="G10" s="56"/>
      <c r="H10" s="57"/>
      <c r="I10" s="56"/>
      <c r="J10" s="57"/>
      <c r="K10" s="56"/>
    </row>
    <row r="11" spans="1:13" ht="19.5" customHeight="1">
      <c r="A11" s="25" t="s">
        <v>86</v>
      </c>
      <c r="E11" s="57"/>
      <c r="F11" s="57"/>
      <c r="G11" s="57"/>
      <c r="H11" s="57"/>
      <c r="I11" s="57"/>
      <c r="J11" s="57"/>
      <c r="K11" s="57"/>
    </row>
    <row r="12" spans="1:13" ht="19.5" customHeight="1">
      <c r="A12" s="25" t="s">
        <v>33</v>
      </c>
      <c r="E12" s="34">
        <v>69869</v>
      </c>
      <c r="F12" s="33"/>
      <c r="G12" s="34">
        <v>68708</v>
      </c>
      <c r="H12" s="33"/>
      <c r="I12" s="58">
        <v>17406</v>
      </c>
      <c r="J12" s="33"/>
      <c r="K12" s="58">
        <v>20177</v>
      </c>
    </row>
    <row r="13" spans="1:13" ht="19.5" customHeight="1">
      <c r="A13" s="25" t="s">
        <v>212</v>
      </c>
      <c r="E13" s="34">
        <v>15030</v>
      </c>
      <c r="F13" s="33"/>
      <c r="G13" s="34">
        <v>16982</v>
      </c>
      <c r="H13" s="33"/>
      <c r="I13" s="33">
        <v>12279</v>
      </c>
      <c r="J13" s="33"/>
      <c r="K13" s="33">
        <v>654</v>
      </c>
    </row>
    <row r="14" spans="1:13" ht="19.5" customHeight="1">
      <c r="A14" s="25" t="s">
        <v>201</v>
      </c>
      <c r="E14" s="58">
        <v>12718</v>
      </c>
      <c r="F14" s="33"/>
      <c r="G14" s="58">
        <v>15487</v>
      </c>
      <c r="H14" s="33"/>
      <c r="I14" s="58">
        <v>13139</v>
      </c>
      <c r="J14" s="33"/>
      <c r="K14" s="58">
        <v>17111</v>
      </c>
    </row>
    <row r="15" spans="1:13" ht="19.5" customHeight="1">
      <c r="A15" s="25" t="s">
        <v>213</v>
      </c>
      <c r="E15" s="58">
        <v>0</v>
      </c>
      <c r="F15" s="33"/>
      <c r="G15" s="58">
        <v>-5463</v>
      </c>
      <c r="H15" s="33"/>
      <c r="I15" s="58">
        <v>0</v>
      </c>
      <c r="J15" s="33"/>
      <c r="K15" s="58">
        <v>0</v>
      </c>
    </row>
    <row r="16" spans="1:13" ht="19.5" customHeight="1">
      <c r="A16" s="25" t="s">
        <v>186</v>
      </c>
      <c r="E16" s="58">
        <v>-10574</v>
      </c>
      <c r="F16" s="33"/>
      <c r="G16" s="58">
        <v>208846</v>
      </c>
      <c r="H16" s="33"/>
      <c r="I16" s="58">
        <v>-51978</v>
      </c>
      <c r="J16" s="33"/>
      <c r="K16" s="58">
        <v>143501</v>
      </c>
    </row>
    <row r="17" spans="1:11" ht="19.5" customHeight="1">
      <c r="A17" s="25" t="s">
        <v>241</v>
      </c>
      <c r="E17" s="58">
        <v>1264</v>
      </c>
      <c r="F17" s="34"/>
      <c r="G17" s="58">
        <v>13455</v>
      </c>
      <c r="H17" s="33"/>
      <c r="I17" s="58">
        <v>1264</v>
      </c>
      <c r="J17" s="33"/>
      <c r="K17" s="58">
        <v>13455</v>
      </c>
    </row>
    <row r="18" spans="1:11" ht="19.5" customHeight="1">
      <c r="A18" s="25" t="s">
        <v>232</v>
      </c>
      <c r="E18" s="58">
        <v>15982</v>
      </c>
      <c r="F18" s="34"/>
      <c r="G18" s="58">
        <v>0</v>
      </c>
      <c r="H18" s="33"/>
      <c r="I18" s="58">
        <v>15982</v>
      </c>
      <c r="J18" s="33"/>
      <c r="K18" s="58">
        <v>0</v>
      </c>
    </row>
    <row r="19" spans="1:11" ht="19.5" customHeight="1">
      <c r="A19" s="25" t="s">
        <v>242</v>
      </c>
      <c r="E19" s="34">
        <v>4904</v>
      </c>
      <c r="F19" s="34"/>
      <c r="G19" s="34">
        <v>-1387</v>
      </c>
      <c r="H19" s="34"/>
      <c r="I19" s="58">
        <v>0</v>
      </c>
      <c r="J19" s="34"/>
      <c r="K19" s="58">
        <v>0</v>
      </c>
    </row>
    <row r="20" spans="1:11" ht="19.5" customHeight="1">
      <c r="A20" s="25" t="s">
        <v>214</v>
      </c>
      <c r="E20" s="34">
        <v>-27</v>
      </c>
      <c r="F20" s="34"/>
      <c r="G20" s="34">
        <v>-165</v>
      </c>
      <c r="H20" s="34"/>
      <c r="I20" s="58">
        <v>-11</v>
      </c>
      <c r="J20" s="34"/>
      <c r="K20" s="58">
        <v>0</v>
      </c>
    </row>
    <row r="21" spans="1:11" ht="19.5" customHeight="1">
      <c r="A21" s="25" t="s">
        <v>147</v>
      </c>
      <c r="E21" s="34">
        <v>0</v>
      </c>
      <c r="F21" s="34"/>
      <c r="G21" s="34">
        <v>157</v>
      </c>
      <c r="H21" s="34"/>
      <c r="I21" s="58">
        <v>0</v>
      </c>
      <c r="J21" s="34"/>
      <c r="K21" s="58">
        <v>2</v>
      </c>
    </row>
    <row r="22" spans="1:11" ht="19.5" customHeight="1">
      <c r="A22" s="25" t="s">
        <v>192</v>
      </c>
      <c r="E22" s="33">
        <v>-4105</v>
      </c>
      <c r="F22" s="33"/>
      <c r="G22" s="33">
        <v>-146</v>
      </c>
      <c r="H22" s="33"/>
      <c r="I22" s="33">
        <v>-3085</v>
      </c>
      <c r="J22" s="33"/>
      <c r="K22" s="33">
        <v>0</v>
      </c>
    </row>
    <row r="23" spans="1:11" ht="19.5" customHeight="1">
      <c r="A23" s="25" t="s">
        <v>101</v>
      </c>
      <c r="E23" s="33">
        <v>17675</v>
      </c>
      <c r="F23" s="33"/>
      <c r="G23" s="33">
        <v>18781</v>
      </c>
      <c r="H23" s="33"/>
      <c r="I23" s="33">
        <v>4198</v>
      </c>
      <c r="J23" s="33"/>
      <c r="K23" s="33">
        <v>4859</v>
      </c>
    </row>
    <row r="24" spans="1:11" ht="19.5" customHeight="1">
      <c r="A24" s="25" t="s">
        <v>164</v>
      </c>
      <c r="E24" s="33">
        <v>231</v>
      </c>
      <c r="F24" s="33"/>
      <c r="G24" s="33">
        <v>232</v>
      </c>
      <c r="H24" s="33"/>
      <c r="I24" s="33">
        <v>231</v>
      </c>
      <c r="J24" s="33"/>
      <c r="K24" s="33">
        <v>232</v>
      </c>
    </row>
    <row r="25" spans="1:11" ht="19.5" customHeight="1">
      <c r="A25" s="25" t="s">
        <v>113</v>
      </c>
      <c r="E25" s="33">
        <v>0</v>
      </c>
      <c r="F25" s="33"/>
      <c r="G25" s="33">
        <v>0</v>
      </c>
      <c r="H25" s="33"/>
      <c r="I25" s="33">
        <v>-342483</v>
      </c>
      <c r="J25" s="33"/>
      <c r="K25" s="33">
        <v>-430491</v>
      </c>
    </row>
    <row r="26" spans="1:11" ht="19.5" customHeight="1">
      <c r="A26" s="25" t="s">
        <v>34</v>
      </c>
      <c r="E26" s="33">
        <v>-153586</v>
      </c>
      <c r="F26" s="33"/>
      <c r="G26" s="33">
        <v>-148289</v>
      </c>
      <c r="H26" s="33"/>
      <c r="I26" s="33">
        <v>-46633</v>
      </c>
      <c r="J26" s="33"/>
      <c r="K26" s="33">
        <v>-51355</v>
      </c>
    </row>
    <row r="27" spans="1:11" ht="19.5" customHeight="1">
      <c r="A27" s="25" t="s">
        <v>98</v>
      </c>
      <c r="E27" s="59">
        <v>-213339</v>
      </c>
      <c r="F27" s="59"/>
      <c r="G27" s="59">
        <v>-218188</v>
      </c>
      <c r="H27" s="59"/>
      <c r="I27" s="34">
        <v>0</v>
      </c>
      <c r="J27" s="59"/>
      <c r="K27" s="34">
        <v>0</v>
      </c>
    </row>
    <row r="28" spans="1:11" ht="19.5" customHeight="1">
      <c r="A28" s="25" t="s">
        <v>35</v>
      </c>
      <c r="E28" s="60">
        <v>117440</v>
      </c>
      <c r="F28" s="33"/>
      <c r="G28" s="60">
        <v>93557</v>
      </c>
      <c r="H28" s="33"/>
      <c r="I28" s="61">
        <v>57279</v>
      </c>
      <c r="J28" s="33"/>
      <c r="K28" s="61">
        <v>44092</v>
      </c>
    </row>
    <row r="29" spans="1:11" ht="19.5" customHeight="1">
      <c r="A29" s="25" t="s">
        <v>246</v>
      </c>
      <c r="E29" s="58"/>
      <c r="F29" s="33"/>
      <c r="G29" s="58"/>
      <c r="H29" s="33"/>
      <c r="I29" s="58"/>
      <c r="J29" s="33"/>
      <c r="K29" s="58"/>
    </row>
    <row r="30" spans="1:11" ht="19.5" customHeight="1">
      <c r="A30" s="25" t="s">
        <v>36</v>
      </c>
      <c r="E30" s="58">
        <f>SUM(E7:E28)</f>
        <v>297391</v>
      </c>
      <c r="F30" s="33"/>
      <c r="G30" s="58">
        <f>SUM(G7:G28)</f>
        <v>424752</v>
      </c>
      <c r="H30" s="33"/>
      <c r="I30" s="58">
        <f>SUM(I7:I28)</f>
        <v>18846</v>
      </c>
      <c r="J30" s="33"/>
      <c r="K30" s="58">
        <f>SUM(K7:K28)</f>
        <v>16989</v>
      </c>
    </row>
    <row r="31" spans="1:11" ht="19.5" customHeight="1">
      <c r="A31" s="25" t="s">
        <v>37</v>
      </c>
      <c r="E31" s="58"/>
      <c r="F31" s="33"/>
      <c r="G31" s="58"/>
      <c r="H31" s="33"/>
      <c r="I31" s="58"/>
      <c r="J31" s="33"/>
      <c r="K31" s="58"/>
    </row>
    <row r="32" spans="1:11" ht="19.5" customHeight="1">
      <c r="A32" s="25" t="s">
        <v>215</v>
      </c>
      <c r="E32" s="33">
        <v>-1898269</v>
      </c>
      <c r="F32" s="33"/>
      <c r="G32" s="33">
        <v>319580</v>
      </c>
      <c r="H32" s="33"/>
      <c r="I32" s="84">
        <v>-97553</v>
      </c>
      <c r="J32" s="33"/>
      <c r="K32" s="84">
        <v>275782</v>
      </c>
    </row>
    <row r="33" spans="1:17" ht="19.5" customHeight="1">
      <c r="A33" s="25" t="s">
        <v>216</v>
      </c>
      <c r="E33" s="33">
        <v>-1784832</v>
      </c>
      <c r="F33" s="33"/>
      <c r="G33" s="33">
        <v>-1293744</v>
      </c>
      <c r="H33" s="33"/>
      <c r="I33" s="33">
        <v>0</v>
      </c>
      <c r="J33" s="33"/>
      <c r="K33" s="33">
        <v>0</v>
      </c>
    </row>
    <row r="34" spans="1:17" ht="19.5" customHeight="1">
      <c r="A34" s="25" t="s">
        <v>217</v>
      </c>
      <c r="E34" s="33">
        <v>1298476</v>
      </c>
      <c r="F34" s="33"/>
      <c r="G34" s="33">
        <v>696595</v>
      </c>
      <c r="H34" s="33"/>
      <c r="I34" s="33">
        <v>0</v>
      </c>
      <c r="J34" s="33"/>
      <c r="K34" s="33">
        <v>0</v>
      </c>
    </row>
    <row r="35" spans="1:17" ht="19.5" customHeight="1">
      <c r="A35" s="25" t="s">
        <v>218</v>
      </c>
      <c r="E35" s="33">
        <v>2802618</v>
      </c>
      <c r="F35" s="33"/>
      <c r="G35" s="33">
        <v>-620157</v>
      </c>
      <c r="H35" s="33"/>
      <c r="I35" s="33">
        <v>0</v>
      </c>
      <c r="J35" s="33"/>
      <c r="K35" s="33">
        <v>0</v>
      </c>
    </row>
    <row r="36" spans="1:17" ht="19.5" customHeight="1">
      <c r="A36" s="25" t="s">
        <v>219</v>
      </c>
      <c r="I36" s="25"/>
      <c r="K36" s="25"/>
    </row>
    <row r="37" spans="1:17" ht="19.5" customHeight="1">
      <c r="A37" s="25" t="s">
        <v>148</v>
      </c>
      <c r="E37" s="33">
        <v>6943</v>
      </c>
      <c r="F37" s="33"/>
      <c r="G37" s="33">
        <v>-326</v>
      </c>
      <c r="H37" s="33"/>
      <c r="I37" s="33">
        <v>0</v>
      </c>
      <c r="J37" s="33"/>
      <c r="K37" s="33">
        <v>0</v>
      </c>
    </row>
    <row r="38" spans="1:17" ht="19.5" customHeight="1">
      <c r="A38" s="25" t="s">
        <v>220</v>
      </c>
      <c r="E38" s="33">
        <v>-4164</v>
      </c>
      <c r="F38" s="33"/>
      <c r="G38" s="33">
        <v>-5691</v>
      </c>
      <c r="H38" s="33"/>
      <c r="I38" s="84">
        <v>127</v>
      </c>
      <c r="J38" s="33"/>
      <c r="K38" s="84">
        <v>-78</v>
      </c>
    </row>
    <row r="39" spans="1:17" ht="19.5" customHeight="1">
      <c r="A39" s="25" t="s">
        <v>221</v>
      </c>
      <c r="E39" s="33">
        <v>0</v>
      </c>
      <c r="F39" s="33"/>
      <c r="G39" s="33">
        <v>42161</v>
      </c>
      <c r="H39" s="33"/>
      <c r="I39" s="33">
        <v>0</v>
      </c>
      <c r="J39" s="33"/>
      <c r="K39" s="33">
        <v>0</v>
      </c>
    </row>
    <row r="40" spans="1:17" ht="19.5" customHeight="1">
      <c r="A40" s="25" t="s">
        <v>222</v>
      </c>
      <c r="E40" s="33">
        <v>-48306</v>
      </c>
      <c r="F40" s="33"/>
      <c r="G40" s="33">
        <v>66484</v>
      </c>
      <c r="H40" s="33"/>
      <c r="I40" s="84">
        <v>-33051</v>
      </c>
      <c r="J40" s="33"/>
      <c r="K40" s="84">
        <v>-27319</v>
      </c>
    </row>
    <row r="41" spans="1:17" ht="19.5" customHeight="1">
      <c r="I41" s="25"/>
      <c r="K41" s="25"/>
    </row>
    <row r="42" spans="1:17" ht="19.5" customHeight="1">
      <c r="A42" s="25" t="s">
        <v>9</v>
      </c>
      <c r="I42" s="25"/>
      <c r="K42" s="25"/>
    </row>
    <row r="43" spans="1:17" s="18" customFormat="1" ht="21" customHeight="1">
      <c r="I43" s="19"/>
      <c r="K43" s="20" t="s">
        <v>178</v>
      </c>
      <c r="N43" s="25"/>
      <c r="Q43" s="25"/>
    </row>
    <row r="44" spans="1:17" s="18" customFormat="1" ht="21" customHeight="1">
      <c r="A44" s="18" t="s">
        <v>89</v>
      </c>
      <c r="I44" s="19"/>
      <c r="K44" s="20"/>
      <c r="N44" s="25"/>
      <c r="Q44" s="25"/>
    </row>
    <row r="45" spans="1:17" s="18" customFormat="1" ht="20.25" customHeight="1">
      <c r="A45" s="18" t="s">
        <v>99</v>
      </c>
      <c r="I45" s="19"/>
      <c r="K45" s="19"/>
      <c r="N45" s="25"/>
      <c r="Q45" s="25"/>
    </row>
    <row r="46" spans="1:17" s="18" customFormat="1" ht="21" customHeight="1">
      <c r="A46" s="18" t="s">
        <v>230</v>
      </c>
      <c r="I46" s="19"/>
      <c r="K46" s="19"/>
      <c r="N46" s="25"/>
      <c r="Q46" s="25"/>
    </row>
    <row r="47" spans="1:17" s="24" customFormat="1" ht="16.5" customHeight="1">
      <c r="A47" s="21"/>
      <c r="B47" s="21"/>
      <c r="C47" s="21"/>
      <c r="D47" s="21"/>
      <c r="E47" s="21"/>
      <c r="F47" s="21"/>
      <c r="G47" s="21"/>
      <c r="H47" s="21"/>
      <c r="I47" s="22"/>
      <c r="J47" s="21"/>
      <c r="K47" s="23" t="s">
        <v>174</v>
      </c>
      <c r="N47" s="25"/>
      <c r="Q47" s="25"/>
    </row>
    <row r="48" spans="1:17" s="78" customFormat="1" ht="18" customHeight="1">
      <c r="A48" s="76"/>
      <c r="B48" s="76"/>
      <c r="C48" s="76"/>
      <c r="D48" s="76"/>
      <c r="E48" s="102" t="s">
        <v>0</v>
      </c>
      <c r="F48" s="102"/>
      <c r="G48" s="102"/>
      <c r="H48" s="18"/>
      <c r="I48" s="102" t="s">
        <v>10</v>
      </c>
      <c r="J48" s="102"/>
      <c r="K48" s="102"/>
      <c r="L48" s="18"/>
      <c r="M48" s="77"/>
      <c r="N48" s="25"/>
      <c r="Q48" s="25"/>
    </row>
    <row r="49" spans="1:13" ht="21" customHeight="1">
      <c r="C49" s="21"/>
      <c r="D49" s="26"/>
      <c r="E49" s="27" t="s">
        <v>199</v>
      </c>
      <c r="F49" s="28"/>
      <c r="G49" s="27" t="s">
        <v>179</v>
      </c>
      <c r="H49" s="28"/>
      <c r="I49" s="27" t="s">
        <v>199</v>
      </c>
      <c r="J49" s="28"/>
      <c r="K49" s="27" t="s">
        <v>179</v>
      </c>
    </row>
    <row r="50" spans="1:13" ht="19.5" customHeight="1">
      <c r="A50" s="25" t="s">
        <v>38</v>
      </c>
      <c r="E50" s="57"/>
      <c r="F50" s="57"/>
      <c r="G50" s="57"/>
      <c r="H50" s="57"/>
      <c r="I50" s="57"/>
      <c r="J50" s="57"/>
      <c r="K50" s="57"/>
    </row>
    <row r="51" spans="1:13" ht="19.5" customHeight="1">
      <c r="A51" s="25" t="s">
        <v>165</v>
      </c>
      <c r="E51" s="33">
        <v>1783728</v>
      </c>
      <c r="F51" s="33"/>
      <c r="G51" s="33">
        <v>1293379</v>
      </c>
      <c r="H51" s="33"/>
      <c r="I51" s="33">
        <v>0</v>
      </c>
      <c r="J51" s="33"/>
      <c r="K51" s="33">
        <v>0</v>
      </c>
    </row>
    <row r="52" spans="1:13" ht="19.5" customHeight="1">
      <c r="A52" s="25" t="s">
        <v>111</v>
      </c>
      <c r="E52" s="33">
        <v>344918</v>
      </c>
      <c r="F52" s="33"/>
      <c r="G52" s="33">
        <v>719896</v>
      </c>
      <c r="H52" s="33"/>
      <c r="I52" s="33">
        <v>0</v>
      </c>
      <c r="J52" s="33"/>
      <c r="K52" s="33">
        <v>0</v>
      </c>
    </row>
    <row r="53" spans="1:13" ht="19.5" customHeight="1">
      <c r="A53" s="25" t="s">
        <v>39</v>
      </c>
      <c r="E53" s="73">
        <v>-1550007</v>
      </c>
      <c r="F53" s="32"/>
      <c r="G53" s="73">
        <v>-496821</v>
      </c>
      <c r="H53" s="62"/>
      <c r="I53" s="33">
        <v>0</v>
      </c>
      <c r="J53" s="62"/>
      <c r="K53" s="33">
        <v>0</v>
      </c>
    </row>
    <row r="54" spans="1:13" ht="19.5" customHeight="1">
      <c r="A54" s="25" t="s">
        <v>149</v>
      </c>
      <c r="I54" s="25"/>
      <c r="K54" s="25"/>
    </row>
    <row r="55" spans="1:13" ht="19.5" customHeight="1">
      <c r="A55" s="25" t="s">
        <v>148</v>
      </c>
      <c r="E55" s="33">
        <v>13257</v>
      </c>
      <c r="F55" s="32"/>
      <c r="G55" s="33">
        <v>-8373</v>
      </c>
      <c r="H55" s="62"/>
      <c r="I55" s="33">
        <v>0</v>
      </c>
      <c r="J55" s="62"/>
      <c r="K55" s="33">
        <v>0</v>
      </c>
      <c r="L55" s="57"/>
    </row>
    <row r="56" spans="1:13" ht="19.5" customHeight="1">
      <c r="A56" s="25" t="s">
        <v>47</v>
      </c>
      <c r="E56" s="33">
        <v>-6226</v>
      </c>
      <c r="F56" s="34"/>
      <c r="G56" s="33">
        <v>17659</v>
      </c>
      <c r="H56" s="33"/>
      <c r="I56" s="33">
        <v>0</v>
      </c>
      <c r="J56" s="33"/>
      <c r="K56" s="33">
        <v>0</v>
      </c>
      <c r="M56" s="57"/>
    </row>
    <row r="57" spans="1:13" ht="19.5" customHeight="1">
      <c r="A57" s="25" t="s">
        <v>100</v>
      </c>
      <c r="E57" s="33">
        <v>779748</v>
      </c>
      <c r="F57" s="34"/>
      <c r="G57" s="33">
        <v>-725223</v>
      </c>
      <c r="H57" s="33"/>
      <c r="I57" s="84">
        <v>-59058</v>
      </c>
      <c r="J57" s="33"/>
      <c r="K57" s="84">
        <v>-149570</v>
      </c>
    </row>
    <row r="58" spans="1:13" ht="19.5" customHeight="1">
      <c r="A58" s="25" t="s">
        <v>116</v>
      </c>
      <c r="E58" s="33">
        <v>-10057</v>
      </c>
      <c r="F58" s="34"/>
      <c r="G58" s="33">
        <v>-3246</v>
      </c>
      <c r="H58" s="33"/>
      <c r="I58" s="84">
        <v>-4789</v>
      </c>
      <c r="J58" s="33"/>
      <c r="K58" s="84">
        <v>-1847</v>
      </c>
    </row>
    <row r="59" spans="1:13" ht="19.5" customHeight="1">
      <c r="A59" s="25" t="s">
        <v>40</v>
      </c>
      <c r="E59" s="60">
        <v>7842</v>
      </c>
      <c r="F59" s="33"/>
      <c r="G59" s="60">
        <v>13200</v>
      </c>
      <c r="H59" s="63"/>
      <c r="I59" s="85">
        <v>14757</v>
      </c>
      <c r="J59" s="58"/>
      <c r="K59" s="85">
        <v>14072</v>
      </c>
    </row>
    <row r="60" spans="1:13" ht="19.5" customHeight="1">
      <c r="A60" s="18" t="s">
        <v>248</v>
      </c>
      <c r="E60" s="33">
        <f>SUM(E30:E40,E51:E59)</f>
        <v>2033060</v>
      </c>
      <c r="F60" s="33"/>
      <c r="G60" s="33">
        <f>SUM(G30:G40,G51:G59)</f>
        <v>440125</v>
      </c>
      <c r="H60" s="63"/>
      <c r="I60" s="33">
        <f>SUM(I30:I40,I51:I59)</f>
        <v>-160721</v>
      </c>
      <c r="J60" s="58"/>
      <c r="K60" s="33">
        <f>SUM(K30:K40,K51:K59)</f>
        <v>128029</v>
      </c>
    </row>
    <row r="61" spans="1:13" ht="19.5" customHeight="1">
      <c r="A61" s="25" t="s">
        <v>45</v>
      </c>
      <c r="E61" s="33">
        <v>131828</v>
      </c>
      <c r="F61" s="33"/>
      <c r="G61" s="33">
        <v>118890</v>
      </c>
      <c r="H61" s="63"/>
      <c r="I61" s="58">
        <v>30234</v>
      </c>
      <c r="J61" s="58"/>
      <c r="K61" s="58">
        <v>35857</v>
      </c>
    </row>
    <row r="62" spans="1:13" ht="19.5" customHeight="1">
      <c r="A62" s="25" t="s">
        <v>46</v>
      </c>
      <c r="E62" s="33">
        <v>-58375</v>
      </c>
      <c r="F62" s="33"/>
      <c r="G62" s="33">
        <v>-33887</v>
      </c>
      <c r="H62" s="63"/>
      <c r="I62" s="58">
        <v>-1762</v>
      </c>
      <c r="J62" s="58"/>
      <c r="K62" s="58">
        <v>0</v>
      </c>
    </row>
    <row r="63" spans="1:13" ht="19.5" customHeight="1">
      <c r="A63" s="25" t="s">
        <v>85</v>
      </c>
      <c r="E63" s="60">
        <v>-132469</v>
      </c>
      <c r="F63" s="33"/>
      <c r="G63" s="60">
        <v>-228430</v>
      </c>
      <c r="H63" s="33"/>
      <c r="I63" s="60">
        <v>-6701</v>
      </c>
      <c r="J63" s="33"/>
      <c r="K63" s="60">
        <v>-6401</v>
      </c>
    </row>
    <row r="64" spans="1:13" ht="19.5" customHeight="1">
      <c r="A64" s="18" t="s">
        <v>249</v>
      </c>
      <c r="E64" s="35">
        <f>SUM(E60:E63)</f>
        <v>1974044</v>
      </c>
      <c r="F64" s="33"/>
      <c r="G64" s="35">
        <f>SUM(G60:G63)</f>
        <v>296698</v>
      </c>
      <c r="H64" s="33"/>
      <c r="I64" s="35">
        <f>SUM(I60:I63)</f>
        <v>-138950</v>
      </c>
      <c r="J64" s="33"/>
      <c r="K64" s="35">
        <f>SUM(K60:K63)</f>
        <v>157485</v>
      </c>
    </row>
    <row r="65" spans="1:11" ht="20.25" customHeight="1">
      <c r="A65" s="18" t="s">
        <v>41</v>
      </c>
      <c r="B65" s="18"/>
      <c r="E65" s="33"/>
      <c r="F65" s="33"/>
      <c r="G65" s="33"/>
      <c r="H65" s="33"/>
      <c r="I65" s="33"/>
      <c r="J65" s="33"/>
      <c r="K65" s="33"/>
    </row>
    <row r="66" spans="1:11" ht="20.25" customHeight="1">
      <c r="A66" s="25" t="s">
        <v>203</v>
      </c>
      <c r="E66" s="33">
        <v>-232159</v>
      </c>
      <c r="F66" s="33"/>
      <c r="G66" s="33">
        <v>-220021</v>
      </c>
      <c r="H66" s="33"/>
      <c r="I66" s="33">
        <v>-232159</v>
      </c>
      <c r="J66" s="33"/>
      <c r="K66" s="33">
        <v>-220021</v>
      </c>
    </row>
    <row r="67" spans="1:11" ht="20.25" customHeight="1">
      <c r="A67" s="25" t="s">
        <v>204</v>
      </c>
      <c r="B67" s="18"/>
      <c r="E67" s="33">
        <v>92625</v>
      </c>
      <c r="F67" s="33"/>
      <c r="G67" s="33">
        <v>140955</v>
      </c>
      <c r="H67" s="33"/>
      <c r="I67" s="33">
        <v>92626</v>
      </c>
      <c r="J67" s="33"/>
      <c r="K67" s="33">
        <v>140955</v>
      </c>
    </row>
    <row r="68" spans="1:11" ht="20.25" customHeight="1">
      <c r="A68" s="25" t="s">
        <v>119</v>
      </c>
      <c r="E68" s="33">
        <v>0</v>
      </c>
      <c r="F68" s="34"/>
      <c r="G68" s="33">
        <v>0</v>
      </c>
      <c r="H68" s="33"/>
      <c r="I68" s="33">
        <v>493000</v>
      </c>
      <c r="J68" s="33"/>
      <c r="K68" s="33">
        <v>629000</v>
      </c>
    </row>
    <row r="69" spans="1:11" ht="20.25" customHeight="1">
      <c r="A69" s="25" t="s">
        <v>159</v>
      </c>
      <c r="E69" s="33">
        <v>-31469</v>
      </c>
      <c r="F69" s="34"/>
      <c r="G69" s="33">
        <v>-69010</v>
      </c>
      <c r="H69" s="33"/>
      <c r="I69" s="33">
        <v>-31469</v>
      </c>
      <c r="J69" s="34"/>
      <c r="K69" s="33">
        <v>-69010</v>
      </c>
    </row>
    <row r="70" spans="1:11" ht="20.25" customHeight="1">
      <c r="A70" s="25" t="s">
        <v>160</v>
      </c>
      <c r="E70" s="33">
        <v>0</v>
      </c>
      <c r="F70" s="34"/>
      <c r="G70" s="33">
        <v>52542</v>
      </c>
      <c r="H70" s="33"/>
      <c r="I70" s="33">
        <v>0</v>
      </c>
      <c r="J70" s="34"/>
      <c r="K70" s="33">
        <v>52542</v>
      </c>
    </row>
    <row r="71" spans="1:11" ht="20.25" customHeight="1">
      <c r="A71" s="25" t="s">
        <v>189</v>
      </c>
      <c r="E71" s="33">
        <v>249</v>
      </c>
      <c r="F71" s="34"/>
      <c r="G71" s="33">
        <v>5527</v>
      </c>
      <c r="H71" s="33"/>
      <c r="I71" s="33">
        <v>249</v>
      </c>
      <c r="J71" s="33"/>
      <c r="K71" s="33">
        <v>5527</v>
      </c>
    </row>
    <row r="72" spans="1:11" ht="20.25" customHeight="1">
      <c r="A72" s="25" t="s">
        <v>120</v>
      </c>
      <c r="E72" s="34">
        <v>15685</v>
      </c>
      <c r="F72" s="34"/>
      <c r="G72" s="34">
        <v>8957</v>
      </c>
      <c r="H72" s="33"/>
      <c r="I72" s="34">
        <v>15685</v>
      </c>
      <c r="J72" s="33"/>
      <c r="K72" s="34">
        <v>8957</v>
      </c>
    </row>
    <row r="73" spans="1:11" ht="20.25" customHeight="1">
      <c r="A73" s="25" t="s">
        <v>247</v>
      </c>
      <c r="E73" s="34">
        <v>0</v>
      </c>
      <c r="F73" s="34"/>
      <c r="G73" s="34">
        <v>0</v>
      </c>
      <c r="H73" s="33"/>
      <c r="I73" s="34">
        <v>870000</v>
      </c>
      <c r="J73" s="33"/>
      <c r="K73" s="34">
        <v>-470000</v>
      </c>
    </row>
    <row r="74" spans="1:11" ht="20.25" customHeight="1">
      <c r="A74" s="25" t="s">
        <v>172</v>
      </c>
      <c r="I74" s="25"/>
      <c r="K74" s="25"/>
    </row>
    <row r="75" spans="1:11" ht="20.25" customHeight="1">
      <c r="A75" s="25" t="s">
        <v>118</v>
      </c>
      <c r="E75" s="33">
        <v>-35474</v>
      </c>
      <c r="F75" s="32"/>
      <c r="G75" s="33">
        <v>-33810</v>
      </c>
      <c r="H75" s="32"/>
      <c r="I75" s="64">
        <v>-1254</v>
      </c>
      <c r="J75" s="32"/>
      <c r="K75" s="64">
        <v>-449</v>
      </c>
    </row>
    <row r="76" spans="1:11" ht="20.25" customHeight="1">
      <c r="A76" s="25" t="s">
        <v>173</v>
      </c>
      <c r="E76" s="64"/>
      <c r="F76" s="32"/>
      <c r="G76" s="64"/>
      <c r="H76" s="32"/>
      <c r="I76" s="64"/>
      <c r="J76" s="32"/>
      <c r="K76" s="64"/>
    </row>
    <row r="77" spans="1:11" ht="20.25" customHeight="1">
      <c r="A77" s="25" t="s">
        <v>118</v>
      </c>
      <c r="E77" s="33">
        <v>231</v>
      </c>
      <c r="F77" s="32"/>
      <c r="G77" s="33">
        <v>165</v>
      </c>
      <c r="H77" s="32"/>
      <c r="I77" s="33">
        <v>33</v>
      </c>
      <c r="J77" s="32"/>
      <c r="K77" s="33">
        <v>0</v>
      </c>
    </row>
    <row r="78" spans="1:11" ht="20.25" customHeight="1">
      <c r="A78" s="18" t="s">
        <v>187</v>
      </c>
      <c r="E78" s="66">
        <f>SUM(E66:E77)</f>
        <v>-190312</v>
      </c>
      <c r="F78" s="32"/>
      <c r="G78" s="66">
        <f>SUM(G66:G77)</f>
        <v>-114695</v>
      </c>
      <c r="H78" s="32"/>
      <c r="I78" s="66">
        <f>SUM(I66:I77)</f>
        <v>1206711</v>
      </c>
      <c r="J78" s="32"/>
      <c r="K78" s="66">
        <f>SUM(K66:K77)</f>
        <v>77501</v>
      </c>
    </row>
    <row r="79" spans="1:11" ht="20.25" customHeight="1">
      <c r="A79" s="18" t="s">
        <v>114</v>
      </c>
      <c r="E79" s="64"/>
      <c r="F79" s="32"/>
      <c r="G79" s="64"/>
      <c r="H79" s="32"/>
      <c r="I79" s="64"/>
      <c r="J79" s="32"/>
      <c r="K79" s="64"/>
    </row>
    <row r="80" spans="1:11" ht="20.25" customHeight="1">
      <c r="A80" s="25" t="s">
        <v>117</v>
      </c>
      <c r="E80" s="33">
        <v>42215000</v>
      </c>
      <c r="F80" s="33"/>
      <c r="G80" s="33">
        <v>37660000</v>
      </c>
      <c r="H80" s="33"/>
      <c r="I80" s="33">
        <v>0</v>
      </c>
      <c r="J80" s="33"/>
      <c r="K80" s="33">
        <v>0</v>
      </c>
    </row>
    <row r="81" spans="1:17" ht="20.25" customHeight="1">
      <c r="A81" s="25" t="s">
        <v>150</v>
      </c>
      <c r="I81" s="25"/>
      <c r="K81" s="25"/>
    </row>
    <row r="82" spans="1:17" ht="20.25" customHeight="1">
      <c r="A82" s="25" t="s">
        <v>151</v>
      </c>
      <c r="E82" s="33">
        <v>-42050000</v>
      </c>
      <c r="F82" s="33"/>
      <c r="G82" s="33">
        <v>-37630000</v>
      </c>
      <c r="H82" s="33"/>
      <c r="I82" s="33">
        <v>0</v>
      </c>
      <c r="J82" s="33"/>
      <c r="K82" s="33">
        <v>0</v>
      </c>
    </row>
    <row r="83" spans="1:17" ht="19.5" customHeight="1">
      <c r="A83" s="25" t="s">
        <v>243</v>
      </c>
      <c r="E83" s="33">
        <v>-1302934</v>
      </c>
      <c r="F83" s="33"/>
      <c r="G83" s="33">
        <v>-668734</v>
      </c>
      <c r="H83" s="33"/>
      <c r="I83" s="33">
        <v>-511782</v>
      </c>
      <c r="J83" s="33"/>
      <c r="K83" s="33">
        <v>-912307</v>
      </c>
    </row>
    <row r="84" spans="1:17" ht="19.5" customHeight="1">
      <c r="A84" s="25" t="s">
        <v>223</v>
      </c>
      <c r="E84" s="33">
        <v>0</v>
      </c>
      <c r="F84" s="33"/>
      <c r="G84" s="33">
        <v>1486877</v>
      </c>
      <c r="H84" s="33"/>
      <c r="I84" s="33">
        <v>0</v>
      </c>
      <c r="J84" s="33"/>
      <c r="K84" s="33">
        <v>1486877</v>
      </c>
    </row>
    <row r="85" spans="1:17" ht="19.5" customHeight="1">
      <c r="A85" s="25" t="s">
        <v>152</v>
      </c>
      <c r="E85" s="33">
        <v>-43163</v>
      </c>
      <c r="F85" s="33"/>
      <c r="G85" s="33">
        <v>-42834</v>
      </c>
      <c r="H85" s="33"/>
      <c r="I85" s="33">
        <v>-8063</v>
      </c>
      <c r="J85" s="33"/>
      <c r="K85" s="33">
        <v>-9248</v>
      </c>
    </row>
    <row r="86" spans="1:17" ht="19.5" customHeight="1">
      <c r="A86" s="25" t="s">
        <v>190</v>
      </c>
      <c r="E86" s="33">
        <v>-442188</v>
      </c>
      <c r="F86" s="33"/>
      <c r="G86" s="33">
        <v>-568527</v>
      </c>
      <c r="H86" s="33"/>
      <c r="I86" s="33">
        <v>-442188</v>
      </c>
      <c r="J86" s="33"/>
      <c r="K86" s="33">
        <v>-568527</v>
      </c>
    </row>
    <row r="87" spans="1:17" ht="20.25" customHeight="1">
      <c r="A87" s="18" t="s">
        <v>153</v>
      </c>
      <c r="C87" s="38"/>
      <c r="D87" s="38"/>
      <c r="E87" s="35">
        <f>SUM(E80:E86)</f>
        <v>-1623285</v>
      </c>
      <c r="F87" s="33"/>
      <c r="G87" s="35">
        <f>SUM(G80:G86)</f>
        <v>236782</v>
      </c>
      <c r="H87" s="33"/>
      <c r="I87" s="35">
        <f>SUM(I80:I86)</f>
        <v>-962033</v>
      </c>
      <c r="J87" s="33"/>
      <c r="K87" s="35">
        <f>SUM(K80:K86)</f>
        <v>-3205</v>
      </c>
    </row>
    <row r="88" spans="1:17" ht="15" customHeight="1">
      <c r="A88" s="18" t="s">
        <v>224</v>
      </c>
      <c r="C88" s="38"/>
      <c r="D88" s="38"/>
      <c r="E88" s="34">
        <f>SUM(E64,E78,E87)</f>
        <v>160447</v>
      </c>
      <c r="F88" s="34"/>
      <c r="G88" s="34">
        <f>SUM(G64,G78,G87)</f>
        <v>418785</v>
      </c>
      <c r="H88" s="34"/>
      <c r="I88" s="34">
        <f>SUM(I64,I78,I87)</f>
        <v>105728</v>
      </c>
      <c r="J88" s="34"/>
      <c r="K88" s="34">
        <f>SUM(K64,K78,K87)</f>
        <v>231781</v>
      </c>
    </row>
    <row r="89" spans="1:17" ht="20.25" customHeight="1">
      <c r="A89" s="25" t="s">
        <v>194</v>
      </c>
      <c r="E89" s="60">
        <v>925369</v>
      </c>
      <c r="F89" s="34"/>
      <c r="G89" s="60">
        <v>1085876</v>
      </c>
      <c r="H89" s="34"/>
      <c r="I89" s="60">
        <v>311896</v>
      </c>
      <c r="J89" s="34"/>
      <c r="K89" s="60">
        <v>405531</v>
      </c>
    </row>
    <row r="90" spans="1:17" ht="20.25" customHeight="1" thickBot="1">
      <c r="A90" s="18" t="s">
        <v>195</v>
      </c>
      <c r="E90" s="49">
        <f>SUM(E88:E89)</f>
        <v>1085816</v>
      </c>
      <c r="F90" s="65"/>
      <c r="G90" s="49">
        <f>SUM(G88:G89)</f>
        <v>1504661</v>
      </c>
      <c r="H90" s="34"/>
      <c r="I90" s="49">
        <f>SUM(I88:I89)</f>
        <v>417624</v>
      </c>
      <c r="J90" s="34"/>
      <c r="K90" s="49">
        <f>SUM(K88:K89)</f>
        <v>637312</v>
      </c>
    </row>
    <row r="91" spans="1:17" ht="16.5" customHeight="1" thickTop="1">
      <c r="E91" s="34">
        <f>E90-BS!E11</f>
        <v>0</v>
      </c>
      <c r="F91" s="65"/>
      <c r="G91" s="34"/>
      <c r="H91" s="34"/>
      <c r="I91" s="34">
        <f>I90-BS!I11</f>
        <v>0</v>
      </c>
      <c r="J91" s="34"/>
      <c r="K91" s="34"/>
    </row>
    <row r="92" spans="1:17" ht="19.5" customHeight="1">
      <c r="A92" s="25" t="s">
        <v>9</v>
      </c>
      <c r="E92" s="48"/>
      <c r="F92" s="48"/>
      <c r="G92" s="48"/>
      <c r="H92" s="48"/>
      <c r="I92" s="48"/>
      <c r="J92" s="48"/>
      <c r="K92" s="48"/>
    </row>
    <row r="93" spans="1:17" s="18" customFormat="1" ht="21" customHeight="1">
      <c r="K93" s="20" t="s">
        <v>178</v>
      </c>
      <c r="N93" s="25"/>
      <c r="Q93" s="25"/>
    </row>
    <row r="94" spans="1:17" s="18" customFormat="1" ht="21" customHeight="1">
      <c r="A94" s="18" t="s">
        <v>89</v>
      </c>
      <c r="N94" s="25"/>
      <c r="Q94" s="25"/>
    </row>
    <row r="95" spans="1:17" s="18" customFormat="1" ht="20.25" customHeight="1">
      <c r="A95" s="18" t="s">
        <v>99</v>
      </c>
      <c r="N95" s="25"/>
      <c r="Q95" s="25"/>
    </row>
    <row r="96" spans="1:17" s="18" customFormat="1" ht="21" customHeight="1">
      <c r="A96" s="18" t="s">
        <v>230</v>
      </c>
      <c r="N96" s="25"/>
      <c r="Q96" s="25"/>
    </row>
    <row r="97" spans="1:17" s="24" customFormat="1" ht="21" customHeight="1">
      <c r="A97" s="21"/>
      <c r="B97" s="21"/>
      <c r="C97" s="21"/>
      <c r="D97" s="21"/>
      <c r="E97" s="21"/>
      <c r="F97" s="21"/>
      <c r="G97" s="21"/>
      <c r="H97" s="21"/>
      <c r="I97" s="22"/>
      <c r="J97" s="21"/>
      <c r="K97" s="23" t="s">
        <v>174</v>
      </c>
      <c r="N97" s="25"/>
      <c r="Q97" s="25"/>
    </row>
    <row r="98" spans="1:17" s="78" customFormat="1" ht="18" customHeight="1">
      <c r="A98" s="76"/>
      <c r="B98" s="76"/>
      <c r="C98" s="76"/>
      <c r="D98" s="76"/>
      <c r="E98" s="102" t="s">
        <v>0</v>
      </c>
      <c r="F98" s="102"/>
      <c r="G98" s="102"/>
      <c r="H98" s="18"/>
      <c r="I98" s="102" t="s">
        <v>10</v>
      </c>
      <c r="J98" s="102"/>
      <c r="K98" s="102"/>
      <c r="L98" s="18"/>
      <c r="M98" s="77"/>
      <c r="N98" s="25"/>
      <c r="Q98" s="25"/>
    </row>
    <row r="99" spans="1:17" ht="21" customHeight="1">
      <c r="C99" s="21"/>
      <c r="D99" s="26"/>
      <c r="E99" s="27" t="s">
        <v>199</v>
      </c>
      <c r="F99" s="28"/>
      <c r="G99" s="27" t="s">
        <v>179</v>
      </c>
      <c r="H99" s="28"/>
      <c r="I99" s="27" t="s">
        <v>199</v>
      </c>
      <c r="J99" s="28"/>
      <c r="K99" s="27" t="s">
        <v>179</v>
      </c>
    </row>
    <row r="100" spans="1:17" ht="20.25" customHeight="1">
      <c r="A100" s="18" t="s">
        <v>42</v>
      </c>
      <c r="E100" s="34"/>
      <c r="F100" s="65"/>
      <c r="G100" s="34"/>
      <c r="H100" s="34"/>
      <c r="I100" s="34"/>
      <c r="J100" s="34"/>
      <c r="K100" s="34"/>
    </row>
    <row r="101" spans="1:17" ht="20.25" customHeight="1">
      <c r="A101" s="25" t="s">
        <v>43</v>
      </c>
      <c r="E101" s="34"/>
      <c r="F101" s="65"/>
      <c r="G101" s="34"/>
      <c r="H101" s="34"/>
      <c r="I101" s="34"/>
      <c r="J101" s="34"/>
      <c r="K101" s="34"/>
    </row>
    <row r="102" spans="1:17" ht="20.25" customHeight="1">
      <c r="A102" s="25" t="s">
        <v>225</v>
      </c>
      <c r="E102" s="34"/>
      <c r="F102" s="65"/>
      <c r="G102" s="34"/>
      <c r="H102" s="34"/>
      <c r="I102" s="34"/>
      <c r="J102" s="34"/>
      <c r="K102" s="34"/>
    </row>
    <row r="103" spans="1:17" ht="20.25" customHeight="1">
      <c r="A103" s="25" t="s">
        <v>226</v>
      </c>
      <c r="E103" s="59">
        <v>-264</v>
      </c>
      <c r="F103" s="59"/>
      <c r="G103" s="59">
        <v>145</v>
      </c>
      <c r="H103" s="59"/>
      <c r="I103" s="59">
        <v>-264</v>
      </c>
      <c r="J103" s="59"/>
      <c r="K103" s="59">
        <v>145</v>
      </c>
    </row>
    <row r="104" spans="1:17" ht="20.25" customHeight="1">
      <c r="A104" s="25" t="s">
        <v>244</v>
      </c>
      <c r="E104" s="59"/>
      <c r="F104" s="59"/>
      <c r="G104" s="59"/>
      <c r="H104" s="59"/>
      <c r="I104" s="59"/>
      <c r="J104" s="59"/>
      <c r="K104" s="59"/>
    </row>
    <row r="105" spans="1:17" ht="20.25" customHeight="1">
      <c r="A105" s="25" t="s">
        <v>226</v>
      </c>
      <c r="E105" s="34">
        <v>43349</v>
      </c>
      <c r="F105" s="59"/>
      <c r="G105" s="34">
        <v>0</v>
      </c>
      <c r="H105" s="59"/>
      <c r="I105" s="34">
        <v>43349</v>
      </c>
      <c r="J105" s="59"/>
      <c r="K105" s="34">
        <v>0</v>
      </c>
    </row>
    <row r="106" spans="1:17" ht="20.25" customHeight="1">
      <c r="A106" s="25" t="s">
        <v>104</v>
      </c>
      <c r="E106" s="34">
        <v>393</v>
      </c>
      <c r="F106" s="59"/>
      <c r="G106" s="34">
        <v>4835</v>
      </c>
      <c r="H106" s="59"/>
      <c r="I106" s="34">
        <v>393</v>
      </c>
      <c r="J106" s="59"/>
      <c r="K106" s="34">
        <v>119</v>
      </c>
    </row>
    <row r="107" spans="1:17" ht="19.5" customHeight="1">
      <c r="E107" s="34"/>
      <c r="F107" s="34"/>
      <c r="G107" s="34"/>
      <c r="H107" s="34"/>
      <c r="I107" s="34"/>
      <c r="J107" s="55"/>
    </row>
    <row r="108" spans="1:17" ht="20.25" customHeight="1">
      <c r="A108" s="25" t="s">
        <v>9</v>
      </c>
      <c r="E108" s="34"/>
      <c r="F108" s="34"/>
      <c r="G108" s="34"/>
      <c r="H108" s="34"/>
      <c r="I108" s="34"/>
      <c r="J108" s="34"/>
      <c r="K108" s="34"/>
    </row>
  </sheetData>
  <mergeCells count="6">
    <mergeCell ref="E6:G6"/>
    <mergeCell ref="I6:K6"/>
    <mergeCell ref="E48:G48"/>
    <mergeCell ref="I48:K48"/>
    <mergeCell ref="E98:G98"/>
    <mergeCell ref="I98:K98"/>
  </mergeCells>
  <pageMargins left="0.6692913385826772" right="0.39370078740157483" top="0.6692913385826772" bottom="0.19685039370078741" header="0.19685039370078741" footer="0.19685039370078741"/>
  <pageSetup paperSize="9" scale="79" orientation="portrait" r:id="rId1"/>
  <rowBreaks count="2" manualBreakCount="2">
    <brk id="42" max="16383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75999034FC8F4B92A13AB5DAD4E0CB" ma:contentTypeVersion="18" ma:contentTypeDescription="Create a new document." ma:contentTypeScope="" ma:versionID="cbbf978bd8d6f2e156b2093e00849ccd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d3eee028e96e15f6ccb6d41b19bf3689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2C2C45-4390-486D-B30E-0102078BBF92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  <ds:schemaRef ds:uri="649b1baa-b773-4879-924a-cc4cc4145e4e"/>
    <ds:schemaRef ds:uri="ee12c105-f0d2-43e9-bd34-0f49f84d18b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86F2556-9308-4050-A852-A53B6E73A7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HATHAIRAT LERDHATHAIRAT</cp:lastModifiedBy>
  <cp:lastPrinted>2023-11-02T10:00:37Z</cp:lastPrinted>
  <dcterms:created xsi:type="dcterms:W3CDTF">2013-03-26T08:53:27Z</dcterms:created>
  <dcterms:modified xsi:type="dcterms:W3CDTF">2023-11-10T07:53:41Z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  <property fmtid="{D5CDD505-2E9C-101B-9397-08002B2CF9AE}" pid="4" name="MSIP_Label_11abd020-0458-4808-a9cb-57eab07d7f17_Enabled">
    <vt:lpwstr>true</vt:lpwstr>
  </property>
  <property fmtid="{D5CDD505-2E9C-101B-9397-08002B2CF9AE}" pid="5" name="MSIP_Label_11abd020-0458-4808-a9cb-57eab07d7f17_SetDate">
    <vt:lpwstr>2023-11-10T07:53:37Z</vt:lpwstr>
  </property>
  <property fmtid="{D5CDD505-2E9C-101B-9397-08002B2CF9AE}" pid="6" name="MSIP_Label_11abd020-0458-4808-a9cb-57eab07d7f17_Method">
    <vt:lpwstr>Privileged</vt:lpwstr>
  </property>
  <property fmtid="{D5CDD505-2E9C-101B-9397-08002B2CF9AE}" pid="7" name="MSIP_Label_11abd020-0458-4808-a9cb-57eab07d7f17_Name">
    <vt:lpwstr>Confidential not marking (for both internal and external use)</vt:lpwstr>
  </property>
  <property fmtid="{D5CDD505-2E9C-101B-9397-08002B2CF9AE}" pid="8" name="MSIP_Label_11abd020-0458-4808-a9cb-57eab07d7f17_SiteId">
    <vt:lpwstr>285c789b-e9e6-4a88-9bf8-a2bae28a3402</vt:lpwstr>
  </property>
  <property fmtid="{D5CDD505-2E9C-101B-9397-08002B2CF9AE}" pid="9" name="MSIP_Label_11abd020-0458-4808-a9cb-57eab07d7f17_ActionId">
    <vt:lpwstr>ffa812b5-6aba-4c68-b580-d2efee984680</vt:lpwstr>
  </property>
  <property fmtid="{D5CDD505-2E9C-101B-9397-08002B2CF9AE}" pid="10" name="MSIP_Label_11abd020-0458-4808-a9cb-57eab07d7f17_ContentBits">
    <vt:lpwstr>0</vt:lpwstr>
  </property>
</Properties>
</file>