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23 (Q3) (SHI-14)\"/>
    </mc:Choice>
  </mc:AlternateContent>
  <xr:revisionPtr revIDLastSave="0" documentId="13_ncr:1_{2600BF5B-8E0C-4371-9B96-2980C3C61BBF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E2-4" sheetId="10" r:id="rId1"/>
    <sheet name="E5-6" sheetId="2" r:id="rId2"/>
    <sheet name="E7" sheetId="6" r:id="rId3"/>
    <sheet name="Eng8" sheetId="7" r:id="rId4"/>
    <sheet name="Eng9-10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localSheetId="0" hidden="1">[26]PopCache!$I$1:$I$2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localSheetId="0" hidden="1" xml:space="preserve">                            '[32]Close after Dec20'!$D$4</definedName>
    <definedName name="DA_3610681727500000317" hidden="1" xml:space="preserve">                            '[32]Close after Dec20'!$D$4</definedName>
    <definedName name="DA_3610681727500000327" localSheetId="0" hidden="1" xml:space="preserve">              '[33]1สนญ.'!$EI$4</definedName>
    <definedName name="DA_3610681727500000327" hidden="1" xml:space="preserve">              '[33]1สนญ.'!$EI$4</definedName>
    <definedName name="DA_3610681727500000468" localSheetId="0" hidden="1" xml:space="preserve">              '[33]6โรงพยาบาล'!$EP$75</definedName>
    <definedName name="DA_3610681727500000468" hidden="1" xml:space="preserve">              '[33]6โรงพยาบาล'!$EP$75</definedName>
    <definedName name="DA_3610681727500000470" localSheetId="0" hidden="1" xml:space="preserve">              '[33]7robinson'!$EE$57</definedName>
    <definedName name="DA_3610681727500000470" hidden="1" xml:space="preserve">              '[33]7robinson'!$EE$57</definedName>
    <definedName name="DA_3610681727500000472" localSheetId="0" hidden="1" xml:space="preserve">              '[33]8ห้างสรรพสินค้า'!$EH$109</definedName>
    <definedName name="DA_3610681727500000472" hidden="1" xml:space="preserve">              '[33]8ห้างสรรพสินค้า'!$EH$109</definedName>
    <definedName name="DA_3610681727500000474" localSheetId="0" hidden="1" xml:space="preserve">              [33]อื่นๆ!$O$189</definedName>
    <definedName name="DA_3610681727500000474" hidden="1" xml:space="preserve">              [33]อื่นๆ!$O$189</definedName>
    <definedName name="DA_3610681727500000539" localSheetId="0" hidden="1" xml:space="preserve">              [32]Testing!$D$14</definedName>
    <definedName name="DA_3610681727500000539" hidden="1" xml:space="preserve">              [32]Testing!$D$14</definedName>
    <definedName name="DA_3610681727500000553" localSheetId="0" hidden="1" xml:space="preserve">              [32]Testing!$D$20</definedName>
    <definedName name="DA_3610681727500000553" hidden="1" xml:space="preserve">              [32]Testing!$D$20</definedName>
    <definedName name="DA_3610681727500000573" localSheetId="0" hidden="1" xml:space="preserve">              [32]Testing!$E$13</definedName>
    <definedName name="DA_3610681727500000573" hidden="1" xml:space="preserve">              [32]Testing!$E$13</definedName>
    <definedName name="DA_3610681727500000577" localSheetId="0" hidden="1" xml:space="preserve">              [32]Testing!$D$15</definedName>
    <definedName name="DA_3610681727500000577" hidden="1" xml:space="preserve">              [32]Testing!$D$15</definedName>
    <definedName name="DA_3610681727500000583" localSheetId="0" hidden="1" xml:space="preserve">              [32]Testing!$D$18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ProdForm" localSheetId="0" hidden="1">#REF!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localSheetId="0" hidden="1">'[42]Cntmrs-Recruit'!$F$22:$Q$22</definedName>
    <definedName name="question" hidden="1">'[43]Cntmrs-Recruit'!$F$22:$Q$22</definedName>
    <definedName name="qxö" hidden="1">[3]A!$J$138:$U$138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'[44]Cntmrs-Recruit'!$F$20:$Q$20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'[45]Cntmrs-Recruit'!$F$20:$Q$20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[46]Resumen!#REF!</definedName>
    <definedName name="XREF_COLUMN_22" hidden="1">'[46]Selecc. altas oct y dic'!#REF!</definedName>
    <definedName name="XREF_COLUMN_23" localSheetId="0" hidden="1">#REF!</definedName>
    <definedName name="XREF_COLUMN_23" hidden="1">#REF!</definedName>
    <definedName name="XREF_COLUMN_24" localSheetId="0" hidden="1">'[46]Selecc. altas oct y dic'!#REF!</definedName>
    <definedName name="XREF_COLUMN_24" hidden="1">'[46]Selecc.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'[47]PAGOS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'[47]IVA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'[48]2%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'[49]RevisiónDirecta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'[49]RevisiónDirecta - AltasR'!#REF!</definedName>
    <definedName name="XRefCopy108" hidden="1">'[49]RevisiónDirecta - AltasR'!#REF!</definedName>
    <definedName name="XRefCopy108Row" localSheetId="0" hidden="1">#REF!</definedName>
    <definedName name="XRefCopy108Row" hidden="1">#REF!</definedName>
    <definedName name="XRefCopy109" localSheetId="0" hidden="1">'[49]RevisiónDirecta - AltasR'!#REF!</definedName>
    <definedName name="XRefCopy109" hidden="1">'[49]RevisiónDirecta - AltasR'!#REF!</definedName>
    <definedName name="XRefCopy109Row" localSheetId="0" hidden="1">#REF!</definedName>
    <definedName name="XRefCopy109Row" hidden="1">#REF!</definedName>
    <definedName name="XRefCopy10Row" localSheetId="0" hidden="1">[50]XREF!#REF!</definedName>
    <definedName name="XRefCopy10Row" hidden="1">[50]XREF!#REF!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'[47]6411-Suficiencia'!$E$10</definedName>
    <definedName name="XRefCopy117Row" localSheetId="0" hidden="1">#REF!</definedName>
    <definedName name="XRefCopy117Row" hidden="1">#REF!</definedName>
    <definedName name="XRefCopy118" hidden="1">'[47]6411-Suficiencia'!$E$10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'[51]Pagos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'[47]6411-Suficiencia'!$C$31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'[47]IVA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'[49]RevisiónDirecta - AltasR'!#REF!</definedName>
    <definedName name="XRefCopy150Row" localSheetId="0" hidden="1">#REF!</definedName>
    <definedName name="XRefCopy150Row" hidden="1">#REF!</definedName>
    <definedName name="XRefCopy151" localSheetId="0" hidden="1">'[49]RevisiónDirecta - AltasR'!#REF!</definedName>
    <definedName name="XRefCopy151" hidden="1">'[49]RevisiónDirecta - AltasR'!#REF!</definedName>
    <definedName name="XRefCopy155" localSheetId="0" hidden="1">#REF!</definedName>
    <definedName name="XRefCopy155" hidden="1">#REF!</definedName>
    <definedName name="XRefCopy155Row" localSheetId="0" hidden="1">[46]XREF!#REF!</definedName>
    <definedName name="XRefCopy155Row" hidden="1">[46]XREF!#REF!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'[52]Resumen altas y bajas '!#REF!</definedName>
    <definedName name="XRefCopy164" localSheetId="0" hidden="1">#REF!</definedName>
    <definedName name="XRefCopy164" hidden="1">#REF!</definedName>
    <definedName name="XRefCopy165" hidden="1">[53]Lead!$F$52</definedName>
    <definedName name="XRefCopy165Row" hidden="1">[53]XREF!$A$3:$IV$3</definedName>
    <definedName name="XRefCopy16Row" localSheetId="0" hidden="1">#REF!</definedName>
    <definedName name="XRefCopy16Row" hidden="1">#REF!</definedName>
    <definedName name="XRefCopy17" localSheetId="0" hidden="1">[54]Analisis!#REF!</definedName>
    <definedName name="XRefCopy17" hidden="1">[54]Analisis!#REF!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[55]XREF!#REF!</definedName>
    <definedName name="XRefCopy31" localSheetId="0" hidden="1">#REF!</definedName>
    <definedName name="XRefCopy31" hidden="1">#REF!</definedName>
    <definedName name="XRefCopy31Row" hidden="1">[56]XREF!$A$12:$IV$12</definedName>
    <definedName name="XRefCopy32" hidden="1">'[47]6411-Suficiencia'!$E$88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[46]Resumen!#REF!</definedName>
    <definedName name="XRefCopy58Row" hidden="1">[46]XREF!#REF!</definedName>
    <definedName name="XRefCopy59" hidden="1">[46]Resumen!#REF!</definedName>
    <definedName name="XRefCopy59Row" hidden="1">[46]XREF!#REF!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[46]XREF!#REF!</definedName>
    <definedName name="XRefCopy60Row" hidden="1">[46]XREF!#REF!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[46]XREF!#REF!</definedName>
    <definedName name="XRefCopy61Row" hidden="1">[46]XREF!#REF!</definedName>
    <definedName name="XRefCopy62" hidden="1">'[36]6411-Suficiencia'!#REF!</definedName>
    <definedName name="XRefCopy62Row" hidden="1">[46]XREF!#REF!</definedName>
    <definedName name="XRefCopy63" hidden="1">'[36]6411-Suficiencia'!#REF!</definedName>
    <definedName name="XRefCopy63Row" hidden="1">[46]XREF!#REF!</definedName>
    <definedName name="XRefCopy64" hidden="1">'[47]6411-Suficiencia'!$C$10</definedName>
    <definedName name="XRefCopy64Row" hidden="1">[46]XREF!#REF!</definedName>
    <definedName name="XRefCopy65" hidden="1">'[47]6411-Suficiencia'!$C$10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[46]XREF!#REF!</definedName>
    <definedName name="XRefCopy69Row" hidden="1">[46]XREF!#REF!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[46]XREF!#REF!</definedName>
    <definedName name="XRefCopy72Row" hidden="1">[46]XREF!#REF!</definedName>
    <definedName name="XRefCopy73" localSheetId="0" hidden="1">'[36]6411-Suficiencia'!#REF!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'[49]RevisiónDirecta - AltasR'!#REF!</definedName>
    <definedName name="XRefPaste112Row" localSheetId="0" hidden="1">#REF!</definedName>
    <definedName name="XRefPaste112Row" hidden="1">#REF!</definedName>
    <definedName name="XRefPaste113" localSheetId="0" hidden="1">'[49]RevisiónDirecta - AltasR'!#REF!</definedName>
    <definedName name="XRefPaste113" hidden="1">'[49]RevisiónDirecta - AltasR'!#REF!</definedName>
    <definedName name="XRefPaste113Row" localSheetId="0" hidden="1">#REF!</definedName>
    <definedName name="XRefPaste113Row" hidden="1">#REF!</definedName>
    <definedName name="XRefPaste117" localSheetId="0" hidden="1">[57]Lead!#REF!</definedName>
    <definedName name="XRefPaste117" hidden="1">[57]Lead!#REF!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'[58]intereses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[54]Analisis!#REF!</definedName>
    <definedName name="XRefPaste14" hidden="1">[54]Analisis!#REF!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'[47]6411-Suficiencia'!$E$84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'[49]RevisiónDirecta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'[49]RevisiónDirecta - AltasR'!#REF!</definedName>
    <definedName name="XRefPaste33" hidden="1">'[49]RevisiónDirecta - AltasR'!#REF!</definedName>
    <definedName name="XRefPaste33Row" localSheetId="0" hidden="1">#REF!</definedName>
    <definedName name="XRefPaste33Row" hidden="1">#REF!</definedName>
    <definedName name="XRefPaste34" localSheetId="0" hidden="1">'[59]Pagos IMSS'!#REF!</definedName>
    <definedName name="XRefPaste34" hidden="1">'[59]Pagos IMSS'!#REF!</definedName>
    <definedName name="XRefPaste34Row" localSheetId="0" hidden="1">#REF!</definedName>
    <definedName name="XRefPaste34Row" hidden="1">#REF!</definedName>
    <definedName name="XRefPaste35" localSheetId="0" hidden="1">'[59]Pagos IMSS'!#REF!</definedName>
    <definedName name="XRefPaste35" hidden="1">'[59]Pagos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[46]XREF!#REF!</definedName>
    <definedName name="XRefPaste43" hidden="1">[46]Resumen!#REF!</definedName>
    <definedName name="XRefPaste43Row" hidden="1">[46]XREF!#REF!</definedName>
    <definedName name="XRefPaste44" localSheetId="0" hidden="1">#REF!</definedName>
    <definedName name="XRefPaste44" hidden="1">#REF!</definedName>
    <definedName name="XRefPaste44Row" localSheetId="0" hidden="1">[46]XREF!#REF!</definedName>
    <definedName name="XRefPaste44Row" hidden="1">[46]XREF!#REF!</definedName>
    <definedName name="XRefPaste45" localSheetId="0" hidden="1">#REF!</definedName>
    <definedName name="XRefPaste45" hidden="1">#REF!</definedName>
    <definedName name="XRefPaste45Row" localSheetId="0" hidden="1">[46]XREF!#REF!</definedName>
    <definedName name="XRefPaste45Row" hidden="1">[46]XREF!#REF!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[60]XREF!#REF!</definedName>
    <definedName name="XRefPaste54" localSheetId="0" hidden="1">#REF!</definedName>
    <definedName name="XRefPaste54" hidden="1">#REF!</definedName>
    <definedName name="XRefPaste54Row" localSheetId="0" hidden="1">[60]XREF!#REF!</definedName>
    <definedName name="XRefPaste54Row" hidden="1">[60]XREF!#REF!</definedName>
    <definedName name="XRefPaste55" localSheetId="0" hidden="1">#REF!</definedName>
    <definedName name="XRefPaste55" hidden="1">#REF!</definedName>
    <definedName name="XRefPaste55Row" localSheetId="0" hidden="1">[60]XREF!#REF!</definedName>
    <definedName name="XRefPaste55Row" hidden="1">[60]XREF!#REF!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'[61]Detalle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'[49]RevisiónDirecta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'[49]RevisiónDirecta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'[49]RevisiónDirecta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[61]XREF!#REF!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'[62]CumP&amp;L'!$D$5:$E$5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9" l="1"/>
  <c r="G31" i="7"/>
  <c r="W22" i="6"/>
  <c r="W21" i="6"/>
  <c r="W19" i="6"/>
  <c r="W17" i="6"/>
  <c r="V36" i="6"/>
  <c r="W34" i="6"/>
  <c r="W33" i="6"/>
  <c r="W31" i="6"/>
  <c r="Y31" i="6" s="1"/>
  <c r="AC31" i="6" s="1"/>
  <c r="W29" i="6"/>
  <c r="W27" i="6"/>
  <c r="Q24" i="6"/>
  <c r="Q36" i="6"/>
  <c r="K97" i="2"/>
  <c r="G97" i="2"/>
  <c r="I36" i="2"/>
  <c r="G36" i="2"/>
  <c r="W36" i="6" l="1"/>
  <c r="M98" i="9"/>
  <c r="M79" i="9"/>
  <c r="M39" i="9"/>
  <c r="M43" i="9" s="1"/>
  <c r="I98" i="9"/>
  <c r="I79" i="9"/>
  <c r="I39" i="9"/>
  <c r="I43" i="9" s="1"/>
  <c r="M31" i="7"/>
  <c r="K31" i="7"/>
  <c r="I31" i="7"/>
  <c r="E31" i="7"/>
  <c r="O29" i="7"/>
  <c r="O28" i="7"/>
  <c r="O27" i="7"/>
  <c r="O25" i="7"/>
  <c r="AA36" i="6"/>
  <c r="U36" i="6"/>
  <c r="S36" i="6"/>
  <c r="O36" i="6"/>
  <c r="M36" i="6"/>
  <c r="K36" i="6"/>
  <c r="I36" i="6"/>
  <c r="G36" i="6"/>
  <c r="Y34" i="6"/>
  <c r="AC34" i="6" s="1"/>
  <c r="Y33" i="6"/>
  <c r="AC33" i="6" s="1"/>
  <c r="Y29" i="6"/>
  <c r="AC29" i="6" s="1"/>
  <c r="Y27" i="6"/>
  <c r="M113" i="2"/>
  <c r="M106" i="2"/>
  <c r="M97" i="2"/>
  <c r="M75" i="2"/>
  <c r="M84" i="2" s="1"/>
  <c r="M87" i="2" s="1"/>
  <c r="M52" i="2"/>
  <c r="M45" i="2"/>
  <c r="M36" i="2"/>
  <c r="M14" i="2"/>
  <c r="M23" i="2" s="1"/>
  <c r="M26" i="2" s="1"/>
  <c r="I113" i="2"/>
  <c r="I106" i="2"/>
  <c r="I97" i="2"/>
  <c r="I75" i="2"/>
  <c r="I84" i="2" s="1"/>
  <c r="I87" i="2" s="1"/>
  <c r="I52" i="2"/>
  <c r="I45" i="2"/>
  <c r="I14" i="2"/>
  <c r="I23" i="2" s="1"/>
  <c r="I26" i="2" s="1"/>
  <c r="Y22" i="6"/>
  <c r="Y19" i="6"/>
  <c r="A1" i="6"/>
  <c r="A1" i="2"/>
  <c r="A159" i="10"/>
  <c r="M143" i="10"/>
  <c r="M146" i="10" s="1"/>
  <c r="K143" i="10"/>
  <c r="K146" i="10" s="1"/>
  <c r="I143" i="10"/>
  <c r="I146" i="10" s="1"/>
  <c r="G143" i="10"/>
  <c r="G146" i="10" s="1"/>
  <c r="A111" i="10"/>
  <c r="A109" i="10"/>
  <c r="M95" i="10"/>
  <c r="K95" i="10"/>
  <c r="I95" i="10"/>
  <c r="G95" i="10"/>
  <c r="M84" i="10"/>
  <c r="K84" i="10"/>
  <c r="I84" i="10"/>
  <c r="G84" i="10"/>
  <c r="A58" i="10"/>
  <c r="A56" i="10"/>
  <c r="M43" i="10"/>
  <c r="K43" i="10"/>
  <c r="I43" i="10"/>
  <c r="M26" i="10"/>
  <c r="K26" i="10"/>
  <c r="I26" i="10"/>
  <c r="G26" i="10"/>
  <c r="O20" i="7"/>
  <c r="O19" i="7"/>
  <c r="O18" i="7"/>
  <c r="Y21" i="6"/>
  <c r="I100" i="9" l="1"/>
  <c r="I104" i="9" s="1"/>
  <c r="I45" i="10"/>
  <c r="M45" i="10"/>
  <c r="M100" i="9"/>
  <c r="M104" i="9" s="1"/>
  <c r="M97" i="10"/>
  <c r="M148" i="10" s="1"/>
  <c r="I97" i="10"/>
  <c r="I148" i="10" s="1"/>
  <c r="O31" i="7"/>
  <c r="AC27" i="6"/>
  <c r="AC36" i="6" s="1"/>
  <c r="Y36" i="6"/>
  <c r="M39" i="2"/>
  <c r="M100" i="2"/>
  <c r="I39" i="2"/>
  <c r="I100" i="2"/>
  <c r="K97" i="10"/>
  <c r="K148" i="10" s="1"/>
  <c r="G97" i="10"/>
  <c r="G148" i="10" s="1"/>
  <c r="K45" i="10"/>
  <c r="AC22" i="6"/>
  <c r="AC21" i="6"/>
  <c r="AC19" i="6"/>
  <c r="A3" i="9"/>
  <c r="A57" i="9" s="1"/>
  <c r="G39" i="9" l="1"/>
  <c r="G79" i="9"/>
  <c r="U24" i="6" l="1"/>
  <c r="M22" i="7" l="1"/>
  <c r="O16" i="7"/>
  <c r="A3" i="7" l="1"/>
  <c r="W24" i="6" l="1"/>
  <c r="K52" i="2" l="1"/>
  <c r="K45" i="2"/>
  <c r="G14" i="2" l="1"/>
  <c r="G23" i="2" s="1"/>
  <c r="G26" i="2" s="1"/>
  <c r="G75" i="2"/>
  <c r="G84" i="2" s="1"/>
  <c r="G87" i="2" s="1"/>
  <c r="K75" i="2"/>
  <c r="K84" i="2" s="1"/>
  <c r="K87" i="2" s="1"/>
  <c r="G106" i="2"/>
  <c r="K106" i="2"/>
  <c r="G113" i="2"/>
  <c r="K113" i="2"/>
  <c r="G100" i="2" l="1"/>
  <c r="K100" i="2"/>
  <c r="K98" i="9" l="1"/>
  <c r="G98" i="9"/>
  <c r="K39" i="9"/>
  <c r="K43" i="9" s="1"/>
  <c r="G43" i="9"/>
  <c r="A55" i="9"/>
  <c r="G100" i="9" l="1"/>
  <c r="G104" i="9" s="1"/>
  <c r="K100" i="9"/>
  <c r="K104" i="9" s="1"/>
  <c r="A1" i="7"/>
  <c r="K22" i="7" l="1"/>
  <c r="AA24" i="6"/>
  <c r="S24" i="6"/>
  <c r="O24" i="6"/>
  <c r="K14" i="2" l="1"/>
  <c r="K23" i="2" s="1"/>
  <c r="K36" i="2" l="1"/>
  <c r="G22" i="7" l="1"/>
  <c r="I22" i="7"/>
  <c r="E22" i="7"/>
  <c r="K24" i="6"/>
  <c r="I24" i="6"/>
  <c r="M24" i="6"/>
  <c r="G24" i="6"/>
  <c r="Y17" i="6" l="1"/>
  <c r="AC17" i="6" l="1"/>
  <c r="O22" i="7" l="1"/>
  <c r="AC24" i="6" l="1"/>
  <c r="Y24" i="6"/>
  <c r="G52" i="2"/>
  <c r="G45" i="2"/>
  <c r="K26" i="2" l="1"/>
  <c r="K39" i="2" s="1"/>
  <c r="G39" i="2" l="1"/>
  <c r="G43" i="10"/>
  <c r="G45" i="10" s="1"/>
</calcChain>
</file>

<file path=xl/sharedStrings.xml><?xml version="1.0" encoding="utf-8"?>
<sst xmlns="http://schemas.openxmlformats.org/spreadsheetml/2006/main" count="477" uniqueCount="235">
  <si>
    <t>S&amp;P Syndicate Public Company Limited and its subsidiaries</t>
  </si>
  <si>
    <t>Statements of Financial Position</t>
  </si>
  <si>
    <t>As at 30 September 2023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</si>
  <si>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</si>
  <si>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</si>
  <si>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</si>
  <si>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</si>
  <si>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</si>
  <si>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</si>
  <si>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</si>
  <si>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2023</t>
  </si>
  <si>
    <t>2022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</si>
  <si>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</si>
  <si>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</si>
  <si>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</si>
  <si>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</si>
  <si>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</si>
  <si>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</si>
  <si>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</si>
  <si>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receivables</t>
  </si>
  <si>
    <t>Short-term loans to related party</t>
  </si>
  <si>
    <t xml:space="preserve">Current portion of long-term loans  </t>
  </si>
  <si>
    <t>to subsidiaries</t>
  </si>
  <si>
    <t>-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</si>
  <si>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</si>
  <si>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</si>
  <si>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</si>
  <si>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</si>
  <si>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</si>
  <si>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</si>
  <si>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</si>
  <si>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 in subsidiaries</t>
  </si>
  <si>
    <t>Investment in associate</t>
  </si>
  <si>
    <t>Investment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</si>
  <si>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</si>
  <si>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</si>
  <si>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</si>
  <si>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</si>
  <si>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</si>
  <si>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</si>
  <si>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</si>
  <si>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</si>
  <si>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accompanying notes are an integal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</si>
  <si>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</si>
  <si>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</si>
  <si>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</si>
  <si>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</si>
  <si>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</t>
  </si>
  <si>
    <t>from financial institutions</t>
  </si>
  <si>
    <t>Current portion of long-term borrowings</t>
  </si>
  <si>
    <t>from related party</t>
  </si>
  <si>
    <t>Trade and other payables</t>
  </si>
  <si>
    <t>Current portion of lease liabilities</t>
  </si>
  <si>
    <t>Corporate income tax payable</t>
  </si>
  <si>
    <t xml:space="preserve">Employee benefit obligations </t>
  </si>
  <si>
    <t>- current portion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</si>
  <si>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</si>
  <si>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</si>
  <si>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</si>
  <si>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</si>
  <si>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</si>
  <si>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- non-current portion</t>
  </si>
  <si>
    <t>Other non-current liabilities</t>
  </si>
  <si>
    <t>Total non-current liabilities</t>
  </si>
  <si>
    <t>Total liabilities</t>
  </si>
  <si>
    <t>The accompanying notes are an integral part of these interim financial information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</si>
  <si>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</si>
  <si>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</si>
  <si>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</si>
  <si>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</si>
  <si>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</si>
  <si>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514,928,784 ordinary shares, </t>
  </si>
  <si>
    <t>at par value of  Baht 1 each</t>
  </si>
  <si>
    <t>Issued and paid-up share capital</t>
  </si>
  <si>
    <t>514,710,383 ordinary shares,</t>
  </si>
  <si>
    <t>fully paid-up of Baht 1 each</t>
  </si>
  <si>
    <t xml:space="preserve">  (2022 : 512,814,512 ordinary shares,</t>
  </si>
  <si>
    <t xml:space="preserve">    fully paid-up of Baht 1 each)</t>
  </si>
  <si>
    <t>Premium on ordinary shares</t>
  </si>
  <si>
    <t>Surplus on gain from transfer of business</t>
  </si>
  <si>
    <t>to joint venture entity</t>
  </si>
  <si>
    <t>Retained earnings</t>
  </si>
  <si>
    <t xml:space="preserve">Appropriated - Legal reserve </t>
  </si>
  <si>
    <t>Unappropriated</t>
  </si>
  <si>
    <t>Other components of shareholders'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</si>
  <si>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</si>
  <si>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</si>
  <si>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</si>
  <si>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</si>
  <si>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</si>
  <si>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2023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</si>
  <si>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</si>
  <si>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</si>
  <si>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</si>
  <si>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</si>
  <si>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</si>
  <si>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</si>
  <si>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</si>
  <si>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</si>
  <si>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</si>
  <si>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</si>
  <si>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</si>
  <si>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</si>
  <si>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</si>
  <si>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</si>
  <si>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be reclassified subsequently </t>
  </si>
  <si>
    <t xml:space="preserve">to profit or loss </t>
  </si>
  <si>
    <t>Remeasurement of employee benefits</t>
  </si>
  <si>
    <t>obligation - net of tax</t>
  </si>
  <si>
    <t>Currency translation differences</t>
  </si>
  <si>
    <t>Total other comprehensive income (expense)</t>
  </si>
  <si>
    <t>for the period - net of tax</t>
  </si>
  <si>
    <t>Profit (loss) attributable to:</t>
  </si>
  <si>
    <t>Owners of the parent</t>
  </si>
  <si>
    <t xml:space="preserve">Earnings (loss) per share </t>
  </si>
  <si>
    <t>Basic earnings (loss) per share (baht)</t>
  </si>
  <si>
    <t>Diluted earnings (loss) per share (baht)</t>
  </si>
  <si>
    <t>For the nine-month period ended 30 September 2023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</si>
  <si>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</si>
  <si>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</si>
  <si>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</si>
  <si>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</si>
  <si>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</si>
  <si>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</si>
  <si>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</si>
  <si>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</si>
  <si>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</si>
  <si>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</si>
  <si>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</si>
  <si>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</si>
  <si>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Translation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</si>
  <si>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</si>
  <si>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</si>
  <si>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</si>
  <si>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</si>
  <si>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</si>
  <si>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</si>
  <si>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</si>
  <si>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</si>
  <si>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financial</t>
  </si>
  <si>
    <t>employee benefit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</si>
  <si>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</si>
  <si>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</si>
  <si>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</si>
  <si>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</si>
  <si>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</si>
  <si>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</si>
  <si>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</si>
  <si>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subsidary</t>
  </si>
  <si>
    <t>statements</t>
  </si>
  <si>
    <t>obligations</t>
  </si>
  <si>
    <t>equity</t>
  </si>
  <si>
    <t>the Parent</t>
  </si>
  <si>
    <t>interests</t>
  </si>
  <si>
    <t>Beginning balances as at 1 January 2022</t>
  </si>
  <si>
    <t xml:space="preserve">Changes in equity for the period </t>
  </si>
  <si>
    <t>Warrants exercised</t>
  </si>
  <si>
    <t>Total comprehensive income (expense)</t>
  </si>
  <si>
    <t>for the period</t>
  </si>
  <si>
    <t>Dividends paid</t>
  </si>
  <si>
    <t>Ending balances as at 30 September 2022</t>
  </si>
  <si>
    <t>Beginning balances as at 1 January 2023</t>
  </si>
  <si>
    <t>Adjustment of change interest of</t>
  </si>
  <si>
    <t>investments in subsidary</t>
  </si>
  <si>
    <t>Ending balances as at 30 September 2023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</si>
  <si>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</si>
  <si>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</si>
  <si>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</si>
  <si>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</si>
  <si>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</si>
  <si>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</si>
  <si>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</si>
  <si>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</si>
  <si>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</si>
  <si>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</si>
  <si>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</si>
  <si>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</si>
  <si>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</si>
  <si>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>Impairment charge on property, plant and</t>
  </si>
  <si>
    <t>equipment (reversal)</t>
  </si>
  <si>
    <t>Loss on write-off of property, plant and equipment</t>
  </si>
  <si>
    <t>and intangible assets</t>
  </si>
  <si>
    <t>(Gain) loss on disposals of property, plant and equipment</t>
  </si>
  <si>
    <t>Gain on reassessment of lease liabilities</t>
  </si>
  <si>
    <t>Employee benefit obligations</t>
  </si>
  <si>
    <t>Dividend income</t>
  </si>
  <si>
    <t>Interest income</t>
  </si>
  <si>
    <t>Unrealised (gain) loss on exchange rate</t>
  </si>
  <si>
    <t>Share of (profit) loss from associate and joint ventures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</si>
  <si>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</si>
  <si>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</si>
  <si>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</si>
  <si>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</si>
  <si>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</si>
  <si>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</si>
  <si>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</si>
  <si>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</si>
  <si>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</si>
  <si>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Cash paid for interest in joint venture</t>
  </si>
  <si>
    <t>Cash invested in investments in subsidary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</si>
  <si>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</si>
  <si>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</si>
  <si>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</si>
  <si>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>Dividends received</t>
  </si>
  <si>
    <t>Interest received</t>
  </si>
  <si>
    <t>Net cash used in investing activities</t>
  </si>
  <si>
    <t>Cash flows from financing activities</t>
  </si>
  <si>
    <t>Proceeds from short-term</t>
  </si>
  <si>
    <t xml:space="preserve">   borrowings from financial institutions</t>
  </si>
  <si>
    <t>Repayments on short-term</t>
  </si>
  <si>
    <t>Proceeds from long-term</t>
  </si>
  <si>
    <t>Repayments on long-term</t>
  </si>
  <si>
    <t>Repayments on long-term borrowings from related party</t>
  </si>
  <si>
    <t>Repayments on lease liabilities</t>
  </si>
  <si>
    <t>Interest paid on lease liabilities</t>
  </si>
  <si>
    <t>Proceeds from exercise warrants</t>
  </si>
  <si>
    <t>Net cash received from (paid to) non-contrlling interest</t>
  </si>
  <si>
    <t>from change in interest in subsidaries</t>
  </si>
  <si>
    <t>Net cash used in financing activities</t>
  </si>
  <si>
    <t>Net increase (decrease) in cash and cash equivalents</t>
  </si>
  <si>
    <t>Beginning balance of cash and cash equivalents</t>
  </si>
  <si>
    <t>Exchange gains (losses) on cash and cash equivalents</t>
  </si>
  <si>
    <t>Ending balance of cash and cash equivalents</t>
  </si>
  <si>
    <t>Non-cash items</t>
  </si>
  <si>
    <t>Payable balances from purchase</t>
  </si>
  <si>
    <t xml:space="preserve">   of property, plant and equipment and intangible assets</t>
  </si>
  <si>
    <t>Accrued dividends</t>
  </si>
  <si>
    <t>Customer loyalty program expense (reversal)</t>
  </si>
  <si>
    <t xml:space="preserve">Total comprehensive income (expense) </t>
  </si>
  <si>
    <t>attributable  to:</t>
  </si>
  <si>
    <t xml:space="preserve">Cash received from repayment of </t>
  </si>
  <si>
    <t>short-term loans to related party</t>
  </si>
  <si>
    <t>long-term loans to subsidiaries</t>
  </si>
  <si>
    <t>Cash received from capital reduction of a subsidary</t>
  </si>
  <si>
    <t>Expected credit loss - trade receivables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</si>
</sst>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4">
    <xf numFmtId="0" fontId="0" fillId="0" borderId="0" xfId="0"/>
    <xf numFmtId="165" fontId="6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7" fillId="2" borderId="0" xfId="0" applyNumberFormat="1" applyFont="1" applyFill="1" applyAlignment="1">
      <alignment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2" borderId="1" xfId="0" applyNumberFormat="1" applyFont="1" applyFill="1" applyBorder="1" applyAlignment="1">
      <alignment vertical="center"/>
    </xf>
    <xf numFmtId="169" fontId="7" fillId="2" borderId="2" xfId="0" applyNumberFormat="1" applyFont="1" applyFill="1" applyBorder="1" applyAlignment="1">
      <alignment horizontal="right" vertical="center"/>
    </xf>
    <xf numFmtId="166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1" quotePrefix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0" applyFont="1" applyAlignment="1" applyProtection="1">
      <alignment horizontal="right" vertical="center"/>
      <protection locked="0"/>
    </xf>
    <xf numFmtId="165" fontId="11" fillId="0" borderId="0" xfId="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6" fillId="0" borderId="0" xfId="6" applyNumberFormat="1" applyFont="1" applyAlignment="1">
      <alignment horizontal="right" vertical="center"/>
    </xf>
    <xf numFmtId="170" fontId="6" fillId="0" borderId="1" xfId="6" applyNumberFormat="1" applyFont="1" applyBorder="1" applyAlignment="1">
      <alignment horizontal="right" vertical="center"/>
    </xf>
    <xf numFmtId="170" fontId="7" fillId="2" borderId="0" xfId="5" applyNumberFormat="1" applyFont="1" applyFill="1" applyAlignment="1">
      <alignment horizontal="right" vertical="center"/>
    </xf>
    <xf numFmtId="170" fontId="7" fillId="2" borderId="0" xfId="6" applyNumberFormat="1" applyFont="1" applyFill="1" applyAlignment="1">
      <alignment horizontal="right" vertical="center"/>
    </xf>
    <xf numFmtId="170" fontId="7" fillId="2" borderId="1" xfId="6" applyNumberFormat="1" applyFont="1" applyFill="1" applyBorder="1" applyAlignment="1">
      <alignment horizontal="right" vertical="center"/>
    </xf>
    <xf numFmtId="170" fontId="6" fillId="2" borderId="0" xfId="6" applyNumberFormat="1" applyFont="1" applyFill="1" applyAlignment="1">
      <alignment horizontal="right" vertical="center"/>
    </xf>
    <xf numFmtId="170" fontId="7" fillId="2" borderId="2" xfId="6" applyNumberFormat="1" applyFont="1" applyFill="1" applyBorder="1" applyAlignment="1">
      <alignment horizontal="right" vertical="center"/>
    </xf>
    <xf numFmtId="170" fontId="7" fillId="2" borderId="0" xfId="5" applyNumberFormat="1" applyFont="1" applyFill="1" applyBorder="1" applyAlignment="1">
      <alignment horizontal="right" vertical="center"/>
    </xf>
    <xf numFmtId="170" fontId="8" fillId="0" borderId="0" xfId="0" applyNumberFormat="1" applyFont="1" applyAlignment="1" applyProtection="1">
      <alignment vertical="center"/>
      <protection locked="0"/>
    </xf>
    <xf numFmtId="170" fontId="7" fillId="0" borderId="1" xfId="6" applyNumberFormat="1" applyFont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1" xfId="6" applyNumberFormat="1" applyFont="1" applyBorder="1" applyAlignment="1">
      <alignment horizontal="right" vertical="center"/>
    </xf>
    <xf numFmtId="170" fontId="7" fillId="0" borderId="2" xfId="6" applyNumberFormat="1" applyFont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1" fontId="7" fillId="2" borderId="0" xfId="6" applyNumberFormat="1" applyFont="1" applyFill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2" borderId="1" xfId="5" applyNumberFormat="1" applyFont="1" applyFill="1" applyBorder="1" applyAlignment="1">
      <alignment horizontal="right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170" fontId="7" fillId="0" borderId="0" xfId="5" applyNumberFormat="1" applyFont="1" applyAlignment="1">
      <alignment horizontal="right" vertical="center"/>
    </xf>
    <xf numFmtId="170" fontId="7" fillId="0" borderId="0" xfId="5" applyNumberFormat="1" applyFont="1" applyBorder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9" fontId="6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3" fontId="6" fillId="0" borderId="1" xfId="6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43" fontId="7" fillId="0" borderId="0" xfId="6" applyNumberFormat="1" applyFont="1" applyAlignment="1">
      <alignment horizontal="right" vertical="center"/>
    </xf>
    <xf numFmtId="43" fontId="7" fillId="0" borderId="0" xfId="1" applyNumberFormat="1" applyFont="1" applyAlignment="1">
      <alignment horizontal="right" vertical="center"/>
    </xf>
    <xf numFmtId="43" fontId="7" fillId="2" borderId="0" xfId="6" applyNumberFormat="1" applyFont="1" applyFill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69" fontId="7" fillId="2" borderId="1" xfId="6" applyNumberFormat="1" applyFont="1" applyFill="1" applyBorder="1" applyAlignment="1">
      <alignment horizontal="right" vertical="center"/>
    </xf>
    <xf numFmtId="169" fontId="7" fillId="0" borderId="1" xfId="6" applyNumberFormat="1" applyFont="1" applyBorder="1" applyAlignment="1">
      <alignment horizontal="right" vertical="center"/>
    </xf>
    <xf numFmtId="169" fontId="7" fillId="2" borderId="1" xfId="5" applyNumberFormat="1" applyFont="1" applyFill="1" applyBorder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70" fontId="7" fillId="0" borderId="2" xfId="0" applyNumberFormat="1" applyFont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70" fontId="7" fillId="2" borderId="0" xfId="6" quotePrefix="1" applyNumberFormat="1" applyFont="1" applyFill="1" applyAlignment="1">
      <alignment horizontal="right" vertical="center"/>
    </xf>
    <xf numFmtId="170" fontId="8" fillId="2" borderId="0" xfId="0" applyNumberFormat="1" applyFont="1" applyFill="1" applyAlignment="1">
      <alignment vertical="center"/>
    </xf>
    <xf numFmtId="170" fontId="8" fillId="0" borderId="0" xfId="0" applyNumberFormat="1" applyFont="1" applyAlignment="1">
      <alignment vertical="center"/>
    </xf>
    <xf numFmtId="170" fontId="8" fillId="0" borderId="0" xfId="6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5" fontId="7" fillId="0" borderId="0" xfId="1" quotePrefix="1" applyNumberFormat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171" fontId="7" fillId="0" borderId="0" xfId="5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center" vertical="center"/>
    </xf>
    <xf numFmtId="3" fontId="6" fillId="0" borderId="0" xfId="6" applyNumberFormat="1" applyFont="1" applyAlignment="1">
      <alignment horizontal="right" vertical="center"/>
    </xf>
    <xf numFmtId="169" fontId="7" fillId="0" borderId="4" xfId="0" applyNumberFormat="1" applyFont="1" applyBorder="1" applyAlignment="1">
      <alignment horizontal="right" vertical="center"/>
    </xf>
    <xf numFmtId="170" fontId="7" fillId="2" borderId="0" xfId="6" applyNumberFormat="1" applyFont="1" applyFill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 vertical="center"/>
    </xf>
    <xf numFmtId="170" fontId="7" fillId="0" borderId="0" xfId="6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0" xfId="5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 wrapText="1"/>
    </xf>
  </cellXfs>
  <cellStyles count="17">
    <cellStyle name="Comma 2" xfId="15" xr:uid="{ACAD5060-2461-489A-844D-BFA50774CB8A}"/>
    <cellStyle name="Comma 2 5" xfId="9" xr:uid="{00000000-0005-0000-0000-000001000000}"/>
    <cellStyle name="Comma 2 5 2" xfId="13" xr:uid="{72520F32-4790-4F7F-A1AD-8A4B472F74DE}"/>
    <cellStyle name="Comma 257" xfId="5" xr:uid="{00000000-0005-0000-0000-000002000000}"/>
    <cellStyle name="Comma 257 2" xfId="16" xr:uid="{82DCAD23-2574-4987-9CF9-3EA09B6A35F2}"/>
    <cellStyle name="Comma 257 3" xfId="12" xr:uid="{4ABA634A-56EA-44CD-A547-2E49F6AB9016}"/>
    <cellStyle name="Comma 3" xfId="14" xr:uid="{1595FA14-7CF6-4A68-88A8-9A6D8E7C706A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7E666-A0BD-4268-9348-1A799CCD3645}">
  <dimension ref="A1:M159"/>
  <sheetViews>
    <sheetView topLeftCell="A21" zoomScale="84" zoomScaleNormal="84" zoomScaleSheetLayoutView="80" workbookViewId="0">
      <selection activeCell="O14" sqref="O14"/>
    </sheetView>
  </sheetViews>
  <sheetFormatPr defaultColWidth="8.85546875" defaultRowHeight="16.5" customHeight="1" x14ac:dyDescent="0.25"/>
  <cols>
    <col min="1" max="3" width="1.42578125" style="5" customWidth="1"/>
    <col min="4" max="4" width="28.28515625" style="5" customWidth="1"/>
    <col min="5" max="5" width="5.7109375" style="12" customWidth="1"/>
    <col min="6" max="6" width="0.85546875" style="5" customWidth="1"/>
    <col min="7" max="7" width="11.7109375" style="75" customWidth="1"/>
    <col min="8" max="8" width="0.85546875" style="5" customWidth="1"/>
    <col min="9" max="9" width="12.28515625" style="75" customWidth="1"/>
    <col min="10" max="10" width="0.85546875" style="5" customWidth="1"/>
    <col min="11" max="11" width="11.7109375" style="75" customWidth="1"/>
    <col min="12" max="12" width="0.85546875" style="5" customWidth="1"/>
    <col min="13" max="13" width="12.28515625" style="75" customWidth="1"/>
    <col min="14" max="16384" width="8.85546875" style="13"/>
  </cols>
  <sheetData>
    <row r="1" spans="1:13" s="5" customFormat="1" ht="16.5" customHeight="1" x14ac:dyDescent="0.25">
      <c r="A1" s="1" t="s">
        <v>0</v>
      </c>
      <c r="B1" s="2"/>
      <c r="C1" s="2"/>
      <c r="D1" s="2"/>
      <c r="E1" s="3"/>
      <c r="F1" s="4"/>
      <c r="G1" s="77"/>
      <c r="H1" s="4"/>
      <c r="I1" s="77"/>
      <c r="J1" s="4"/>
      <c r="K1" s="77"/>
      <c r="L1" s="4"/>
      <c r="M1" s="77"/>
    </row>
    <row r="2" spans="1:13" s="5" customFormat="1" ht="16.5" customHeight="1" x14ac:dyDescent="0.25">
      <c r="A2" s="6" t="s">
        <v>1</v>
      </c>
      <c r="B2" s="6"/>
      <c r="C2" s="2"/>
      <c r="D2" s="2"/>
      <c r="E2" s="3"/>
      <c r="F2" s="4"/>
      <c r="G2" s="77"/>
      <c r="H2" s="4"/>
      <c r="I2" s="77"/>
      <c r="J2" s="4"/>
      <c r="K2" s="77"/>
      <c r="L2" s="4"/>
      <c r="M2" s="77"/>
    </row>
    <row r="3" spans="1:13" s="5" customFormat="1" ht="16.5" customHeight="1" x14ac:dyDescent="0.25">
      <c r="A3" s="7" t="s">
        <v>2</v>
      </c>
      <c r="B3" s="8"/>
      <c r="C3" s="8"/>
      <c r="D3" s="8"/>
      <c r="E3" s="9"/>
      <c r="F3" s="10"/>
      <c r="G3" s="83"/>
      <c r="H3" s="10"/>
      <c r="I3" s="83"/>
      <c r="J3" s="10"/>
      <c r="K3" s="83"/>
      <c r="L3" s="10"/>
      <c r="M3" s="83"/>
    </row>
    <row r="4" spans="1:13" s="5" customFormat="1" ht="16.5" customHeight="1" x14ac:dyDescent="0.25">
      <c r="A4" s="6"/>
      <c r="B4" s="2"/>
      <c r="C4" s="2"/>
      <c r="D4" s="2"/>
      <c r="E4" s="3"/>
      <c r="F4" s="4"/>
      <c r="G4" s="81"/>
      <c r="H4" s="4"/>
      <c r="I4" s="81"/>
      <c r="J4" s="4"/>
      <c r="K4" s="81"/>
      <c r="L4" s="4"/>
      <c r="M4" s="81"/>
    </row>
    <row r="5" spans="1:13" s="5" customFormat="1" ht="16.5" customHeight="1" x14ac:dyDescent="0.25">
      <c r="A5" s="6"/>
      <c r="B5" s="2"/>
      <c r="C5" s="2"/>
      <c r="D5" s="2"/>
      <c r="E5" s="3"/>
      <c r="F5" s="4"/>
      <c r="G5" s="147" t="s">
        <v>3</v>
      </c>
      <c r="H5" s="147"/>
      <c r="I5" s="147"/>
      <c r="J5" s="4"/>
      <c r="K5" s="147" t="s">
        <v>4</v>
      </c>
      <c r="L5" s="147"/>
      <c r="M5" s="147"/>
    </row>
    <row r="6" spans="1:13" ht="16.5" customHeight="1" x14ac:dyDescent="0.25">
      <c r="A6" s="6"/>
      <c r="B6" s="2"/>
      <c r="C6" s="2"/>
      <c r="D6" s="2"/>
      <c r="F6" s="4"/>
      <c r="G6" s="146" t="s">
        <v>5</v>
      </c>
      <c r="H6" s="146"/>
      <c r="I6" s="146"/>
      <c r="J6" s="4"/>
      <c r="K6" s="146" t="s">
        <v>5</v>
      </c>
      <c r="L6" s="146"/>
      <c r="M6" s="146"/>
    </row>
    <row r="7" spans="1:13" ht="16.5" customHeight="1" x14ac:dyDescent="0.25">
      <c r="A7" s="6"/>
      <c r="B7" s="6"/>
      <c r="C7" s="2"/>
      <c r="D7" s="2"/>
      <c r="F7" s="4"/>
      <c r="G7" s="67" t="s">
        <v>6</v>
      </c>
      <c r="H7" s="4"/>
      <c r="I7" s="67" t="s">
        <v>7</v>
      </c>
      <c r="J7" s="4"/>
      <c r="K7" s="67" t="s">
        <v>6</v>
      </c>
      <c r="L7" s="4"/>
      <c r="M7" s="67" t="s">
        <v>7</v>
      </c>
    </row>
    <row r="8" spans="1:13" ht="16.5" customHeight="1" x14ac:dyDescent="0.25">
      <c r="A8" s="6"/>
      <c r="B8" s="6"/>
      <c r="C8" s="2"/>
      <c r="D8" s="2"/>
      <c r="F8" s="4"/>
      <c r="G8" s="93" t="s">
        <v>8</v>
      </c>
      <c r="H8" s="4"/>
      <c r="I8" s="93" t="s">
        <v>9</v>
      </c>
      <c r="J8" s="4"/>
      <c r="K8" s="93" t="s">
        <v>8</v>
      </c>
      <c r="L8" s="4"/>
      <c r="M8" s="93" t="s">
        <v>9</v>
      </c>
    </row>
    <row r="9" spans="1:13" ht="16.5" customHeight="1" x14ac:dyDescent="0.25">
      <c r="A9" s="6"/>
      <c r="B9" s="2"/>
      <c r="C9" s="2"/>
      <c r="D9" s="2"/>
      <c r="F9" s="14"/>
      <c r="G9" s="93" t="s">
        <v>10</v>
      </c>
      <c r="H9" s="14"/>
      <c r="I9" s="93" t="s">
        <v>11</v>
      </c>
      <c r="J9" s="14"/>
      <c r="K9" s="93" t="s">
        <v>10</v>
      </c>
      <c r="L9" s="14"/>
      <c r="M9" s="93" t="s">
        <v>11</v>
      </c>
    </row>
    <row r="10" spans="1:13" ht="16.5" customHeight="1" x14ac:dyDescent="0.25">
      <c r="A10" s="6"/>
      <c r="B10" s="2"/>
      <c r="C10" s="2"/>
      <c r="E10" s="15" t="s">
        <v>12</v>
      </c>
      <c r="F10" s="4"/>
      <c r="G10" s="68" t="s">
        <v>13</v>
      </c>
      <c r="H10" s="14"/>
      <c r="I10" s="68" t="s">
        <v>13</v>
      </c>
      <c r="J10" s="14"/>
      <c r="K10" s="68" t="s">
        <v>13</v>
      </c>
      <c r="L10" s="14"/>
      <c r="M10" s="68" t="s">
        <v>13</v>
      </c>
    </row>
    <row r="11" spans="1:13" ht="3.6" customHeight="1" x14ac:dyDescent="0.25">
      <c r="A11" s="6"/>
      <c r="B11" s="2"/>
      <c r="C11" s="2"/>
      <c r="E11" s="17"/>
      <c r="F11" s="4"/>
      <c r="G11" s="69"/>
      <c r="H11" s="4"/>
      <c r="I11" s="77"/>
      <c r="J11" s="4"/>
      <c r="K11" s="69"/>
      <c r="L11" s="14"/>
      <c r="M11" s="67"/>
    </row>
    <row r="12" spans="1:13" ht="16.5" customHeight="1" x14ac:dyDescent="0.25">
      <c r="A12" s="6" t="s">
        <v>14</v>
      </c>
      <c r="B12" s="2"/>
      <c r="C12" s="2"/>
      <c r="D12" s="2"/>
      <c r="F12" s="4"/>
      <c r="G12" s="69"/>
      <c r="H12" s="4"/>
      <c r="I12" s="77"/>
      <c r="J12" s="4"/>
      <c r="K12" s="69"/>
      <c r="L12" s="4"/>
      <c r="M12" s="77"/>
    </row>
    <row r="13" spans="1:13" ht="3.6" customHeight="1" x14ac:dyDescent="0.25">
      <c r="A13" s="6"/>
      <c r="B13" s="2"/>
      <c r="C13" s="2"/>
      <c r="D13" s="2"/>
      <c r="F13" s="4"/>
      <c r="G13" s="69"/>
      <c r="H13" s="4"/>
      <c r="I13" s="77"/>
      <c r="J13" s="4"/>
      <c r="K13" s="69"/>
      <c r="L13" s="4"/>
      <c r="M13" s="77"/>
    </row>
    <row r="14" spans="1:13" ht="16.5" customHeight="1" x14ac:dyDescent="0.25">
      <c r="A14" s="6" t="s">
        <v>15</v>
      </c>
      <c r="B14" s="6"/>
      <c r="C14" s="6"/>
      <c r="D14" s="6"/>
      <c r="F14" s="4"/>
      <c r="G14" s="69"/>
      <c r="H14" s="4"/>
      <c r="I14" s="77"/>
      <c r="J14" s="4"/>
      <c r="K14" s="69"/>
      <c r="L14" s="4"/>
      <c r="M14" s="77"/>
    </row>
    <row r="15" spans="1:13" ht="4.1500000000000004" customHeight="1" x14ac:dyDescent="0.25">
      <c r="A15" s="6"/>
      <c r="B15" s="6"/>
      <c r="C15" s="6"/>
      <c r="D15" s="6"/>
      <c r="F15" s="4"/>
      <c r="G15" s="69"/>
      <c r="H15" s="4"/>
      <c r="I15" s="77"/>
      <c r="J15" s="4"/>
      <c r="K15" s="69"/>
      <c r="L15" s="4"/>
      <c r="M15" s="77"/>
    </row>
    <row r="16" spans="1:13" ht="16.5" customHeight="1" x14ac:dyDescent="0.25">
      <c r="A16" s="2" t="s">
        <v>16</v>
      </c>
      <c r="B16" s="2"/>
      <c r="C16" s="2"/>
      <c r="D16" s="2"/>
      <c r="F16" s="4"/>
      <c r="G16" s="70">
        <v>681525</v>
      </c>
      <c r="H16" s="4"/>
      <c r="I16" s="78">
        <v>1082385</v>
      </c>
      <c r="J16" s="4"/>
      <c r="K16" s="70">
        <v>524165</v>
      </c>
      <c r="L16" s="4"/>
      <c r="M16" s="78">
        <v>936790</v>
      </c>
    </row>
    <row r="17" spans="1:13" ht="16.5" customHeight="1" x14ac:dyDescent="0.25">
      <c r="A17" s="2" t="s">
        <v>17</v>
      </c>
      <c r="B17" s="2"/>
      <c r="C17" s="2"/>
      <c r="D17" s="2"/>
      <c r="F17" s="4"/>
      <c r="G17" s="70"/>
      <c r="H17" s="4"/>
      <c r="I17" s="78"/>
      <c r="J17" s="4"/>
      <c r="K17" s="70"/>
      <c r="L17" s="4"/>
      <c r="M17" s="78"/>
    </row>
    <row r="18" spans="1:13" ht="16.5" customHeight="1" x14ac:dyDescent="0.25">
      <c r="A18" s="2"/>
      <c r="B18" s="2" t="s">
        <v>18</v>
      </c>
      <c r="C18" s="2"/>
      <c r="D18" s="2"/>
      <c r="E18" s="12">
        <v>5</v>
      </c>
      <c r="F18" s="4"/>
      <c r="G18" s="70">
        <v>364748</v>
      </c>
      <c r="H18" s="4"/>
      <c r="I18" s="78">
        <v>361504</v>
      </c>
      <c r="J18" s="4"/>
      <c r="K18" s="70">
        <v>364748</v>
      </c>
      <c r="L18" s="4"/>
      <c r="M18" s="78">
        <v>361504</v>
      </c>
    </row>
    <row r="19" spans="1:13" ht="16.5" customHeight="1" x14ac:dyDescent="0.25">
      <c r="A19" s="2" t="s">
        <v>19</v>
      </c>
      <c r="B19" s="2"/>
      <c r="C19" s="2"/>
      <c r="D19" s="2"/>
      <c r="E19" s="124">
        <v>6</v>
      </c>
      <c r="F19" s="4"/>
      <c r="G19" s="70">
        <v>244492</v>
      </c>
      <c r="H19" s="4"/>
      <c r="I19" s="78">
        <v>254865</v>
      </c>
      <c r="J19" s="4"/>
      <c r="K19" s="70">
        <v>228692</v>
      </c>
      <c r="L19" s="4"/>
      <c r="M19" s="78">
        <v>239284</v>
      </c>
    </row>
    <row r="20" spans="1:13" ht="16.5" customHeight="1" x14ac:dyDescent="0.25">
      <c r="A20" s="2" t="s">
        <v>20</v>
      </c>
      <c r="B20" s="2"/>
      <c r="C20" s="2"/>
      <c r="D20" s="2"/>
      <c r="E20" s="12">
        <v>9</v>
      </c>
      <c r="F20" s="4"/>
      <c r="G20" s="70">
        <v>13281</v>
      </c>
      <c r="H20" s="4"/>
      <c r="I20" s="78">
        <v>12368</v>
      </c>
      <c r="J20" s="4"/>
      <c r="K20" s="70">
        <v>13281</v>
      </c>
      <c r="L20" s="4"/>
      <c r="M20" s="78">
        <v>12368</v>
      </c>
    </row>
    <row r="21" spans="1:13" ht="16.5" customHeight="1" x14ac:dyDescent="0.25">
      <c r="A21" s="2" t="s">
        <v>21</v>
      </c>
      <c r="B21" s="2"/>
      <c r="C21" s="2"/>
      <c r="D21" s="2"/>
      <c r="F21" s="4"/>
      <c r="G21" s="70"/>
      <c r="H21" s="4"/>
      <c r="I21" s="78"/>
      <c r="J21" s="4"/>
      <c r="K21" s="70"/>
      <c r="L21" s="4"/>
      <c r="M21" s="78"/>
    </row>
    <row r="22" spans="1:13" ht="16.5" customHeight="1" x14ac:dyDescent="0.25">
      <c r="A22" s="2"/>
      <c r="B22" s="2" t="s">
        <v>22</v>
      </c>
      <c r="C22" s="2"/>
      <c r="D22" s="2"/>
      <c r="E22" s="12">
        <v>9</v>
      </c>
      <c r="F22" s="4"/>
      <c r="G22" s="125" t="s">
        <v>23</v>
      </c>
      <c r="H22" s="4"/>
      <c r="I22" s="78">
        <v>0</v>
      </c>
      <c r="J22" s="4"/>
      <c r="K22" s="125" t="s">
        <v>23</v>
      </c>
      <c r="L22" s="4"/>
      <c r="M22" s="78">
        <v>1200</v>
      </c>
    </row>
    <row r="23" spans="1:13" ht="16.5" customHeight="1" x14ac:dyDescent="0.25">
      <c r="A23" s="2" t="s">
        <v>24</v>
      </c>
      <c r="B23" s="2"/>
      <c r="C23" s="2"/>
      <c r="D23" s="2"/>
      <c r="F23" s="4"/>
      <c r="G23" s="70">
        <v>317183</v>
      </c>
      <c r="H23" s="4"/>
      <c r="I23" s="78">
        <v>323856</v>
      </c>
      <c r="J23" s="4"/>
      <c r="K23" s="70">
        <v>309242</v>
      </c>
      <c r="L23" s="4"/>
      <c r="M23" s="78">
        <v>314468</v>
      </c>
    </row>
    <row r="24" spans="1:13" ht="16.5" customHeight="1" x14ac:dyDescent="0.25">
      <c r="A24" s="2" t="s">
        <v>25</v>
      </c>
      <c r="B24" s="2"/>
      <c r="C24" s="2"/>
      <c r="D24" s="2"/>
      <c r="F24" s="4"/>
      <c r="G24" s="71">
        <v>19832</v>
      </c>
      <c r="H24" s="4"/>
      <c r="I24" s="79">
        <v>15737</v>
      </c>
      <c r="J24" s="4"/>
      <c r="K24" s="71">
        <v>9474</v>
      </c>
      <c r="L24" s="4"/>
      <c r="M24" s="79">
        <v>10867</v>
      </c>
    </row>
    <row r="25" spans="1:13" ht="3.6" customHeight="1" x14ac:dyDescent="0.25">
      <c r="A25" s="2"/>
      <c r="B25" s="2"/>
      <c r="C25" s="2"/>
      <c r="D25" s="2"/>
      <c r="F25" s="4"/>
      <c r="G25" s="70"/>
      <c r="H25" s="4"/>
      <c r="I25" s="78"/>
      <c r="J25" s="4"/>
      <c r="K25" s="70"/>
      <c r="L25" s="4"/>
      <c r="M25" s="78"/>
    </row>
    <row r="26" spans="1:13" ht="16.5" customHeight="1" x14ac:dyDescent="0.25">
      <c r="A26" s="6" t="s">
        <v>26</v>
      </c>
      <c r="B26" s="2"/>
      <c r="C26" s="2"/>
      <c r="D26" s="2"/>
      <c r="F26" s="4"/>
      <c r="G26" s="71">
        <f>SUM(G16:G24)</f>
        <v>1641061</v>
      </c>
      <c r="H26" s="4"/>
      <c r="I26" s="79">
        <f>SUM(I16:I24)</f>
        <v>2050715</v>
      </c>
      <c r="J26" s="4"/>
      <c r="K26" s="71">
        <f>SUM(K16:K24)</f>
        <v>1449602</v>
      </c>
      <c r="L26" s="4"/>
      <c r="M26" s="79">
        <f>SUM(M16:M24)</f>
        <v>1876481</v>
      </c>
    </row>
    <row r="27" spans="1:13" ht="16.5" customHeight="1" x14ac:dyDescent="0.25">
      <c r="A27" s="2"/>
      <c r="B27" s="2"/>
      <c r="C27" s="2"/>
      <c r="D27" s="2"/>
      <c r="F27" s="4"/>
      <c r="G27" s="69"/>
      <c r="H27" s="4"/>
      <c r="I27" s="77"/>
      <c r="J27" s="4"/>
      <c r="K27" s="69"/>
      <c r="L27" s="4"/>
      <c r="M27" s="77"/>
    </row>
    <row r="28" spans="1:13" ht="16.5" customHeight="1" x14ac:dyDescent="0.25">
      <c r="A28" s="6" t="s">
        <v>27</v>
      </c>
      <c r="B28" s="2"/>
      <c r="C28" s="2"/>
      <c r="D28" s="2"/>
      <c r="F28" s="4"/>
      <c r="G28" s="69"/>
      <c r="H28" s="4"/>
      <c r="I28" s="77"/>
      <c r="J28" s="4"/>
      <c r="K28" s="69"/>
      <c r="L28" s="4"/>
      <c r="M28" s="77"/>
    </row>
    <row r="29" spans="1:13" ht="3.6" customHeight="1" x14ac:dyDescent="0.25">
      <c r="A29" s="6"/>
      <c r="B29" s="2"/>
      <c r="C29" s="2"/>
      <c r="D29" s="2"/>
      <c r="F29" s="4"/>
      <c r="G29" s="69"/>
      <c r="H29" s="4"/>
      <c r="I29" s="77"/>
      <c r="J29" s="4"/>
      <c r="K29" s="69"/>
      <c r="L29" s="4"/>
      <c r="M29" s="77"/>
    </row>
    <row r="30" spans="1:13" ht="16.5" customHeight="1" x14ac:dyDescent="0.25">
      <c r="A30" s="2" t="s">
        <v>28</v>
      </c>
      <c r="B30" s="2"/>
      <c r="C30" s="2"/>
      <c r="D30" s="2"/>
      <c r="F30" s="4"/>
      <c r="G30" s="70">
        <v>811</v>
      </c>
      <c r="H30" s="4"/>
      <c r="I30" s="78">
        <v>811</v>
      </c>
      <c r="J30" s="4"/>
      <c r="K30" s="70">
        <v>785</v>
      </c>
      <c r="L30" s="4"/>
      <c r="M30" s="78">
        <v>785</v>
      </c>
    </row>
    <row r="31" spans="1:13" ht="16.5" customHeight="1" x14ac:dyDescent="0.25">
      <c r="A31" s="2" t="s">
        <v>29</v>
      </c>
      <c r="B31" s="2"/>
      <c r="C31" s="2"/>
      <c r="D31" s="2"/>
      <c r="F31" s="4"/>
      <c r="G31" s="70"/>
      <c r="H31" s="4"/>
      <c r="I31" s="78"/>
      <c r="J31" s="4"/>
      <c r="K31" s="70"/>
      <c r="L31" s="4"/>
      <c r="M31" s="78"/>
    </row>
    <row r="32" spans="1:13" ht="16.5" customHeight="1" x14ac:dyDescent="0.25">
      <c r="A32" s="2"/>
      <c r="B32" s="2" t="s">
        <v>30</v>
      </c>
      <c r="C32" s="2"/>
      <c r="D32" s="2"/>
      <c r="F32" s="4"/>
      <c r="G32" s="70">
        <v>10000</v>
      </c>
      <c r="H32" s="4"/>
      <c r="I32" s="78">
        <v>10000</v>
      </c>
      <c r="J32" s="4"/>
      <c r="K32" s="70">
        <v>10000</v>
      </c>
      <c r="L32" s="4"/>
      <c r="M32" s="78">
        <v>10000</v>
      </c>
    </row>
    <row r="33" spans="1:13" ht="16.5" customHeight="1" x14ac:dyDescent="0.25">
      <c r="A33" s="2" t="s">
        <v>31</v>
      </c>
      <c r="B33" s="2"/>
      <c r="C33" s="2"/>
      <c r="D33" s="2"/>
      <c r="E33" s="12">
        <v>7</v>
      </c>
      <c r="F33" s="4"/>
      <c r="G33" s="125">
        <v>0</v>
      </c>
      <c r="H33" s="4"/>
      <c r="I33" s="78">
        <v>0</v>
      </c>
      <c r="J33" s="4"/>
      <c r="K33" s="70">
        <v>156867</v>
      </c>
      <c r="L33" s="4"/>
      <c r="M33" s="78">
        <v>155866</v>
      </c>
    </row>
    <row r="34" spans="1:13" ht="16.5" customHeight="1" x14ac:dyDescent="0.25">
      <c r="A34" s="2" t="s">
        <v>32</v>
      </c>
      <c r="B34" s="2"/>
      <c r="C34" s="2"/>
      <c r="D34" s="2"/>
      <c r="E34" s="12">
        <v>7</v>
      </c>
      <c r="F34" s="4"/>
      <c r="G34" s="70">
        <v>121571</v>
      </c>
      <c r="H34" s="4"/>
      <c r="I34" s="78">
        <v>108676</v>
      </c>
      <c r="J34" s="4"/>
      <c r="K34" s="70">
        <v>4997</v>
      </c>
      <c r="L34" s="4"/>
      <c r="M34" s="78">
        <v>4997</v>
      </c>
    </row>
    <row r="35" spans="1:13" ht="16.5" customHeight="1" x14ac:dyDescent="0.25">
      <c r="A35" s="2" t="s">
        <v>33</v>
      </c>
      <c r="B35" s="2"/>
      <c r="C35" s="2"/>
      <c r="D35" s="2"/>
      <c r="E35" s="12">
        <v>7</v>
      </c>
      <c r="F35" s="4"/>
      <c r="G35" s="70">
        <v>185231</v>
      </c>
      <c r="H35" s="4"/>
      <c r="I35" s="78">
        <v>196047</v>
      </c>
      <c r="J35" s="4"/>
      <c r="K35" s="70">
        <v>39000</v>
      </c>
      <c r="L35" s="4"/>
      <c r="M35" s="78">
        <v>37000</v>
      </c>
    </row>
    <row r="36" spans="1:13" ht="16.5" customHeight="1" x14ac:dyDescent="0.25">
      <c r="A36" s="2" t="s">
        <v>34</v>
      </c>
      <c r="B36" s="2"/>
      <c r="C36" s="2"/>
      <c r="D36" s="2"/>
      <c r="E36" s="12">
        <v>9</v>
      </c>
      <c r="F36" s="4"/>
      <c r="G36" s="125">
        <v>0</v>
      </c>
      <c r="H36" s="4"/>
      <c r="I36" s="78">
        <v>0</v>
      </c>
      <c r="J36" s="4"/>
      <c r="K36" s="70">
        <v>35796</v>
      </c>
      <c r="L36" s="4"/>
      <c r="M36" s="78">
        <v>35796</v>
      </c>
    </row>
    <row r="37" spans="1:13" ht="16.5" customHeight="1" x14ac:dyDescent="0.25">
      <c r="A37" s="2" t="s">
        <v>35</v>
      </c>
      <c r="B37" s="2"/>
      <c r="C37" s="2"/>
      <c r="D37" s="2"/>
      <c r="F37" s="4"/>
      <c r="G37" s="70">
        <v>1633357</v>
      </c>
      <c r="H37" s="4"/>
      <c r="I37" s="78">
        <v>1581289</v>
      </c>
      <c r="J37" s="4"/>
      <c r="K37" s="70">
        <v>1576288</v>
      </c>
      <c r="L37" s="4"/>
      <c r="M37" s="78">
        <v>1529227</v>
      </c>
    </row>
    <row r="38" spans="1:13" ht="16.5" customHeight="1" x14ac:dyDescent="0.25">
      <c r="A38" s="2" t="s">
        <v>36</v>
      </c>
      <c r="B38" s="2"/>
      <c r="C38" s="2"/>
      <c r="D38" s="2"/>
      <c r="F38" s="4"/>
      <c r="G38" s="70">
        <v>1342636</v>
      </c>
      <c r="H38" s="4"/>
      <c r="I38" s="78">
        <v>1300323</v>
      </c>
      <c r="J38" s="4"/>
      <c r="K38" s="70">
        <v>1166097</v>
      </c>
      <c r="L38" s="4"/>
      <c r="M38" s="78">
        <v>1108557</v>
      </c>
    </row>
    <row r="39" spans="1:13" ht="16.5" customHeight="1" x14ac:dyDescent="0.25">
      <c r="A39" s="2" t="s">
        <v>37</v>
      </c>
      <c r="B39" s="2"/>
      <c r="C39" s="2"/>
      <c r="D39" s="2"/>
      <c r="F39" s="4"/>
      <c r="G39" s="70">
        <v>17734</v>
      </c>
      <c r="H39" s="4"/>
      <c r="I39" s="78">
        <v>16016</v>
      </c>
      <c r="J39" s="4"/>
      <c r="K39" s="70">
        <v>17419</v>
      </c>
      <c r="L39" s="4"/>
      <c r="M39" s="78">
        <v>15977</v>
      </c>
    </row>
    <row r="40" spans="1:13" ht="16.5" customHeight="1" x14ac:dyDescent="0.25">
      <c r="A40" s="2" t="s">
        <v>38</v>
      </c>
      <c r="B40" s="2"/>
      <c r="C40" s="2"/>
      <c r="D40" s="2"/>
      <c r="F40" s="4"/>
      <c r="G40" s="70">
        <v>59378</v>
      </c>
      <c r="H40" s="4"/>
      <c r="I40" s="78">
        <v>60315</v>
      </c>
      <c r="J40" s="4"/>
      <c r="K40" s="70">
        <v>53330</v>
      </c>
      <c r="L40" s="4"/>
      <c r="M40" s="78">
        <v>54431</v>
      </c>
    </row>
    <row r="41" spans="1:13" ht="16.5" customHeight="1" x14ac:dyDescent="0.25">
      <c r="A41" s="2" t="s">
        <v>39</v>
      </c>
      <c r="B41" s="18"/>
      <c r="C41" s="2"/>
      <c r="D41" s="2"/>
      <c r="F41" s="4"/>
      <c r="G41" s="71">
        <v>623</v>
      </c>
      <c r="H41" s="4"/>
      <c r="I41" s="79">
        <v>640</v>
      </c>
      <c r="J41" s="4"/>
      <c r="K41" s="71">
        <v>588</v>
      </c>
      <c r="L41" s="4"/>
      <c r="M41" s="79">
        <v>609</v>
      </c>
    </row>
    <row r="42" spans="1:13" ht="3.6" customHeight="1" x14ac:dyDescent="0.25">
      <c r="A42" s="2"/>
      <c r="B42" s="18"/>
      <c r="C42" s="2"/>
      <c r="D42" s="2"/>
      <c r="F42" s="4"/>
      <c r="G42" s="70"/>
      <c r="H42" s="4"/>
      <c r="I42" s="78"/>
      <c r="J42" s="4"/>
      <c r="K42" s="70"/>
      <c r="L42" s="4"/>
      <c r="M42" s="78"/>
    </row>
    <row r="43" spans="1:13" ht="16.5" customHeight="1" x14ac:dyDescent="0.25">
      <c r="A43" s="6" t="s">
        <v>40</v>
      </c>
      <c r="B43" s="2"/>
      <c r="C43" s="2"/>
      <c r="D43" s="2"/>
      <c r="F43" s="4"/>
      <c r="G43" s="71">
        <f>SUM(G30:G41)</f>
        <v>3371341</v>
      </c>
      <c r="H43" s="4"/>
      <c r="I43" s="79">
        <f>SUM(I30:I41)</f>
        <v>3274117</v>
      </c>
      <c r="J43" s="4"/>
      <c r="K43" s="71">
        <f>SUM(K30:K41)</f>
        <v>3061167</v>
      </c>
      <c r="L43" s="4"/>
      <c r="M43" s="79">
        <f>SUM(M30:M41)</f>
        <v>2953245</v>
      </c>
    </row>
    <row r="44" spans="1:13" ht="3.6" customHeight="1" x14ac:dyDescent="0.25">
      <c r="A44" s="6"/>
      <c r="B44" s="2"/>
      <c r="C44" s="2"/>
      <c r="D44" s="2"/>
      <c r="F44" s="4"/>
      <c r="G44" s="70"/>
      <c r="H44" s="4"/>
      <c r="I44" s="78"/>
      <c r="J44" s="4"/>
      <c r="K44" s="70"/>
      <c r="L44" s="4"/>
      <c r="M44" s="78"/>
    </row>
    <row r="45" spans="1:13" ht="16.5" customHeight="1" thickBot="1" x14ac:dyDescent="0.3">
      <c r="A45" s="6" t="s">
        <v>41</v>
      </c>
      <c r="B45" s="2"/>
      <c r="C45" s="2"/>
      <c r="D45" s="2"/>
      <c r="F45" s="4"/>
      <c r="G45" s="73">
        <f>G26+G43</f>
        <v>5012402</v>
      </c>
      <c r="H45" s="4"/>
      <c r="I45" s="80">
        <f>I26+I43</f>
        <v>5324832</v>
      </c>
      <c r="J45" s="4"/>
      <c r="K45" s="73">
        <f>K26+K43</f>
        <v>4510769</v>
      </c>
      <c r="L45" s="4"/>
      <c r="M45" s="80">
        <f>M26+M43</f>
        <v>4829726</v>
      </c>
    </row>
    <row r="46" spans="1:13" ht="14.25" customHeight="1" thickTop="1" x14ac:dyDescent="0.25">
      <c r="A46" s="6"/>
      <c r="B46" s="2"/>
      <c r="C46" s="2"/>
      <c r="D46" s="2"/>
      <c r="F46" s="4"/>
      <c r="G46" s="78"/>
      <c r="H46" s="4"/>
      <c r="I46" s="78"/>
      <c r="J46" s="4"/>
      <c r="K46" s="78"/>
      <c r="L46" s="4"/>
      <c r="M46" s="78"/>
    </row>
    <row r="47" spans="1:13" ht="14.25" customHeight="1" x14ac:dyDescent="0.25">
      <c r="A47" s="6"/>
      <c r="B47" s="2"/>
      <c r="C47" s="2"/>
      <c r="D47" s="2"/>
      <c r="F47" s="4"/>
      <c r="G47" s="78"/>
      <c r="H47" s="4"/>
      <c r="I47" s="78"/>
      <c r="J47" s="4"/>
      <c r="K47" s="78"/>
      <c r="L47" s="4"/>
      <c r="M47" s="78"/>
    </row>
    <row r="48" spans="1:13" ht="12.6" customHeight="1" x14ac:dyDescent="0.25">
      <c r="A48" s="6"/>
      <c r="B48" s="2"/>
      <c r="C48" s="2"/>
      <c r="D48" s="2"/>
      <c r="F48" s="4"/>
      <c r="G48" s="78"/>
      <c r="H48" s="4"/>
      <c r="I48" s="78"/>
      <c r="J48" s="4"/>
      <c r="K48" s="78"/>
      <c r="L48" s="4"/>
      <c r="M48" s="78"/>
    </row>
    <row r="49" spans="1:13" ht="12.6" customHeight="1" x14ac:dyDescent="0.25">
      <c r="A49" s="6"/>
      <c r="B49" s="2"/>
      <c r="C49" s="2"/>
      <c r="D49" s="2"/>
      <c r="F49" s="4"/>
      <c r="G49" s="78"/>
      <c r="H49" s="4"/>
      <c r="I49" s="78"/>
      <c r="J49" s="4"/>
      <c r="K49" s="78"/>
      <c r="L49" s="4"/>
      <c r="M49" s="78"/>
    </row>
    <row r="50" spans="1:13" ht="12.6" customHeight="1" x14ac:dyDescent="0.25">
      <c r="A50" s="6"/>
      <c r="B50" s="2"/>
      <c r="C50" s="2"/>
      <c r="D50" s="2"/>
      <c r="F50" s="4"/>
      <c r="G50" s="78"/>
      <c r="H50" s="4"/>
      <c r="I50" s="78"/>
      <c r="J50" s="4"/>
      <c r="K50" s="78"/>
      <c r="L50" s="4"/>
      <c r="M50" s="78"/>
    </row>
    <row r="51" spans="1:13" ht="12.6" customHeight="1" x14ac:dyDescent="0.25">
      <c r="A51" s="6"/>
      <c r="B51" s="2"/>
      <c r="C51" s="2"/>
      <c r="D51" s="2"/>
      <c r="F51" s="4"/>
      <c r="G51" s="78"/>
      <c r="H51" s="4"/>
      <c r="I51" s="78"/>
      <c r="J51" s="4"/>
      <c r="K51" s="78"/>
      <c r="L51" s="4"/>
      <c r="M51" s="78"/>
    </row>
    <row r="52" spans="1:13" ht="12.6" customHeight="1" x14ac:dyDescent="0.25">
      <c r="A52" s="6"/>
      <c r="B52" s="2"/>
      <c r="C52" s="2"/>
      <c r="D52" s="2"/>
      <c r="F52" s="4"/>
      <c r="G52" s="78"/>
      <c r="H52" s="4"/>
      <c r="I52" s="78"/>
      <c r="J52" s="4"/>
      <c r="K52" s="78"/>
      <c r="L52" s="4"/>
      <c r="M52" s="78"/>
    </row>
    <row r="53" spans="1:13" ht="12.6" customHeight="1" x14ac:dyDescent="0.25">
      <c r="A53" s="6"/>
      <c r="B53" s="2"/>
      <c r="C53" s="2"/>
      <c r="D53" s="2"/>
      <c r="F53" s="4"/>
      <c r="G53" s="78"/>
      <c r="H53" s="4"/>
      <c r="I53" s="78"/>
      <c r="J53" s="4"/>
      <c r="K53" s="78"/>
      <c r="L53" s="4"/>
      <c r="M53" s="78"/>
    </row>
    <row r="54" spans="1:13" ht="17.25" customHeight="1" x14ac:dyDescent="0.25">
      <c r="A54" s="6"/>
      <c r="B54" s="2"/>
      <c r="C54" s="2"/>
      <c r="D54" s="2"/>
      <c r="F54" s="4"/>
      <c r="G54" s="78"/>
      <c r="H54" s="4"/>
      <c r="I54" s="78"/>
      <c r="J54" s="4"/>
      <c r="K54" s="78"/>
      <c r="L54" s="4"/>
      <c r="M54" s="78"/>
    </row>
    <row r="55" spans="1:13" ht="21.95" customHeight="1" x14ac:dyDescent="0.25">
      <c r="A55" s="8" t="s">
        <v>42</v>
      </c>
      <c r="B55" s="8"/>
      <c r="C55" s="8"/>
      <c r="D55" s="8"/>
      <c r="E55" s="9"/>
      <c r="F55" s="10"/>
      <c r="G55" s="83"/>
      <c r="H55" s="19"/>
      <c r="I55" s="83"/>
      <c r="J55" s="20"/>
      <c r="K55" s="83"/>
      <c r="L55" s="20"/>
      <c r="M55" s="83"/>
    </row>
    <row r="56" spans="1:13" s="5" customFormat="1" ht="16.5" customHeight="1" x14ac:dyDescent="0.25">
      <c r="A56" s="1" t="str">
        <f>A1</f>
        <v>S&amp;P Syndicate Public Company Limited and its subsidiaries</v>
      </c>
      <c r="B56" s="2"/>
      <c r="C56" s="2"/>
      <c r="D56" s="2"/>
      <c r="E56" s="3"/>
      <c r="F56" s="4"/>
      <c r="G56" s="77"/>
      <c r="H56" s="4"/>
      <c r="I56" s="77"/>
      <c r="J56" s="4"/>
      <c r="K56" s="77"/>
      <c r="L56" s="4"/>
      <c r="M56" s="77"/>
    </row>
    <row r="57" spans="1:13" s="5" customFormat="1" ht="16.5" customHeight="1" x14ac:dyDescent="0.25">
      <c r="A57" s="6" t="s">
        <v>43</v>
      </c>
      <c r="B57" s="6"/>
      <c r="C57" s="2"/>
      <c r="D57" s="2"/>
      <c r="E57" s="3"/>
      <c r="F57" s="4"/>
      <c r="G57" s="77"/>
      <c r="H57" s="4"/>
      <c r="I57" s="77"/>
      <c r="J57" s="4"/>
      <c r="K57" s="77"/>
      <c r="L57" s="4"/>
      <c r="M57" s="77"/>
    </row>
    <row r="58" spans="1:13" s="5" customFormat="1" ht="16.5" customHeight="1" x14ac:dyDescent="0.25">
      <c r="A58" s="7" t="str">
        <f>A3</f>
        <v>As at 30 September 2023</v>
      </c>
      <c r="B58" s="8"/>
      <c r="C58" s="8"/>
      <c r="D58" s="8"/>
      <c r="E58" s="9"/>
      <c r="F58" s="10"/>
      <c r="G58" s="83"/>
      <c r="H58" s="10"/>
      <c r="I58" s="83"/>
      <c r="J58" s="10"/>
      <c r="K58" s="83"/>
      <c r="L58" s="10"/>
      <c r="M58" s="83"/>
    </row>
    <row r="59" spans="1:13" ht="16.5" customHeight="1" x14ac:dyDescent="0.25">
      <c r="A59" s="6"/>
      <c r="B59" s="6"/>
      <c r="C59" s="2"/>
      <c r="D59" s="2"/>
      <c r="F59" s="4"/>
      <c r="G59" s="81"/>
      <c r="H59" s="4"/>
      <c r="I59" s="81"/>
      <c r="J59" s="4"/>
      <c r="K59" s="81"/>
      <c r="L59" s="4"/>
      <c r="M59" s="81"/>
    </row>
    <row r="60" spans="1:13" ht="16.5" customHeight="1" x14ac:dyDescent="0.25">
      <c r="A60" s="6"/>
      <c r="B60" s="6"/>
      <c r="C60" s="2"/>
      <c r="D60" s="2"/>
      <c r="F60" s="4"/>
      <c r="G60" s="147" t="s">
        <v>3</v>
      </c>
      <c r="H60" s="147"/>
      <c r="I60" s="147"/>
      <c r="J60" s="4"/>
      <c r="K60" s="147" t="s">
        <v>4</v>
      </c>
      <c r="L60" s="147"/>
      <c r="M60" s="147"/>
    </row>
    <row r="61" spans="1:13" ht="16.5" customHeight="1" x14ac:dyDescent="0.25">
      <c r="A61" s="6" t="s">
        <v>44</v>
      </c>
      <c r="B61" s="2"/>
      <c r="C61" s="2"/>
      <c r="D61" s="2"/>
      <c r="F61" s="4"/>
      <c r="G61" s="146" t="s">
        <v>5</v>
      </c>
      <c r="H61" s="146"/>
      <c r="I61" s="146"/>
      <c r="J61" s="4"/>
      <c r="K61" s="146" t="s">
        <v>5</v>
      </c>
      <c r="L61" s="146"/>
      <c r="M61" s="146"/>
    </row>
    <row r="62" spans="1:13" ht="16.5" customHeight="1" x14ac:dyDescent="0.25">
      <c r="A62" s="6"/>
      <c r="B62" s="6"/>
      <c r="C62" s="2"/>
      <c r="D62" s="2"/>
      <c r="F62" s="4"/>
      <c r="G62" s="67" t="s">
        <v>6</v>
      </c>
      <c r="H62" s="4"/>
      <c r="I62" s="67" t="s">
        <v>7</v>
      </c>
      <c r="J62" s="4"/>
      <c r="K62" s="67" t="s">
        <v>6</v>
      </c>
      <c r="L62" s="4"/>
      <c r="M62" s="67" t="s">
        <v>7</v>
      </c>
    </row>
    <row r="63" spans="1:13" ht="16.5" customHeight="1" x14ac:dyDescent="0.25">
      <c r="A63" s="6"/>
      <c r="B63" s="6"/>
      <c r="C63" s="2"/>
      <c r="D63" s="2"/>
      <c r="F63" s="4"/>
      <c r="G63" s="93" t="s">
        <v>8</v>
      </c>
      <c r="H63" s="4"/>
      <c r="I63" s="93" t="s">
        <v>9</v>
      </c>
      <c r="J63" s="4"/>
      <c r="K63" s="93" t="s">
        <v>8</v>
      </c>
      <c r="L63" s="4"/>
      <c r="M63" s="93" t="s">
        <v>9</v>
      </c>
    </row>
    <row r="64" spans="1:13" ht="16.5" customHeight="1" x14ac:dyDescent="0.25">
      <c r="A64" s="6"/>
      <c r="B64" s="2"/>
      <c r="C64" s="2"/>
      <c r="D64" s="2"/>
      <c r="F64" s="14"/>
      <c r="G64" s="93" t="s">
        <v>10</v>
      </c>
      <c r="H64" s="14"/>
      <c r="I64" s="93" t="s">
        <v>11</v>
      </c>
      <c r="J64" s="14"/>
      <c r="K64" s="93" t="s">
        <v>10</v>
      </c>
      <c r="L64" s="14"/>
      <c r="M64" s="93" t="s">
        <v>11</v>
      </c>
    </row>
    <row r="65" spans="1:13" ht="16.5" customHeight="1" x14ac:dyDescent="0.25">
      <c r="A65" s="6"/>
      <c r="B65" s="2"/>
      <c r="C65" s="2"/>
      <c r="E65" s="15" t="s">
        <v>12</v>
      </c>
      <c r="F65" s="4"/>
      <c r="G65" s="68" t="s">
        <v>13</v>
      </c>
      <c r="H65" s="14"/>
      <c r="I65" s="68" t="s">
        <v>13</v>
      </c>
      <c r="J65" s="14"/>
      <c r="K65" s="68" t="s">
        <v>13</v>
      </c>
      <c r="L65" s="14"/>
      <c r="M65" s="68" t="s">
        <v>13</v>
      </c>
    </row>
    <row r="66" spans="1:13" ht="6" customHeight="1" x14ac:dyDescent="0.25">
      <c r="A66" s="6"/>
      <c r="B66" s="2"/>
      <c r="C66" s="2"/>
      <c r="E66" s="17"/>
      <c r="F66" s="4"/>
      <c r="G66" s="69"/>
      <c r="H66" s="14"/>
      <c r="I66" s="67"/>
      <c r="J66" s="14"/>
      <c r="K66" s="69"/>
      <c r="L66" s="14"/>
      <c r="M66" s="67"/>
    </row>
    <row r="67" spans="1:13" ht="16.5" customHeight="1" x14ac:dyDescent="0.25">
      <c r="A67" s="6" t="s">
        <v>45</v>
      </c>
      <c r="B67" s="2"/>
      <c r="C67" s="2"/>
      <c r="D67" s="2"/>
      <c r="F67" s="4"/>
      <c r="G67" s="69"/>
      <c r="H67" s="4"/>
      <c r="I67" s="77"/>
      <c r="J67" s="4"/>
      <c r="K67" s="69"/>
      <c r="L67" s="4"/>
      <c r="M67" s="77"/>
    </row>
    <row r="68" spans="1:13" ht="6" customHeight="1" x14ac:dyDescent="0.25">
      <c r="A68" s="6"/>
      <c r="B68" s="6"/>
      <c r="C68" s="6"/>
      <c r="D68" s="6"/>
      <c r="F68" s="4"/>
      <c r="G68" s="69"/>
      <c r="H68" s="4"/>
      <c r="I68" s="77"/>
      <c r="J68" s="4"/>
      <c r="K68" s="69"/>
      <c r="L68" s="4"/>
      <c r="M68" s="77"/>
    </row>
    <row r="69" spans="1:13" ht="16.5" customHeight="1" x14ac:dyDescent="0.25">
      <c r="A69" s="6" t="s">
        <v>46</v>
      </c>
      <c r="B69" s="2"/>
      <c r="C69" s="2"/>
      <c r="D69" s="2"/>
      <c r="F69" s="4"/>
      <c r="G69" s="70"/>
      <c r="H69" s="4"/>
      <c r="I69" s="78"/>
      <c r="J69" s="4"/>
      <c r="K69" s="70"/>
      <c r="L69" s="4"/>
      <c r="M69" s="78"/>
    </row>
    <row r="70" spans="1:13" ht="6" customHeight="1" x14ac:dyDescent="0.25">
      <c r="A70" s="6"/>
      <c r="B70" s="2"/>
      <c r="C70" s="2"/>
      <c r="D70" s="2"/>
      <c r="F70" s="4"/>
      <c r="G70" s="70"/>
      <c r="H70" s="4"/>
      <c r="I70" s="78"/>
      <c r="J70" s="4"/>
      <c r="K70" s="70"/>
      <c r="L70" s="4"/>
      <c r="M70" s="78"/>
    </row>
    <row r="71" spans="1:13" ht="16.5" customHeight="1" x14ac:dyDescent="0.25">
      <c r="A71" s="2" t="s">
        <v>47</v>
      </c>
      <c r="B71" s="2"/>
      <c r="C71" s="2"/>
      <c r="D71" s="2"/>
      <c r="F71" s="4"/>
      <c r="G71" s="126"/>
      <c r="H71" s="13"/>
      <c r="I71" s="127"/>
      <c r="J71" s="13"/>
      <c r="K71" s="126"/>
      <c r="L71" s="13"/>
      <c r="M71" s="127"/>
    </row>
    <row r="72" spans="1:13" ht="16.5" customHeight="1" x14ac:dyDescent="0.25">
      <c r="A72" s="2"/>
      <c r="B72" s="2" t="s">
        <v>48</v>
      </c>
      <c r="C72" s="2"/>
      <c r="D72" s="2"/>
      <c r="F72" s="4"/>
      <c r="G72" s="70">
        <v>1378</v>
      </c>
      <c r="H72" s="4"/>
      <c r="I72" s="78">
        <v>1597</v>
      </c>
      <c r="J72" s="4"/>
      <c r="K72" s="70">
        <v>0</v>
      </c>
      <c r="L72" s="4"/>
      <c r="M72" s="78">
        <v>0</v>
      </c>
    </row>
    <row r="73" spans="1:13" ht="16.5" customHeight="1" x14ac:dyDescent="0.25">
      <c r="A73" s="2" t="s">
        <v>49</v>
      </c>
      <c r="B73" s="2"/>
      <c r="C73" s="2"/>
      <c r="D73" s="2"/>
      <c r="F73" s="4"/>
      <c r="G73" s="70"/>
      <c r="H73" s="4"/>
      <c r="I73" s="78"/>
      <c r="J73" s="4"/>
      <c r="K73" s="70"/>
      <c r="L73" s="4"/>
      <c r="M73" s="78"/>
    </row>
    <row r="74" spans="1:13" ht="16.5" customHeight="1" x14ac:dyDescent="0.25">
      <c r="A74" s="2"/>
      <c r="B74" s="2" t="s">
        <v>48</v>
      </c>
      <c r="C74" s="2"/>
      <c r="D74" s="2"/>
      <c r="E74" s="12">
        <v>10</v>
      </c>
      <c r="F74" s="4"/>
      <c r="G74" s="70">
        <v>106971</v>
      </c>
      <c r="H74" s="4"/>
      <c r="I74" s="78">
        <v>154403</v>
      </c>
      <c r="J74" s="4"/>
      <c r="K74" s="70">
        <v>106971</v>
      </c>
      <c r="L74" s="4"/>
      <c r="M74" s="78">
        <v>154403</v>
      </c>
    </row>
    <row r="75" spans="1:13" ht="16.5" customHeight="1" x14ac:dyDescent="0.25">
      <c r="A75" s="2" t="s">
        <v>49</v>
      </c>
      <c r="B75" s="2"/>
      <c r="C75" s="2"/>
      <c r="D75" s="2"/>
      <c r="F75" s="4"/>
      <c r="G75" s="70"/>
      <c r="H75" s="4"/>
      <c r="I75" s="78"/>
      <c r="J75" s="4"/>
      <c r="K75" s="70"/>
      <c r="L75" s="4"/>
      <c r="M75" s="78"/>
    </row>
    <row r="76" spans="1:13" ht="16.5" customHeight="1" x14ac:dyDescent="0.25">
      <c r="A76" s="2"/>
      <c r="B76" s="2" t="s">
        <v>50</v>
      </c>
      <c r="C76" s="2"/>
      <c r="D76" s="2"/>
      <c r="E76" s="12">
        <v>9</v>
      </c>
      <c r="F76" s="4"/>
      <c r="G76" s="70">
        <v>0</v>
      </c>
      <c r="H76" s="4"/>
      <c r="I76" s="78">
        <v>1115</v>
      </c>
      <c r="J76" s="4"/>
      <c r="K76" s="70">
        <v>0</v>
      </c>
      <c r="L76" s="4"/>
      <c r="M76" s="78">
        <v>0</v>
      </c>
    </row>
    <row r="77" spans="1:13" ht="16.5" customHeight="1" x14ac:dyDescent="0.25">
      <c r="A77" s="2" t="s">
        <v>51</v>
      </c>
      <c r="B77" s="2"/>
      <c r="C77" s="2"/>
      <c r="D77" s="2"/>
      <c r="E77" s="12">
        <v>8</v>
      </c>
      <c r="F77" s="4"/>
      <c r="G77" s="70">
        <v>815932</v>
      </c>
      <c r="H77" s="4"/>
      <c r="I77" s="78">
        <v>860902</v>
      </c>
      <c r="J77" s="4"/>
      <c r="K77" s="70">
        <v>740054</v>
      </c>
      <c r="L77" s="4"/>
      <c r="M77" s="78">
        <v>797037</v>
      </c>
    </row>
    <row r="78" spans="1:13" ht="16.5" customHeight="1" x14ac:dyDescent="0.25">
      <c r="A78" s="2" t="s">
        <v>52</v>
      </c>
      <c r="B78" s="2"/>
      <c r="C78" s="2"/>
      <c r="D78" s="2"/>
      <c r="F78" s="4"/>
      <c r="G78" s="70">
        <v>388178</v>
      </c>
      <c r="H78" s="4"/>
      <c r="I78" s="78">
        <v>334664</v>
      </c>
      <c r="J78" s="4"/>
      <c r="K78" s="70">
        <v>342225</v>
      </c>
      <c r="L78" s="4"/>
      <c r="M78" s="78">
        <v>293916</v>
      </c>
    </row>
    <row r="79" spans="1:13" ht="16.5" customHeight="1" x14ac:dyDescent="0.25">
      <c r="A79" s="2" t="s">
        <v>53</v>
      </c>
      <c r="B79" s="2"/>
      <c r="C79" s="2"/>
      <c r="D79" s="2"/>
      <c r="F79" s="4"/>
      <c r="G79" s="70">
        <v>35753</v>
      </c>
      <c r="H79" s="4"/>
      <c r="I79" s="78">
        <v>57545</v>
      </c>
      <c r="J79" s="4"/>
      <c r="K79" s="70">
        <v>31944</v>
      </c>
      <c r="L79" s="4"/>
      <c r="M79" s="78">
        <v>53119</v>
      </c>
    </row>
    <row r="80" spans="1:13" ht="16.5" customHeight="1" x14ac:dyDescent="0.25">
      <c r="A80" s="13" t="s">
        <v>54</v>
      </c>
      <c r="B80" s="13"/>
      <c r="C80" s="13"/>
      <c r="D80" s="13"/>
      <c r="F80" s="4"/>
      <c r="G80" s="70"/>
      <c r="H80" s="4"/>
      <c r="I80" s="128"/>
      <c r="J80" s="4"/>
      <c r="K80" s="70"/>
      <c r="L80" s="4"/>
      <c r="M80" s="128"/>
    </row>
    <row r="81" spans="1:13" ht="16.5" customHeight="1" x14ac:dyDescent="0.25">
      <c r="A81" s="13"/>
      <c r="B81" s="129" t="s">
        <v>55</v>
      </c>
      <c r="C81" s="13"/>
      <c r="D81" s="13"/>
      <c r="F81" s="4"/>
      <c r="G81" s="70">
        <v>12777</v>
      </c>
      <c r="H81" s="4"/>
      <c r="I81" s="78">
        <v>11019</v>
      </c>
      <c r="J81" s="4"/>
      <c r="K81" s="70">
        <v>12777</v>
      </c>
      <c r="L81" s="4"/>
      <c r="M81" s="78">
        <v>10949</v>
      </c>
    </row>
    <row r="82" spans="1:13" ht="16.5" customHeight="1" x14ac:dyDescent="0.25">
      <c r="A82" s="2" t="s">
        <v>56</v>
      </c>
      <c r="B82" s="2"/>
      <c r="C82" s="2"/>
      <c r="D82" s="2"/>
      <c r="F82" s="4"/>
      <c r="G82" s="71">
        <v>45966</v>
      </c>
      <c r="H82" s="4"/>
      <c r="I82" s="79">
        <v>45843</v>
      </c>
      <c r="J82" s="4"/>
      <c r="K82" s="71">
        <v>30429</v>
      </c>
      <c r="L82" s="4"/>
      <c r="M82" s="79">
        <v>31171</v>
      </c>
    </row>
    <row r="83" spans="1:13" ht="6" customHeight="1" x14ac:dyDescent="0.25">
      <c r="A83" s="2"/>
      <c r="B83" s="2"/>
      <c r="C83" s="2"/>
      <c r="D83" s="2"/>
      <c r="F83" s="4"/>
      <c r="G83" s="70"/>
      <c r="H83" s="4"/>
      <c r="I83" s="78"/>
      <c r="J83" s="4"/>
      <c r="K83" s="70"/>
      <c r="L83" s="4"/>
      <c r="M83" s="78"/>
    </row>
    <row r="84" spans="1:13" ht="16.5" customHeight="1" x14ac:dyDescent="0.25">
      <c r="A84" s="6" t="s">
        <v>57</v>
      </c>
      <c r="B84" s="2"/>
      <c r="C84" s="2"/>
      <c r="D84" s="2"/>
      <c r="F84" s="4"/>
      <c r="G84" s="71">
        <f>SUM(G72:G82)</f>
        <v>1406955</v>
      </c>
      <c r="H84" s="4"/>
      <c r="I84" s="79">
        <f>SUM(I72:I82)</f>
        <v>1467088</v>
      </c>
      <c r="J84" s="4"/>
      <c r="K84" s="71">
        <f>SUM(K72:K82)</f>
        <v>1264400</v>
      </c>
      <c r="L84" s="4"/>
      <c r="M84" s="79">
        <f>SUM(M72:M82)</f>
        <v>1340595</v>
      </c>
    </row>
    <row r="85" spans="1:13" ht="16.5" customHeight="1" x14ac:dyDescent="0.25">
      <c r="A85" s="2"/>
      <c r="B85" s="2"/>
      <c r="C85" s="2"/>
      <c r="D85" s="2"/>
      <c r="F85" s="4"/>
      <c r="G85" s="70"/>
      <c r="H85" s="4"/>
      <c r="I85" s="78"/>
      <c r="J85" s="4"/>
      <c r="K85" s="70"/>
      <c r="L85" s="4"/>
      <c r="M85" s="78"/>
    </row>
    <row r="86" spans="1:13" ht="16.5" customHeight="1" x14ac:dyDescent="0.25">
      <c r="A86" s="6" t="s">
        <v>58</v>
      </c>
      <c r="B86" s="2"/>
      <c r="C86" s="2"/>
      <c r="D86" s="2"/>
      <c r="F86" s="4"/>
      <c r="G86" s="70"/>
      <c r="H86" s="4"/>
      <c r="I86" s="78"/>
      <c r="J86" s="4"/>
      <c r="K86" s="70"/>
      <c r="L86" s="4"/>
      <c r="M86" s="78"/>
    </row>
    <row r="87" spans="1:13" ht="6" customHeight="1" x14ac:dyDescent="0.25">
      <c r="A87" s="6"/>
      <c r="B87" s="2"/>
      <c r="C87" s="2"/>
      <c r="D87" s="2"/>
      <c r="F87" s="4"/>
      <c r="G87" s="70"/>
      <c r="H87" s="4"/>
      <c r="I87" s="78"/>
      <c r="J87" s="4"/>
      <c r="K87" s="70"/>
      <c r="L87" s="4"/>
      <c r="M87" s="78"/>
    </row>
    <row r="88" spans="1:13" ht="16.5" customHeight="1" x14ac:dyDescent="0.25">
      <c r="A88" s="2" t="s">
        <v>59</v>
      </c>
      <c r="B88" s="2"/>
      <c r="C88" s="2"/>
      <c r="D88" s="2"/>
      <c r="E88" s="13"/>
      <c r="F88" s="13"/>
      <c r="G88" s="126"/>
      <c r="H88" s="13"/>
      <c r="I88" s="127"/>
      <c r="J88" s="13"/>
      <c r="K88" s="126"/>
      <c r="L88" s="13"/>
      <c r="M88" s="127"/>
    </row>
    <row r="89" spans="1:13" ht="16.5" customHeight="1" x14ac:dyDescent="0.25">
      <c r="A89" s="2"/>
      <c r="B89" s="2" t="s">
        <v>48</v>
      </c>
      <c r="C89" s="2"/>
      <c r="D89" s="2"/>
      <c r="E89" s="12">
        <v>10</v>
      </c>
      <c r="F89" s="4"/>
      <c r="G89" s="70">
        <v>0</v>
      </c>
      <c r="H89" s="4"/>
      <c r="I89" s="78">
        <v>141230</v>
      </c>
      <c r="J89" s="4"/>
      <c r="K89" s="70">
        <v>0</v>
      </c>
      <c r="L89" s="4"/>
      <c r="M89" s="78">
        <v>141230</v>
      </c>
    </row>
    <row r="90" spans="1:13" ht="16.5" customHeight="1" x14ac:dyDescent="0.25">
      <c r="A90" s="2" t="s">
        <v>60</v>
      </c>
      <c r="B90" s="2"/>
      <c r="C90" s="2"/>
      <c r="D90" s="2"/>
      <c r="F90" s="4"/>
      <c r="G90" s="70">
        <v>741080</v>
      </c>
      <c r="H90" s="4"/>
      <c r="I90" s="78">
        <v>736390</v>
      </c>
      <c r="J90" s="4"/>
      <c r="K90" s="70">
        <v>626593</v>
      </c>
      <c r="L90" s="4"/>
      <c r="M90" s="78">
        <v>602306</v>
      </c>
    </row>
    <row r="91" spans="1:13" ht="16.5" customHeight="1" x14ac:dyDescent="0.25">
      <c r="A91" s="13" t="s">
        <v>54</v>
      </c>
      <c r="B91" s="2"/>
      <c r="C91" s="2"/>
      <c r="D91" s="2"/>
      <c r="F91" s="4"/>
      <c r="G91" s="70"/>
      <c r="H91" s="4"/>
      <c r="I91" s="78"/>
      <c r="J91" s="4"/>
      <c r="K91" s="70"/>
      <c r="L91" s="4"/>
      <c r="M91" s="78"/>
    </row>
    <row r="92" spans="1:13" ht="16.5" customHeight="1" x14ac:dyDescent="0.25">
      <c r="A92" s="13"/>
      <c r="B92" s="130" t="s">
        <v>61</v>
      </c>
      <c r="C92" s="2"/>
      <c r="D92" s="2"/>
      <c r="F92" s="4"/>
      <c r="G92" s="70">
        <v>158143</v>
      </c>
      <c r="H92" s="4"/>
      <c r="I92" s="78">
        <v>162249</v>
      </c>
      <c r="J92" s="4"/>
      <c r="K92" s="70">
        <v>154607</v>
      </c>
      <c r="L92" s="4"/>
      <c r="M92" s="78">
        <v>157575</v>
      </c>
    </row>
    <row r="93" spans="1:13" ht="16.5" customHeight="1" x14ac:dyDescent="0.25">
      <c r="A93" s="2" t="s">
        <v>62</v>
      </c>
      <c r="B93" s="2"/>
      <c r="C93" s="2"/>
      <c r="D93" s="2"/>
      <c r="F93" s="4"/>
      <c r="G93" s="71">
        <v>69153</v>
      </c>
      <c r="H93" s="4"/>
      <c r="I93" s="79">
        <v>68585</v>
      </c>
      <c r="J93" s="4"/>
      <c r="K93" s="71">
        <v>39082</v>
      </c>
      <c r="L93" s="4"/>
      <c r="M93" s="79">
        <v>38360</v>
      </c>
    </row>
    <row r="94" spans="1:13" ht="6" customHeight="1" x14ac:dyDescent="0.25">
      <c r="A94" s="2"/>
      <c r="B94" s="2"/>
      <c r="C94" s="2"/>
      <c r="D94" s="2"/>
      <c r="F94" s="4"/>
      <c r="G94" s="70"/>
      <c r="H94" s="4"/>
      <c r="I94" s="78"/>
      <c r="J94" s="4"/>
      <c r="K94" s="70"/>
      <c r="L94" s="4"/>
      <c r="M94" s="78"/>
    </row>
    <row r="95" spans="1:13" ht="16.5" customHeight="1" x14ac:dyDescent="0.25">
      <c r="A95" s="6" t="s">
        <v>63</v>
      </c>
      <c r="B95" s="2"/>
      <c r="C95" s="2"/>
      <c r="D95" s="2"/>
      <c r="F95" s="4"/>
      <c r="G95" s="71">
        <f>SUM(G89:G93)</f>
        <v>968376</v>
      </c>
      <c r="H95" s="4"/>
      <c r="I95" s="79">
        <f>SUM(I89:I93)</f>
        <v>1108454</v>
      </c>
      <c r="J95" s="4"/>
      <c r="K95" s="71">
        <f>SUM(K89:K93)</f>
        <v>820282</v>
      </c>
      <c r="L95" s="4"/>
      <c r="M95" s="79">
        <f>SUM(M89:M93)</f>
        <v>939471</v>
      </c>
    </row>
    <row r="96" spans="1:13" ht="6" customHeight="1" x14ac:dyDescent="0.25">
      <c r="A96" s="2"/>
      <c r="B96" s="2"/>
      <c r="C96" s="2"/>
      <c r="D96" s="2"/>
      <c r="F96" s="4"/>
      <c r="G96" s="70"/>
      <c r="H96" s="4"/>
      <c r="I96" s="78"/>
      <c r="J96" s="4"/>
      <c r="K96" s="70"/>
      <c r="L96" s="4"/>
      <c r="M96" s="78"/>
    </row>
    <row r="97" spans="1:13" ht="16.5" customHeight="1" x14ac:dyDescent="0.25">
      <c r="A97" s="6" t="s">
        <v>64</v>
      </c>
      <c r="B97" s="2"/>
      <c r="C97" s="2"/>
      <c r="D97" s="2"/>
      <c r="F97" s="4"/>
      <c r="G97" s="71">
        <f>G84+G95</f>
        <v>2375331</v>
      </c>
      <c r="H97" s="4"/>
      <c r="I97" s="79">
        <f>I84+I95</f>
        <v>2575542</v>
      </c>
      <c r="J97" s="4"/>
      <c r="K97" s="71">
        <f>K84+K95</f>
        <v>2084682</v>
      </c>
      <c r="L97" s="4"/>
      <c r="M97" s="79">
        <f>M84+M95</f>
        <v>2280066</v>
      </c>
    </row>
    <row r="98" spans="1:13" ht="16.5" customHeight="1" x14ac:dyDescent="0.25">
      <c r="A98" s="2"/>
      <c r="B98" s="2"/>
      <c r="C98" s="2"/>
      <c r="D98" s="2"/>
      <c r="F98" s="4"/>
      <c r="G98" s="66"/>
      <c r="H98" s="4"/>
      <c r="I98" s="66"/>
      <c r="J98" s="4"/>
      <c r="K98" s="66"/>
      <c r="L98" s="4"/>
      <c r="M98" s="66"/>
    </row>
    <row r="99" spans="1:13" ht="16.5" customHeight="1" x14ac:dyDescent="0.25">
      <c r="A99" s="2"/>
      <c r="B99" s="2"/>
      <c r="C99" s="2"/>
      <c r="D99" s="2"/>
      <c r="F99" s="4"/>
      <c r="G99" s="66"/>
      <c r="H99" s="4"/>
      <c r="I99" s="66"/>
      <c r="J99" s="4"/>
      <c r="K99" s="66"/>
      <c r="L99" s="4"/>
      <c r="M99" s="66"/>
    </row>
    <row r="100" spans="1:13" ht="16.5" customHeight="1" x14ac:dyDescent="0.25">
      <c r="A100" s="2"/>
      <c r="B100" s="2"/>
      <c r="C100" s="2"/>
      <c r="D100" s="2"/>
      <c r="F100" s="4"/>
      <c r="G100" s="66"/>
      <c r="H100" s="4"/>
      <c r="I100" s="66"/>
      <c r="J100" s="4"/>
      <c r="K100" s="66"/>
      <c r="L100" s="4"/>
      <c r="M100" s="66"/>
    </row>
    <row r="101" spans="1:13" ht="15" customHeight="1" x14ac:dyDescent="0.25">
      <c r="A101" s="2"/>
      <c r="B101" s="2"/>
      <c r="C101" s="2"/>
      <c r="D101" s="2"/>
      <c r="F101" s="4"/>
      <c r="G101" s="66"/>
      <c r="H101" s="4"/>
      <c r="I101" s="66"/>
      <c r="J101" s="4"/>
      <c r="K101" s="66"/>
      <c r="L101" s="4"/>
      <c r="M101" s="66"/>
    </row>
    <row r="102" spans="1:13" ht="15" customHeight="1" x14ac:dyDescent="0.25">
      <c r="A102" s="2"/>
      <c r="B102" s="2"/>
      <c r="C102" s="2"/>
      <c r="D102" s="2"/>
      <c r="F102" s="4"/>
      <c r="G102" s="66"/>
      <c r="H102" s="4"/>
      <c r="I102" s="66"/>
      <c r="J102" s="4"/>
      <c r="K102" s="66"/>
      <c r="L102" s="4"/>
      <c r="M102" s="66"/>
    </row>
    <row r="103" spans="1:13" ht="15" customHeight="1" x14ac:dyDescent="0.25">
      <c r="A103" s="2"/>
      <c r="B103" s="2"/>
      <c r="C103" s="2"/>
      <c r="D103" s="2"/>
      <c r="F103" s="4"/>
      <c r="G103" s="66"/>
      <c r="H103" s="4"/>
      <c r="I103" s="66"/>
      <c r="J103" s="4"/>
      <c r="K103" s="66"/>
      <c r="L103" s="4"/>
      <c r="M103" s="66"/>
    </row>
    <row r="104" spans="1:13" ht="15" customHeight="1" x14ac:dyDescent="0.25">
      <c r="A104" s="2"/>
      <c r="B104" s="2"/>
      <c r="C104" s="2"/>
      <c r="D104" s="2"/>
      <c r="F104" s="4"/>
      <c r="G104" s="66"/>
      <c r="H104" s="4"/>
      <c r="I104" s="66"/>
      <c r="J104" s="4"/>
      <c r="K104" s="66"/>
      <c r="L104" s="4"/>
      <c r="M104" s="66"/>
    </row>
    <row r="105" spans="1:13" ht="15" customHeight="1" x14ac:dyDescent="0.25">
      <c r="A105" s="2"/>
      <c r="B105" s="2"/>
      <c r="C105" s="2"/>
      <c r="D105" s="2"/>
      <c r="F105" s="4"/>
      <c r="G105" s="66"/>
      <c r="H105" s="4"/>
      <c r="I105" s="66"/>
      <c r="J105" s="4"/>
      <c r="K105" s="66"/>
      <c r="L105" s="4"/>
      <c r="M105" s="66"/>
    </row>
    <row r="106" spans="1:13" ht="15" customHeight="1" x14ac:dyDescent="0.25">
      <c r="A106" s="2"/>
      <c r="B106" s="2"/>
      <c r="C106" s="2"/>
      <c r="D106" s="2"/>
      <c r="F106" s="4"/>
      <c r="G106" s="66"/>
      <c r="H106" s="4"/>
      <c r="I106" s="66"/>
      <c r="J106" s="4"/>
      <c r="K106" s="66"/>
      <c r="L106" s="4"/>
      <c r="M106" s="66"/>
    </row>
    <row r="107" spans="1:13" ht="13.5" customHeight="1" x14ac:dyDescent="0.25">
      <c r="A107" s="2"/>
      <c r="B107" s="2"/>
      <c r="C107" s="2"/>
      <c r="D107" s="2"/>
      <c r="F107" s="4"/>
      <c r="G107" s="66"/>
      <c r="H107" s="4"/>
      <c r="I107" s="66"/>
      <c r="J107" s="4"/>
      <c r="K107" s="66"/>
      <c r="L107" s="4"/>
      <c r="M107" s="66"/>
    </row>
    <row r="108" spans="1:13" ht="21.95" customHeight="1" x14ac:dyDescent="0.25">
      <c r="A108" s="8" t="s">
        <v>65</v>
      </c>
      <c r="B108" s="8"/>
      <c r="C108" s="8"/>
      <c r="D108" s="8"/>
      <c r="E108" s="9"/>
      <c r="F108" s="10"/>
      <c r="G108" s="83"/>
      <c r="H108" s="19"/>
      <c r="I108" s="83"/>
      <c r="J108" s="20"/>
      <c r="K108" s="83"/>
      <c r="L108" s="20"/>
      <c r="M108" s="83"/>
    </row>
    <row r="109" spans="1:13" s="5" customFormat="1" ht="16.5" customHeight="1" x14ac:dyDescent="0.25">
      <c r="A109" s="1" t="str">
        <f>A1</f>
        <v>S&amp;P Syndicate Public Company Limited and its subsidiaries</v>
      </c>
      <c r="B109" s="2"/>
      <c r="C109" s="2"/>
      <c r="D109" s="2"/>
      <c r="E109" s="3"/>
      <c r="F109" s="4"/>
      <c r="G109" s="77"/>
      <c r="H109" s="4"/>
      <c r="I109" s="77"/>
      <c r="J109" s="4"/>
      <c r="K109" s="77"/>
      <c r="L109" s="4"/>
      <c r="M109" s="77"/>
    </row>
    <row r="110" spans="1:13" s="5" customFormat="1" ht="16.5" customHeight="1" x14ac:dyDescent="0.25">
      <c r="A110" s="6" t="s">
        <v>43</v>
      </c>
      <c r="B110" s="6"/>
      <c r="C110" s="2"/>
      <c r="D110" s="2"/>
      <c r="E110" s="3"/>
      <c r="F110" s="4"/>
      <c r="G110" s="77"/>
      <c r="H110" s="4"/>
      <c r="I110" s="77"/>
      <c r="J110" s="4"/>
      <c r="K110" s="77"/>
      <c r="L110" s="4"/>
      <c r="M110" s="77"/>
    </row>
    <row r="111" spans="1:13" s="5" customFormat="1" ht="16.5" customHeight="1" x14ac:dyDescent="0.25">
      <c r="A111" s="7" t="str">
        <f>A3</f>
        <v>As at 30 September 2023</v>
      </c>
      <c r="B111" s="8"/>
      <c r="C111" s="8"/>
      <c r="D111" s="8"/>
      <c r="E111" s="9"/>
      <c r="F111" s="10"/>
      <c r="G111" s="83"/>
      <c r="H111" s="10"/>
      <c r="I111" s="83"/>
      <c r="J111" s="10"/>
      <c r="K111" s="83"/>
      <c r="L111" s="10"/>
      <c r="M111" s="83"/>
    </row>
    <row r="112" spans="1:13" ht="16.5" customHeight="1" x14ac:dyDescent="0.25">
      <c r="A112" s="6"/>
      <c r="B112" s="6"/>
      <c r="C112" s="2"/>
      <c r="D112" s="2"/>
      <c r="F112" s="4"/>
      <c r="G112" s="81"/>
      <c r="H112" s="4"/>
      <c r="I112" s="81"/>
      <c r="J112" s="4"/>
      <c r="K112" s="81"/>
      <c r="L112" s="4"/>
      <c r="M112" s="81"/>
    </row>
    <row r="113" spans="1:13" ht="16.5" customHeight="1" x14ac:dyDescent="0.25">
      <c r="A113" s="6"/>
      <c r="B113" s="6"/>
      <c r="C113" s="2"/>
      <c r="D113" s="2"/>
      <c r="F113" s="4"/>
      <c r="G113" s="81"/>
      <c r="H113" s="4"/>
      <c r="I113" s="81"/>
      <c r="J113" s="4"/>
      <c r="K113" s="81"/>
      <c r="L113" s="4"/>
      <c r="M113" s="81"/>
    </row>
    <row r="114" spans="1:13" ht="16.5" customHeight="1" x14ac:dyDescent="0.25">
      <c r="A114" s="6"/>
      <c r="B114" s="6"/>
      <c r="C114" s="2"/>
      <c r="D114" s="2"/>
      <c r="F114" s="4"/>
      <c r="G114" s="147" t="s">
        <v>3</v>
      </c>
      <c r="H114" s="147"/>
      <c r="I114" s="147"/>
      <c r="J114" s="4"/>
      <c r="K114" s="147" t="s">
        <v>4</v>
      </c>
      <c r="L114" s="147"/>
      <c r="M114" s="147"/>
    </row>
    <row r="115" spans="1:13" ht="16.5" customHeight="1" x14ac:dyDescent="0.25">
      <c r="A115" s="6" t="s">
        <v>44</v>
      </c>
      <c r="B115" s="2"/>
      <c r="C115" s="2"/>
      <c r="D115" s="2"/>
      <c r="F115" s="4"/>
      <c r="G115" s="146" t="s">
        <v>5</v>
      </c>
      <c r="H115" s="146"/>
      <c r="I115" s="146"/>
      <c r="J115" s="4"/>
      <c r="K115" s="146" t="s">
        <v>5</v>
      </c>
      <c r="L115" s="146"/>
      <c r="M115" s="146"/>
    </row>
    <row r="116" spans="1:13" ht="16.5" customHeight="1" x14ac:dyDescent="0.25">
      <c r="A116" s="6"/>
      <c r="B116" s="6"/>
      <c r="C116" s="2"/>
      <c r="D116" s="2"/>
      <c r="F116" s="4"/>
      <c r="G116" s="67" t="s">
        <v>6</v>
      </c>
      <c r="H116" s="4"/>
      <c r="I116" s="67" t="s">
        <v>7</v>
      </c>
      <c r="J116" s="4"/>
      <c r="K116" s="67" t="s">
        <v>6</v>
      </c>
      <c r="L116" s="4"/>
      <c r="M116" s="67" t="s">
        <v>7</v>
      </c>
    </row>
    <row r="117" spans="1:13" ht="16.5" customHeight="1" x14ac:dyDescent="0.25">
      <c r="A117" s="6"/>
      <c r="B117" s="6"/>
      <c r="C117" s="2"/>
      <c r="D117" s="2"/>
      <c r="F117" s="4"/>
      <c r="G117" s="93" t="s">
        <v>8</v>
      </c>
      <c r="H117" s="4"/>
      <c r="I117" s="93" t="s">
        <v>9</v>
      </c>
      <c r="J117" s="4"/>
      <c r="K117" s="93" t="s">
        <v>8</v>
      </c>
      <c r="L117" s="4"/>
      <c r="M117" s="93" t="s">
        <v>9</v>
      </c>
    </row>
    <row r="118" spans="1:13" ht="16.5" customHeight="1" x14ac:dyDescent="0.25">
      <c r="A118" s="6"/>
      <c r="B118" s="2"/>
      <c r="C118" s="2"/>
      <c r="D118" s="2"/>
      <c r="F118" s="14"/>
      <c r="G118" s="93" t="s">
        <v>10</v>
      </c>
      <c r="H118" s="14"/>
      <c r="I118" s="93" t="s">
        <v>11</v>
      </c>
      <c r="J118" s="14"/>
      <c r="K118" s="93" t="s">
        <v>10</v>
      </c>
      <c r="L118" s="14"/>
      <c r="M118" s="93" t="s">
        <v>11</v>
      </c>
    </row>
    <row r="119" spans="1:13" ht="16.5" customHeight="1" x14ac:dyDescent="0.25">
      <c r="A119" s="6"/>
      <c r="B119" s="2"/>
      <c r="C119" s="2"/>
      <c r="E119" s="15" t="s">
        <v>66</v>
      </c>
      <c r="F119" s="4"/>
      <c r="G119" s="68" t="s">
        <v>13</v>
      </c>
      <c r="H119" s="14"/>
      <c r="I119" s="68" t="s">
        <v>13</v>
      </c>
      <c r="J119" s="14"/>
      <c r="K119" s="68" t="s">
        <v>13</v>
      </c>
      <c r="L119" s="14"/>
      <c r="M119" s="68" t="s">
        <v>13</v>
      </c>
    </row>
    <row r="120" spans="1:13" ht="16.5" customHeight="1" x14ac:dyDescent="0.25">
      <c r="A120" s="6"/>
      <c r="B120" s="2"/>
      <c r="C120" s="2"/>
      <c r="E120" s="17"/>
      <c r="F120" s="4"/>
      <c r="G120" s="69"/>
      <c r="H120" s="4"/>
      <c r="I120" s="77"/>
      <c r="J120" s="4"/>
      <c r="K120" s="69"/>
      <c r="L120" s="14"/>
      <c r="M120" s="67"/>
    </row>
    <row r="121" spans="1:13" ht="16.5" customHeight="1" x14ac:dyDescent="0.25">
      <c r="A121" s="6" t="s">
        <v>67</v>
      </c>
      <c r="B121" s="2"/>
      <c r="C121" s="2"/>
      <c r="D121" s="2"/>
      <c r="F121" s="4"/>
      <c r="G121" s="69"/>
      <c r="H121" s="4"/>
      <c r="I121" s="77"/>
      <c r="J121" s="4"/>
      <c r="K121" s="69"/>
      <c r="L121" s="4"/>
      <c r="M121" s="77"/>
    </row>
    <row r="122" spans="1:13" ht="6" customHeight="1" x14ac:dyDescent="0.25">
      <c r="A122" s="2"/>
      <c r="B122" s="2"/>
      <c r="C122" s="2"/>
      <c r="D122" s="2"/>
      <c r="F122" s="4"/>
      <c r="G122" s="69"/>
      <c r="H122" s="4"/>
      <c r="I122" s="77"/>
      <c r="J122" s="4"/>
      <c r="K122" s="69"/>
      <c r="L122" s="4"/>
      <c r="M122" s="77"/>
    </row>
    <row r="123" spans="1:13" ht="16.5" customHeight="1" x14ac:dyDescent="0.25">
      <c r="A123" s="6" t="s">
        <v>68</v>
      </c>
      <c r="B123" s="2"/>
      <c r="C123" s="2"/>
      <c r="D123" s="2"/>
      <c r="F123" s="4"/>
      <c r="G123" s="69"/>
      <c r="H123" s="4"/>
      <c r="I123" s="77"/>
      <c r="J123" s="4"/>
      <c r="K123" s="69"/>
      <c r="L123" s="4"/>
      <c r="M123" s="77"/>
    </row>
    <row r="124" spans="1:13" ht="6" customHeight="1" x14ac:dyDescent="0.25">
      <c r="A124" s="2"/>
      <c r="B124" s="2"/>
      <c r="C124" s="2"/>
      <c r="D124" s="2"/>
      <c r="F124" s="4"/>
      <c r="G124" s="69"/>
      <c r="H124" s="4"/>
      <c r="I124" s="77"/>
      <c r="J124" s="4"/>
      <c r="K124" s="69"/>
      <c r="L124" s="4"/>
      <c r="M124" s="77"/>
    </row>
    <row r="125" spans="1:13" ht="16.5" customHeight="1" x14ac:dyDescent="0.25">
      <c r="A125" s="2" t="s">
        <v>69</v>
      </c>
      <c r="B125" s="6"/>
      <c r="C125" s="2"/>
      <c r="D125" s="2"/>
      <c r="F125" s="4"/>
      <c r="G125" s="69"/>
      <c r="H125" s="4"/>
      <c r="I125" s="77"/>
      <c r="J125" s="4"/>
      <c r="K125" s="69"/>
      <c r="L125" s="4"/>
      <c r="M125" s="77"/>
    </row>
    <row r="126" spans="1:13" ht="16.5" customHeight="1" x14ac:dyDescent="0.25">
      <c r="A126" s="2"/>
      <c r="B126" s="2" t="s">
        <v>70</v>
      </c>
      <c r="C126" s="2"/>
      <c r="D126" s="2"/>
      <c r="F126" s="4"/>
      <c r="G126" s="69"/>
      <c r="H126" s="4"/>
      <c r="I126" s="77"/>
      <c r="J126" s="4"/>
      <c r="K126" s="69"/>
      <c r="L126" s="4"/>
      <c r="M126" s="77"/>
    </row>
    <row r="127" spans="1:13" ht="16.5" customHeight="1" x14ac:dyDescent="0.25">
      <c r="A127" s="2"/>
      <c r="B127" s="2"/>
      <c r="C127" s="2" t="s">
        <v>71</v>
      </c>
      <c r="D127" s="2"/>
      <c r="F127" s="14"/>
      <c r="G127" s="69"/>
      <c r="H127" s="4"/>
      <c r="I127" s="77"/>
      <c r="J127" s="4"/>
      <c r="K127" s="69"/>
      <c r="L127" s="4"/>
      <c r="M127" s="77"/>
    </row>
    <row r="128" spans="1:13" ht="16.5" customHeight="1" thickBot="1" x14ac:dyDescent="0.3">
      <c r="A128" s="2"/>
      <c r="B128" s="2"/>
      <c r="C128" s="2"/>
      <c r="D128" s="2" t="s">
        <v>72</v>
      </c>
      <c r="E128" s="12">
        <v>11</v>
      </c>
      <c r="F128" s="4"/>
      <c r="G128" s="73">
        <v>514929</v>
      </c>
      <c r="H128" s="4"/>
      <c r="I128" s="80">
        <v>514929</v>
      </c>
      <c r="J128" s="4"/>
      <c r="K128" s="73">
        <v>514929</v>
      </c>
      <c r="L128" s="4"/>
      <c r="M128" s="80">
        <v>514929</v>
      </c>
    </row>
    <row r="129" spans="1:13" ht="16.5" customHeight="1" thickTop="1" x14ac:dyDescent="0.25">
      <c r="B129" s="6"/>
      <c r="C129" s="2"/>
      <c r="D129" s="2"/>
      <c r="F129" s="4"/>
      <c r="G129" s="70"/>
      <c r="H129" s="4"/>
      <c r="I129" s="78"/>
      <c r="J129" s="4"/>
      <c r="K129" s="70"/>
      <c r="L129" s="4"/>
      <c r="M129" s="78"/>
    </row>
    <row r="130" spans="1:13" ht="16.5" customHeight="1" x14ac:dyDescent="0.25">
      <c r="A130" s="2"/>
      <c r="B130" s="2" t="s">
        <v>73</v>
      </c>
      <c r="C130" s="6"/>
      <c r="D130" s="2"/>
      <c r="F130" s="4"/>
      <c r="G130" s="70"/>
      <c r="H130" s="4"/>
      <c r="I130" s="78"/>
      <c r="J130" s="4"/>
      <c r="K130" s="70"/>
      <c r="L130" s="4"/>
      <c r="M130" s="78"/>
    </row>
    <row r="131" spans="1:13" ht="16.5" customHeight="1" x14ac:dyDescent="0.25">
      <c r="A131" s="2"/>
      <c r="B131" s="2"/>
      <c r="C131" s="2" t="s">
        <v>74</v>
      </c>
      <c r="D131" s="2"/>
      <c r="F131" s="4"/>
      <c r="G131" s="70"/>
      <c r="H131" s="4"/>
      <c r="I131" s="78"/>
      <c r="J131" s="4"/>
      <c r="K131" s="70"/>
      <c r="L131" s="4"/>
      <c r="M131" s="78"/>
    </row>
    <row r="132" spans="1:13" ht="16.5" customHeight="1" x14ac:dyDescent="0.25">
      <c r="A132" s="2"/>
      <c r="B132" s="2"/>
      <c r="C132" s="2"/>
      <c r="D132" s="2" t="s">
        <v>75</v>
      </c>
      <c r="F132" s="4"/>
      <c r="G132" s="70"/>
      <c r="H132" s="4"/>
      <c r="I132" s="78"/>
      <c r="J132" s="4"/>
      <c r="K132" s="70"/>
      <c r="L132" s="4"/>
      <c r="M132" s="78"/>
    </row>
    <row r="133" spans="1:13" ht="16.5" customHeight="1" x14ac:dyDescent="0.25">
      <c r="A133" s="2"/>
      <c r="B133" s="2"/>
      <c r="C133" s="2"/>
      <c r="D133" s="2" t="s">
        <v>76</v>
      </c>
      <c r="F133" s="4"/>
      <c r="G133" s="70"/>
      <c r="H133" s="4"/>
      <c r="I133" s="78"/>
      <c r="J133" s="4"/>
      <c r="K133" s="70"/>
      <c r="L133" s="4"/>
      <c r="M133" s="78"/>
    </row>
    <row r="134" spans="1:13" ht="16.5" customHeight="1" x14ac:dyDescent="0.25">
      <c r="A134" s="2"/>
      <c r="B134" s="2"/>
      <c r="C134" s="6"/>
      <c r="D134" s="2" t="s">
        <v>77</v>
      </c>
      <c r="E134" s="12">
        <v>11</v>
      </c>
      <c r="F134" s="4"/>
      <c r="G134" s="70">
        <v>514710</v>
      </c>
      <c r="H134" s="4"/>
      <c r="I134" s="78">
        <v>512815</v>
      </c>
      <c r="J134" s="4"/>
      <c r="K134" s="70">
        <v>514710</v>
      </c>
      <c r="L134" s="4"/>
      <c r="M134" s="78">
        <v>512815</v>
      </c>
    </row>
    <row r="135" spans="1:13" ht="16.5" customHeight="1" x14ac:dyDescent="0.25">
      <c r="A135" s="2" t="s">
        <v>78</v>
      </c>
      <c r="B135" s="2"/>
      <c r="C135" s="2"/>
      <c r="D135" s="2"/>
      <c r="F135" s="4"/>
      <c r="G135" s="70">
        <v>689981</v>
      </c>
      <c r="H135" s="4"/>
      <c r="I135" s="78">
        <v>689981</v>
      </c>
      <c r="J135" s="4"/>
      <c r="K135" s="70">
        <v>689981</v>
      </c>
      <c r="L135" s="4"/>
      <c r="M135" s="78">
        <v>689981</v>
      </c>
    </row>
    <row r="136" spans="1:13" ht="16.5" customHeight="1" x14ac:dyDescent="0.25">
      <c r="A136" s="2" t="s">
        <v>79</v>
      </c>
      <c r="B136" s="2"/>
      <c r="C136" s="2"/>
      <c r="D136" s="2"/>
      <c r="F136" s="4"/>
      <c r="G136" s="70"/>
      <c r="H136" s="4"/>
      <c r="I136" s="78"/>
      <c r="J136" s="4"/>
      <c r="K136" s="70"/>
      <c r="L136" s="4"/>
      <c r="M136" s="78"/>
    </row>
    <row r="137" spans="1:13" ht="16.5" customHeight="1" x14ac:dyDescent="0.25">
      <c r="A137" s="2"/>
      <c r="B137" s="2" t="s">
        <v>80</v>
      </c>
      <c r="C137" s="2"/>
      <c r="D137" s="2"/>
      <c r="F137" s="4"/>
      <c r="G137" s="70">
        <v>79905</v>
      </c>
      <c r="H137" s="4"/>
      <c r="I137" s="78">
        <v>79905</v>
      </c>
      <c r="J137" s="4"/>
      <c r="K137" s="70">
        <v>0</v>
      </c>
      <c r="L137" s="4"/>
      <c r="M137" s="78" t="s">
        <v>23</v>
      </c>
    </row>
    <row r="138" spans="1:13" ht="16.5" customHeight="1" x14ac:dyDescent="0.25">
      <c r="A138" s="2" t="s">
        <v>81</v>
      </c>
      <c r="B138" s="2"/>
      <c r="C138" s="2"/>
      <c r="D138" s="2"/>
      <c r="F138" s="131"/>
      <c r="G138" s="70"/>
      <c r="H138" s="4"/>
      <c r="I138" s="78"/>
      <c r="J138" s="4"/>
      <c r="K138" s="70"/>
      <c r="L138" s="4"/>
      <c r="M138" s="78"/>
    </row>
    <row r="139" spans="1:13" ht="16.5" customHeight="1" x14ac:dyDescent="0.25">
      <c r="B139" s="132" t="s">
        <v>82</v>
      </c>
      <c r="C139" s="132"/>
      <c r="D139" s="132"/>
      <c r="F139" s="131"/>
      <c r="G139" s="70">
        <v>52343</v>
      </c>
      <c r="H139" s="4"/>
      <c r="I139" s="78">
        <v>52343</v>
      </c>
      <c r="J139" s="4"/>
      <c r="K139" s="70">
        <v>52343</v>
      </c>
      <c r="L139" s="4"/>
      <c r="M139" s="78">
        <v>52343</v>
      </c>
    </row>
    <row r="140" spans="1:13" ht="16.5" customHeight="1" x14ac:dyDescent="0.25">
      <c r="B140" s="132" t="s">
        <v>83</v>
      </c>
      <c r="C140" s="133"/>
      <c r="D140" s="133"/>
      <c r="F140" s="131"/>
      <c r="G140" s="70">
        <v>1241038</v>
      </c>
      <c r="H140" s="4"/>
      <c r="I140" s="78">
        <v>1370271</v>
      </c>
      <c r="J140" s="4"/>
      <c r="K140" s="70">
        <v>1095898</v>
      </c>
      <c r="L140" s="4"/>
      <c r="M140" s="78">
        <v>1233255</v>
      </c>
    </row>
    <row r="141" spans="1:13" ht="16.5" customHeight="1" x14ac:dyDescent="0.25">
      <c r="A141" s="132" t="s">
        <v>84</v>
      </c>
      <c r="B141" s="132"/>
      <c r="C141" s="133"/>
      <c r="D141" s="133"/>
      <c r="F141" s="4"/>
      <c r="G141" s="84">
        <v>21188</v>
      </c>
      <c r="H141" s="4"/>
      <c r="I141" s="83">
        <v>-954</v>
      </c>
      <c r="J141" s="4"/>
      <c r="K141" s="71">
        <v>73155</v>
      </c>
      <c r="L141" s="4"/>
      <c r="M141" s="79">
        <v>61266</v>
      </c>
    </row>
    <row r="142" spans="1:13" ht="6" customHeight="1" x14ac:dyDescent="0.25">
      <c r="A142" s="132"/>
      <c r="B142" s="132"/>
      <c r="C142" s="133"/>
      <c r="D142" s="133"/>
      <c r="F142" s="4"/>
      <c r="G142" s="74"/>
      <c r="H142" s="4"/>
      <c r="I142" s="81"/>
      <c r="J142" s="4"/>
      <c r="K142" s="74"/>
      <c r="L142" s="4"/>
      <c r="M142" s="81"/>
    </row>
    <row r="143" spans="1:13" ht="16.5" customHeight="1" x14ac:dyDescent="0.25">
      <c r="A143" s="134" t="s">
        <v>85</v>
      </c>
      <c r="B143" s="132"/>
      <c r="C143" s="135"/>
      <c r="D143" s="135"/>
      <c r="F143" s="4"/>
      <c r="G143" s="70">
        <f>SUM(G134:G141)</f>
        <v>2599165</v>
      </c>
      <c r="H143" s="4"/>
      <c r="I143" s="78">
        <f>SUM(I134:I141)</f>
        <v>2704361</v>
      </c>
      <c r="J143" s="4"/>
      <c r="K143" s="70">
        <f>SUM(K134:K141)</f>
        <v>2426087</v>
      </c>
      <c r="L143" s="4"/>
      <c r="M143" s="78">
        <f>SUM(M134:M141)</f>
        <v>2549660</v>
      </c>
    </row>
    <row r="144" spans="1:13" ht="16.5" customHeight="1" x14ac:dyDescent="0.25">
      <c r="A144" s="134" t="s">
        <v>86</v>
      </c>
      <c r="B144" s="132"/>
      <c r="C144" s="132"/>
      <c r="D144" s="132"/>
      <c r="F144" s="4"/>
      <c r="G144" s="84">
        <v>37906</v>
      </c>
      <c r="H144" s="4"/>
      <c r="I144" s="83">
        <v>44929</v>
      </c>
      <c r="J144" s="4"/>
      <c r="K144" s="71">
        <v>0</v>
      </c>
      <c r="L144" s="4"/>
      <c r="M144" s="79">
        <v>0</v>
      </c>
    </row>
    <row r="145" spans="1:13" ht="6" customHeight="1" x14ac:dyDescent="0.25">
      <c r="A145" s="2"/>
      <c r="B145" s="2"/>
      <c r="C145" s="136"/>
      <c r="D145" s="136"/>
      <c r="F145" s="4"/>
      <c r="G145" s="69"/>
      <c r="H145" s="4"/>
      <c r="I145" s="78"/>
      <c r="J145" s="4"/>
      <c r="K145" s="69"/>
      <c r="L145" s="4"/>
      <c r="M145" s="78"/>
    </row>
    <row r="146" spans="1:13" ht="16.5" customHeight="1" x14ac:dyDescent="0.25">
      <c r="A146" s="6" t="s">
        <v>87</v>
      </c>
      <c r="B146" s="2"/>
      <c r="C146" s="136"/>
      <c r="D146" s="136"/>
      <c r="F146" s="4"/>
      <c r="G146" s="71">
        <f>SUM(G143:G144)</f>
        <v>2637071</v>
      </c>
      <c r="H146" s="4"/>
      <c r="I146" s="79">
        <f>SUM(I143:I144)</f>
        <v>2749290</v>
      </c>
      <c r="J146" s="4"/>
      <c r="K146" s="71">
        <f>SUM(K143:K144)</f>
        <v>2426087</v>
      </c>
      <c r="L146" s="4"/>
      <c r="M146" s="79">
        <f>SUM(M143:M144)</f>
        <v>2549660</v>
      </c>
    </row>
    <row r="147" spans="1:13" ht="6" customHeight="1" x14ac:dyDescent="0.25">
      <c r="A147" s="2"/>
      <c r="B147" s="2"/>
      <c r="C147" s="136"/>
      <c r="D147" s="136"/>
      <c r="F147" s="4"/>
      <c r="G147" s="69"/>
      <c r="H147" s="4"/>
      <c r="I147" s="78"/>
      <c r="J147" s="4"/>
      <c r="K147" s="69"/>
      <c r="L147" s="4"/>
      <c r="M147" s="78"/>
    </row>
    <row r="148" spans="1:13" ht="16.5" customHeight="1" thickBot="1" x14ac:dyDescent="0.3">
      <c r="A148" s="6" t="s">
        <v>88</v>
      </c>
      <c r="B148" s="2"/>
      <c r="C148" s="136"/>
      <c r="D148" s="136"/>
      <c r="F148" s="4"/>
      <c r="G148" s="73">
        <f>G97+G146</f>
        <v>5012402</v>
      </c>
      <c r="H148" s="4"/>
      <c r="I148" s="80">
        <f>I97+I146</f>
        <v>5324832</v>
      </c>
      <c r="J148" s="4"/>
      <c r="K148" s="73">
        <f>K97+K146</f>
        <v>4510769</v>
      </c>
      <c r="L148" s="4"/>
      <c r="M148" s="80">
        <f>M97+M146</f>
        <v>4829726</v>
      </c>
    </row>
    <row r="149" spans="1:13" ht="16.5" customHeight="1" thickTop="1" x14ac:dyDescent="0.25">
      <c r="A149" s="2"/>
      <c r="B149" s="2"/>
      <c r="C149" s="132"/>
      <c r="D149" s="132"/>
      <c r="F149" s="4"/>
      <c r="G149" s="81"/>
      <c r="H149" s="4"/>
      <c r="I149" s="81"/>
      <c r="J149" s="4"/>
      <c r="K149" s="81"/>
      <c r="L149" s="4"/>
      <c r="M149" s="81"/>
    </row>
    <row r="150" spans="1:13" ht="16.5" customHeight="1" x14ac:dyDescent="0.25">
      <c r="A150" s="2"/>
      <c r="B150" s="2"/>
      <c r="C150" s="132"/>
      <c r="D150" s="132"/>
      <c r="F150" s="4"/>
      <c r="G150" s="81"/>
      <c r="H150" s="4"/>
      <c r="I150" s="81"/>
      <c r="J150" s="4"/>
      <c r="K150" s="81"/>
      <c r="L150" s="4"/>
      <c r="M150" s="81"/>
    </row>
    <row r="151" spans="1:13" ht="16.5" customHeight="1" x14ac:dyDescent="0.25">
      <c r="A151" s="2"/>
      <c r="B151" s="2"/>
      <c r="C151" s="132"/>
      <c r="D151" s="132"/>
      <c r="F151" s="4"/>
      <c r="G151" s="81"/>
      <c r="H151" s="4"/>
      <c r="I151" s="81"/>
      <c r="J151" s="4"/>
      <c r="K151" s="81"/>
      <c r="L151" s="4"/>
      <c r="M151" s="81"/>
    </row>
    <row r="152" spans="1:13" ht="16.5" customHeight="1" x14ac:dyDescent="0.25">
      <c r="A152" s="2"/>
      <c r="B152" s="2"/>
      <c r="C152" s="132"/>
      <c r="D152" s="132"/>
      <c r="F152" s="4"/>
      <c r="G152" s="137"/>
      <c r="H152" s="4"/>
      <c r="I152" s="81"/>
      <c r="J152" s="4"/>
      <c r="K152" s="81"/>
      <c r="L152" s="4"/>
      <c r="M152" s="81"/>
    </row>
    <row r="153" spans="1:13" ht="16.5" customHeight="1" x14ac:dyDescent="0.25">
      <c r="A153" s="2"/>
      <c r="B153" s="2"/>
      <c r="C153" s="132"/>
      <c r="D153" s="132"/>
      <c r="F153" s="4"/>
      <c r="G153" s="81"/>
      <c r="H153" s="4"/>
      <c r="I153" s="81"/>
      <c r="J153" s="4"/>
      <c r="K153" s="81"/>
      <c r="L153" s="4"/>
      <c r="M153" s="81"/>
    </row>
    <row r="154" spans="1:13" ht="16.5" customHeight="1" x14ac:dyDescent="0.25">
      <c r="A154" s="2"/>
      <c r="B154" s="2"/>
      <c r="C154" s="132"/>
      <c r="D154" s="132"/>
      <c r="F154" s="4"/>
      <c r="G154" s="81"/>
      <c r="H154" s="4"/>
      <c r="I154" s="81"/>
      <c r="J154" s="4"/>
      <c r="K154" s="81"/>
      <c r="L154" s="4"/>
      <c r="M154" s="81"/>
    </row>
    <row r="155" spans="1:13" ht="16.5" customHeight="1" x14ac:dyDescent="0.25">
      <c r="A155" s="2"/>
      <c r="B155" s="2"/>
      <c r="C155" s="132"/>
      <c r="D155" s="132"/>
      <c r="F155" s="4"/>
      <c r="G155" s="81"/>
      <c r="H155" s="4"/>
      <c r="I155" s="81"/>
      <c r="J155" s="4"/>
      <c r="K155" s="81"/>
      <c r="L155" s="4"/>
      <c r="M155" s="81"/>
    </row>
    <row r="156" spans="1:13" ht="16.5" customHeight="1" x14ac:dyDescent="0.25">
      <c r="A156" s="2"/>
      <c r="B156" s="2"/>
      <c r="C156" s="132"/>
      <c r="D156" s="132"/>
      <c r="F156" s="4"/>
      <c r="G156" s="81"/>
      <c r="H156" s="4"/>
      <c r="I156" s="81"/>
      <c r="J156" s="4"/>
      <c r="K156" s="81"/>
      <c r="L156" s="4"/>
      <c r="M156" s="81"/>
    </row>
    <row r="157" spans="1:13" ht="16.5" customHeight="1" x14ac:dyDescent="0.25">
      <c r="A157" s="2"/>
      <c r="B157" s="2"/>
      <c r="C157" s="132"/>
      <c r="D157" s="132"/>
      <c r="F157" s="4"/>
      <c r="G157" s="81"/>
      <c r="H157" s="4"/>
      <c r="I157" s="81"/>
      <c r="J157" s="4"/>
      <c r="K157" s="81"/>
      <c r="L157" s="4"/>
      <c r="M157" s="81"/>
    </row>
    <row r="158" spans="1:13" ht="17.25" customHeight="1" x14ac:dyDescent="0.25">
      <c r="A158" s="2"/>
      <c r="B158" s="2"/>
      <c r="C158" s="132"/>
      <c r="D158" s="132"/>
      <c r="F158" s="4"/>
      <c r="G158" s="81"/>
      <c r="H158" s="4"/>
      <c r="I158" s="81"/>
      <c r="J158" s="4"/>
      <c r="K158" s="81"/>
      <c r="L158" s="4"/>
      <c r="M158" s="81"/>
    </row>
    <row r="159" spans="1:13" s="22" customFormat="1" ht="21.75" customHeight="1" x14ac:dyDescent="0.25">
      <c r="A159" s="8" t="str">
        <f>A108</f>
        <v>The accompanying notes are an integral part of these interim financial information</v>
      </c>
      <c r="B159" s="32"/>
      <c r="C159" s="138"/>
      <c r="D159" s="138"/>
      <c r="E159" s="139"/>
      <c r="F159" s="139"/>
      <c r="G159" s="85"/>
      <c r="H159" s="25"/>
      <c r="I159" s="85"/>
      <c r="J159" s="139"/>
      <c r="K159" s="85"/>
      <c r="L159" s="25"/>
      <c r="M159" s="85"/>
    </row>
  </sheetData>
  <mergeCells count="12">
    <mergeCell ref="G5:I5"/>
    <mergeCell ref="K5:M5"/>
    <mergeCell ref="G6:I6"/>
    <mergeCell ref="K6:M6"/>
    <mergeCell ref="G60:I60"/>
    <mergeCell ref="K60:M60"/>
    <mergeCell ref="G61:I61"/>
    <mergeCell ref="K61:M61"/>
    <mergeCell ref="G114:I114"/>
    <mergeCell ref="K114:M114"/>
    <mergeCell ref="G115:I115"/>
    <mergeCell ref="K115:M11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08" max="12" man="1"/>
  </rowBreaks>
  <ignoredErrors>
    <ignoredError sqref="G64:M64 G9: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1"/>
  <sheetViews>
    <sheetView topLeftCell="A31" zoomScale="89" zoomScaleNormal="89" zoomScaleSheetLayoutView="67" zoomScalePageLayoutView="72" workbookViewId="0">
      <selection activeCell="R50" sqref="R50"/>
    </sheetView>
  </sheetViews>
  <sheetFormatPr defaultColWidth="8.7109375" defaultRowHeight="16.5" customHeight="1" x14ac:dyDescent="0.25"/>
  <cols>
    <col min="1" max="3" width="1.7109375" style="5" customWidth="1"/>
    <col min="4" max="4" width="34.7109375" style="5" customWidth="1"/>
    <col min="5" max="5" width="5.7109375" style="12" customWidth="1"/>
    <col min="6" max="6" width="0.85546875" style="5" customWidth="1"/>
    <col min="7" max="7" width="11.7109375" style="75" customWidth="1"/>
    <col min="8" max="8" width="0.7109375" style="5" customWidth="1"/>
    <col min="9" max="9" width="11.7109375" style="75" customWidth="1"/>
    <col min="10" max="10" width="0.7109375" style="5" customWidth="1"/>
    <col min="11" max="11" width="11.7109375" style="75" customWidth="1"/>
    <col min="12" max="12" width="0.7109375" style="5" customWidth="1"/>
    <col min="13" max="13" width="11.7109375" style="75" customWidth="1"/>
    <col min="14" max="16384" width="8.7109375" style="13"/>
  </cols>
  <sheetData>
    <row r="1" spans="1:13" s="5" customFormat="1" ht="16.5" customHeight="1" x14ac:dyDescent="0.25">
      <c r="A1" s="56" t="str">
        <f>'E2-4'!A1</f>
        <v>S&amp;P Syndicate Public Company Limited and its subsidiaries</v>
      </c>
      <c r="B1" s="18"/>
      <c r="C1" s="18"/>
      <c r="D1" s="18"/>
      <c r="E1" s="3"/>
      <c r="F1" s="18"/>
      <c r="G1" s="64"/>
      <c r="H1" s="18"/>
      <c r="I1" s="64"/>
      <c r="J1" s="18"/>
      <c r="K1" s="64"/>
      <c r="L1" s="18"/>
      <c r="M1" s="64"/>
    </row>
    <row r="2" spans="1:13" s="5" customFormat="1" ht="16.5" customHeight="1" x14ac:dyDescent="0.25">
      <c r="A2" s="57" t="s">
        <v>89</v>
      </c>
      <c r="B2" s="57"/>
      <c r="C2" s="18"/>
      <c r="D2" s="18"/>
      <c r="E2" s="3"/>
      <c r="F2" s="18"/>
      <c r="G2" s="64"/>
      <c r="H2" s="18"/>
      <c r="I2" s="64"/>
      <c r="J2" s="18"/>
      <c r="K2" s="64"/>
      <c r="L2" s="18"/>
      <c r="M2" s="64"/>
    </row>
    <row r="3" spans="1:13" s="5" customFormat="1" ht="16.5" customHeight="1" x14ac:dyDescent="0.25">
      <c r="A3" s="58" t="s">
        <v>90</v>
      </c>
      <c r="B3" s="59"/>
      <c r="C3" s="59"/>
      <c r="D3" s="59"/>
      <c r="E3" s="9"/>
      <c r="F3" s="59"/>
      <c r="G3" s="65"/>
      <c r="H3" s="59"/>
      <c r="I3" s="65"/>
      <c r="J3" s="59"/>
      <c r="K3" s="65"/>
      <c r="L3" s="59"/>
      <c r="M3" s="65"/>
    </row>
    <row r="4" spans="1:13" s="5" customFormat="1" ht="15.95" customHeight="1" x14ac:dyDescent="0.25">
      <c r="A4" s="57"/>
      <c r="B4" s="18"/>
      <c r="C4" s="18"/>
      <c r="D4" s="18"/>
      <c r="E4" s="3"/>
      <c r="F4" s="18"/>
      <c r="G4" s="66"/>
      <c r="H4" s="18"/>
      <c r="I4" s="66"/>
      <c r="J4" s="18"/>
      <c r="K4" s="66"/>
      <c r="L4" s="18"/>
      <c r="M4" s="66"/>
    </row>
    <row r="5" spans="1:13" s="5" customFormat="1" ht="15.95" customHeight="1" x14ac:dyDescent="0.25">
      <c r="A5" s="57"/>
      <c r="B5" s="18"/>
      <c r="C5" s="18"/>
      <c r="D5" s="18"/>
      <c r="E5" s="3"/>
      <c r="F5" s="18"/>
      <c r="G5" s="66"/>
      <c r="H5" s="18"/>
      <c r="I5" s="66"/>
      <c r="J5" s="18"/>
      <c r="K5" s="66"/>
      <c r="L5" s="18"/>
      <c r="M5" s="66"/>
    </row>
    <row r="6" spans="1:13" s="5" customFormat="1" ht="15.95" customHeight="1" x14ac:dyDescent="0.25">
      <c r="A6" s="57"/>
      <c r="B6" s="18"/>
      <c r="C6" s="18"/>
      <c r="D6" s="18"/>
      <c r="E6" s="3"/>
      <c r="F6" s="18"/>
      <c r="G6" s="147" t="s">
        <v>3</v>
      </c>
      <c r="H6" s="147"/>
      <c r="I6" s="147"/>
      <c r="J6" s="3"/>
      <c r="K6" s="148" t="s">
        <v>4</v>
      </c>
      <c r="L6" s="148"/>
      <c r="M6" s="148"/>
    </row>
    <row r="7" spans="1:13" ht="15.95" customHeight="1" x14ac:dyDescent="0.25">
      <c r="A7" s="57"/>
      <c r="B7" s="18"/>
      <c r="C7" s="18"/>
      <c r="D7" s="18"/>
      <c r="F7" s="18"/>
      <c r="G7" s="146" t="s">
        <v>5</v>
      </c>
      <c r="H7" s="146"/>
      <c r="I7" s="146"/>
      <c r="J7" s="3"/>
      <c r="K7" s="149" t="s">
        <v>5</v>
      </c>
      <c r="L7" s="149"/>
      <c r="M7" s="149"/>
    </row>
    <row r="8" spans="1:13" ht="15.95" customHeight="1" x14ac:dyDescent="0.25">
      <c r="A8" s="57"/>
      <c r="B8" s="18"/>
      <c r="C8" s="18"/>
      <c r="D8" s="18"/>
      <c r="F8" s="57"/>
      <c r="G8" s="93" t="s">
        <v>10</v>
      </c>
      <c r="H8" s="14"/>
      <c r="I8" s="93" t="s">
        <v>11</v>
      </c>
      <c r="J8" s="14"/>
      <c r="K8" s="93" t="s">
        <v>10</v>
      </c>
      <c r="L8" s="14"/>
      <c r="M8" s="93" t="s">
        <v>11</v>
      </c>
    </row>
    <row r="9" spans="1:13" ht="15.95" customHeight="1" x14ac:dyDescent="0.25">
      <c r="A9" s="57"/>
      <c r="B9" s="18"/>
      <c r="C9" s="18"/>
      <c r="E9" s="15" t="s">
        <v>66</v>
      </c>
      <c r="F9" s="18"/>
      <c r="G9" s="68" t="s">
        <v>13</v>
      </c>
      <c r="H9" s="14"/>
      <c r="I9" s="68" t="s">
        <v>13</v>
      </c>
      <c r="J9" s="14"/>
      <c r="K9" s="68" t="s">
        <v>13</v>
      </c>
      <c r="L9" s="14"/>
      <c r="M9" s="68" t="s">
        <v>13</v>
      </c>
    </row>
    <row r="10" spans="1:13" ht="6" customHeight="1" x14ac:dyDescent="0.25">
      <c r="A10" s="57"/>
      <c r="B10" s="18"/>
      <c r="C10" s="18"/>
      <c r="E10" s="17"/>
      <c r="F10" s="18"/>
      <c r="G10" s="69"/>
      <c r="H10" s="4"/>
      <c r="I10" s="77"/>
      <c r="J10" s="4"/>
      <c r="K10" s="69"/>
      <c r="L10" s="4"/>
      <c r="M10" s="77"/>
    </row>
    <row r="11" spans="1:13" ht="15.95" customHeight="1" x14ac:dyDescent="0.25">
      <c r="A11" s="18" t="s">
        <v>91</v>
      </c>
      <c r="B11" s="18"/>
      <c r="C11" s="18"/>
      <c r="D11" s="18"/>
      <c r="F11" s="18"/>
      <c r="G11" s="70">
        <v>1669837</v>
      </c>
      <c r="H11" s="4"/>
      <c r="I11" s="78">
        <v>1546204</v>
      </c>
      <c r="J11" s="4"/>
      <c r="K11" s="70">
        <v>1559925</v>
      </c>
      <c r="L11" s="4"/>
      <c r="M11" s="78">
        <v>1442108</v>
      </c>
    </row>
    <row r="12" spans="1:13" ht="15.95" customHeight="1" x14ac:dyDescent="0.25">
      <c r="A12" s="18" t="s">
        <v>92</v>
      </c>
      <c r="B12" s="18"/>
      <c r="C12" s="18"/>
      <c r="D12" s="18"/>
      <c r="F12" s="18"/>
      <c r="G12" s="71">
        <v>-727650</v>
      </c>
      <c r="H12" s="4"/>
      <c r="I12" s="79">
        <v>-679737</v>
      </c>
      <c r="J12" s="4"/>
      <c r="K12" s="71">
        <v>-699906</v>
      </c>
      <c r="L12" s="4"/>
      <c r="M12" s="79">
        <v>-651125</v>
      </c>
    </row>
    <row r="13" spans="1:13" s="26" customFormat="1" ht="6" customHeight="1" x14ac:dyDescent="0.25">
      <c r="B13" s="57"/>
      <c r="C13" s="57"/>
      <c r="D13" s="57"/>
      <c r="E13" s="27"/>
      <c r="F13" s="57"/>
      <c r="G13" s="72"/>
      <c r="H13" s="14"/>
      <c r="I13" s="67"/>
      <c r="J13" s="14"/>
      <c r="K13" s="72"/>
      <c r="L13" s="14"/>
      <c r="M13" s="67"/>
    </row>
    <row r="14" spans="1:13" ht="15.95" customHeight="1" x14ac:dyDescent="0.25">
      <c r="A14" s="57" t="s">
        <v>93</v>
      </c>
      <c r="B14" s="18"/>
      <c r="C14" s="18"/>
      <c r="D14" s="18"/>
      <c r="F14" s="18"/>
      <c r="G14" s="70">
        <f>SUM(G11:G13)</f>
        <v>942187</v>
      </c>
      <c r="H14" s="4"/>
      <c r="I14" s="78">
        <f>SUM(I11:I13)</f>
        <v>866467</v>
      </c>
      <c r="J14" s="4"/>
      <c r="K14" s="70">
        <f>SUM(K11:K13)</f>
        <v>860019</v>
      </c>
      <c r="L14" s="4"/>
      <c r="M14" s="78">
        <f>SUM(M11:M13)</f>
        <v>790983</v>
      </c>
    </row>
    <row r="15" spans="1:13" ht="15.95" customHeight="1" x14ac:dyDescent="0.25">
      <c r="A15" s="18" t="s">
        <v>94</v>
      </c>
      <c r="B15" s="18"/>
      <c r="C15" s="18"/>
      <c r="D15" s="18"/>
      <c r="F15" s="18"/>
      <c r="G15" s="70">
        <v>14619</v>
      </c>
      <c r="H15" s="4"/>
      <c r="I15" s="78">
        <v>22318</v>
      </c>
      <c r="J15" s="4"/>
      <c r="K15" s="70">
        <v>22136</v>
      </c>
      <c r="L15" s="4"/>
      <c r="M15" s="78">
        <v>17962</v>
      </c>
    </row>
    <row r="16" spans="1:13" ht="15.95" customHeight="1" x14ac:dyDescent="0.25">
      <c r="A16" s="18" t="s">
        <v>95</v>
      </c>
      <c r="B16" s="18"/>
      <c r="C16" s="18"/>
      <c r="D16" s="18"/>
      <c r="F16" s="18"/>
      <c r="G16" s="70">
        <v>-642946</v>
      </c>
      <c r="H16" s="4"/>
      <c r="I16" s="78">
        <v>-580145</v>
      </c>
      <c r="J16" s="4"/>
      <c r="K16" s="70">
        <v>-581687</v>
      </c>
      <c r="L16" s="4"/>
      <c r="M16" s="78">
        <v>-521367</v>
      </c>
    </row>
    <row r="17" spans="1:13" ht="15.95" customHeight="1" x14ac:dyDescent="0.25">
      <c r="A17" s="18" t="s">
        <v>96</v>
      </c>
      <c r="B17" s="18"/>
      <c r="C17" s="18"/>
      <c r="D17" s="18"/>
      <c r="F17" s="18"/>
      <c r="G17" s="70">
        <v>-109955</v>
      </c>
      <c r="H17" s="4"/>
      <c r="I17" s="78">
        <v>-100720</v>
      </c>
      <c r="J17" s="4"/>
      <c r="K17" s="70">
        <v>-106030</v>
      </c>
      <c r="L17" s="4"/>
      <c r="M17" s="78">
        <v>-98245</v>
      </c>
    </row>
    <row r="18" spans="1:13" ht="15.95" customHeight="1" x14ac:dyDescent="0.25">
      <c r="A18" s="18" t="s">
        <v>97</v>
      </c>
      <c r="B18" s="18"/>
      <c r="C18" s="18"/>
      <c r="D18" s="18"/>
      <c r="F18" s="18"/>
      <c r="G18" s="70">
        <v>-651</v>
      </c>
      <c r="H18" s="4"/>
      <c r="I18" s="78">
        <v>-1768</v>
      </c>
      <c r="J18" s="4"/>
      <c r="K18" s="70">
        <v>-646</v>
      </c>
      <c r="L18" s="4"/>
      <c r="M18" s="78">
        <v>-1354</v>
      </c>
    </row>
    <row r="19" spans="1:13" ht="15.95" customHeight="1" x14ac:dyDescent="0.25">
      <c r="A19" s="18" t="s">
        <v>98</v>
      </c>
      <c r="B19" s="18"/>
      <c r="C19" s="18"/>
      <c r="D19" s="18"/>
      <c r="F19" s="18"/>
      <c r="G19" s="70">
        <v>-15946</v>
      </c>
      <c r="H19" s="4"/>
      <c r="I19" s="78">
        <v>-18166</v>
      </c>
      <c r="J19" s="100"/>
      <c r="K19" s="70">
        <v>-13921</v>
      </c>
      <c r="L19" s="100"/>
      <c r="M19" s="78">
        <v>-15769</v>
      </c>
    </row>
    <row r="20" spans="1:13" ht="15.95" customHeight="1" x14ac:dyDescent="0.25">
      <c r="A20" s="18" t="s">
        <v>99</v>
      </c>
      <c r="B20" s="18"/>
      <c r="C20" s="18"/>
      <c r="D20" s="18"/>
      <c r="F20" s="18"/>
      <c r="G20" s="70"/>
      <c r="H20" s="4"/>
      <c r="I20" s="78"/>
      <c r="J20" s="4"/>
      <c r="K20" s="70"/>
      <c r="L20" s="4"/>
      <c r="M20" s="78"/>
    </row>
    <row r="21" spans="1:13" ht="15.95" customHeight="1" x14ac:dyDescent="0.25">
      <c r="A21" s="13"/>
      <c r="B21" s="18" t="s">
        <v>100</v>
      </c>
      <c r="C21" s="18"/>
      <c r="D21" s="18"/>
      <c r="F21" s="18"/>
      <c r="G21" s="71">
        <v>10286</v>
      </c>
      <c r="H21" s="60"/>
      <c r="I21" s="79">
        <v>7954</v>
      </c>
      <c r="J21" s="60"/>
      <c r="K21" s="71" t="s">
        <v>23</v>
      </c>
      <c r="L21" s="60"/>
      <c r="M21" s="79">
        <v>0</v>
      </c>
    </row>
    <row r="22" spans="1:13" ht="6" customHeight="1" x14ac:dyDescent="0.25">
      <c r="A22" s="35"/>
      <c r="B22" s="18"/>
      <c r="C22" s="18"/>
      <c r="D22" s="18"/>
      <c r="F22" s="18"/>
      <c r="G22" s="70"/>
      <c r="H22" s="60"/>
      <c r="I22" s="78"/>
      <c r="J22" s="60"/>
      <c r="K22" s="70"/>
      <c r="L22" s="60"/>
      <c r="M22" s="78"/>
    </row>
    <row r="23" spans="1:13" ht="15.95" customHeight="1" x14ac:dyDescent="0.25">
      <c r="A23" s="57" t="s">
        <v>101</v>
      </c>
      <c r="B23" s="18"/>
      <c r="C23" s="18"/>
      <c r="D23" s="18"/>
      <c r="F23" s="18"/>
      <c r="G23" s="70">
        <f>SUM(G14:G21)</f>
        <v>197594</v>
      </c>
      <c r="H23" s="60"/>
      <c r="I23" s="78">
        <f>SUM(I14:I21)</f>
        <v>195940</v>
      </c>
      <c r="J23" s="60"/>
      <c r="K23" s="70">
        <f>SUM(K14:K21)</f>
        <v>179871</v>
      </c>
      <c r="L23" s="60"/>
      <c r="M23" s="78">
        <f>SUM(M14:M21)</f>
        <v>172210</v>
      </c>
    </row>
    <row r="24" spans="1:13" ht="15.95" customHeight="1" x14ac:dyDescent="0.25">
      <c r="A24" s="18" t="s">
        <v>102</v>
      </c>
      <c r="B24" s="18"/>
      <c r="C24" s="18"/>
      <c r="D24" s="18"/>
      <c r="F24" s="18"/>
      <c r="G24" s="71">
        <v>-32665</v>
      </c>
      <c r="H24" s="4"/>
      <c r="I24" s="79">
        <v>-34304</v>
      </c>
      <c r="J24" s="4"/>
      <c r="K24" s="71">
        <v>-31305</v>
      </c>
      <c r="L24" s="4"/>
      <c r="M24" s="79">
        <v>-31578</v>
      </c>
    </row>
    <row r="25" spans="1:13" ht="6" customHeight="1" x14ac:dyDescent="0.25">
      <c r="A25" s="18"/>
      <c r="B25" s="18"/>
      <c r="C25" s="18"/>
      <c r="D25" s="18"/>
      <c r="F25" s="18"/>
      <c r="G25" s="70"/>
      <c r="H25" s="4"/>
      <c r="I25" s="78"/>
      <c r="J25" s="4"/>
      <c r="K25" s="70"/>
      <c r="L25" s="4"/>
      <c r="M25" s="78"/>
    </row>
    <row r="26" spans="1:13" ht="15.95" customHeight="1" x14ac:dyDescent="0.25">
      <c r="A26" s="57" t="s">
        <v>103</v>
      </c>
      <c r="B26" s="18"/>
      <c r="C26" s="18"/>
      <c r="D26" s="18"/>
      <c r="F26" s="18"/>
      <c r="G26" s="71">
        <f>SUM(G23:G24)</f>
        <v>164929</v>
      </c>
      <c r="H26" s="4"/>
      <c r="I26" s="79">
        <f>SUM(I23:I24)</f>
        <v>161636</v>
      </c>
      <c r="J26" s="4"/>
      <c r="K26" s="71">
        <f>SUM(K23:K24)</f>
        <v>148566</v>
      </c>
      <c r="L26" s="4"/>
      <c r="M26" s="79">
        <f>SUM(M23:M24)</f>
        <v>140632</v>
      </c>
    </row>
    <row r="27" spans="1:13" ht="10.15" customHeight="1" x14ac:dyDescent="0.25">
      <c r="A27" s="18"/>
      <c r="B27" s="18"/>
      <c r="C27" s="18"/>
      <c r="D27" s="18"/>
      <c r="F27" s="18"/>
      <c r="G27" s="70"/>
      <c r="H27" s="4"/>
      <c r="I27" s="78"/>
      <c r="J27" s="4"/>
      <c r="K27" s="70"/>
      <c r="L27" s="4"/>
      <c r="M27" s="78"/>
    </row>
    <row r="28" spans="1:13" ht="15.95" customHeight="1" x14ac:dyDescent="0.25">
      <c r="A28" s="57" t="s">
        <v>104</v>
      </c>
      <c r="B28" s="18"/>
      <c r="C28" s="18"/>
      <c r="D28" s="18"/>
      <c r="F28" s="18"/>
      <c r="G28" s="70"/>
      <c r="H28" s="4"/>
      <c r="I28" s="78"/>
      <c r="J28" s="4"/>
      <c r="K28" s="70"/>
      <c r="L28" s="4"/>
      <c r="M28" s="78"/>
    </row>
    <row r="29" spans="1:13" ht="15.95" customHeight="1" x14ac:dyDescent="0.25">
      <c r="A29" s="18" t="s">
        <v>105</v>
      </c>
      <c r="B29" s="18"/>
      <c r="C29" s="61"/>
      <c r="D29" s="61"/>
      <c r="F29" s="18"/>
      <c r="G29" s="70"/>
      <c r="H29" s="4"/>
      <c r="I29" s="78"/>
      <c r="J29" s="4"/>
      <c r="K29" s="70"/>
      <c r="L29" s="4"/>
      <c r="M29" s="78"/>
    </row>
    <row r="30" spans="1:13" ht="15.95" customHeight="1" x14ac:dyDescent="0.25">
      <c r="A30" s="18"/>
      <c r="B30" s="5" t="s">
        <v>106</v>
      </c>
      <c r="C30" s="61"/>
      <c r="D30" s="61"/>
      <c r="F30" s="18"/>
      <c r="G30" s="70"/>
      <c r="H30" s="4"/>
      <c r="I30" s="78"/>
      <c r="J30" s="4"/>
      <c r="K30" s="70"/>
      <c r="L30" s="4"/>
      <c r="M30" s="78"/>
    </row>
    <row r="31" spans="1:13" ht="15.95" customHeight="1" x14ac:dyDescent="0.25">
      <c r="A31" s="18"/>
      <c r="C31" s="18" t="s">
        <v>107</v>
      </c>
      <c r="D31" s="18"/>
      <c r="F31" s="18"/>
      <c r="G31" s="70"/>
      <c r="H31" s="4"/>
      <c r="I31" s="78"/>
      <c r="J31" s="4"/>
      <c r="K31" s="70"/>
      <c r="L31" s="4"/>
      <c r="M31" s="78"/>
    </row>
    <row r="32" spans="1:13" ht="15.95" customHeight="1" x14ac:dyDescent="0.25">
      <c r="A32" s="18"/>
      <c r="C32" s="61"/>
      <c r="D32" s="18" t="s">
        <v>108</v>
      </c>
      <c r="F32" s="18"/>
      <c r="G32" s="70">
        <v>0</v>
      </c>
      <c r="H32" s="4"/>
      <c r="I32" s="78">
        <v>0</v>
      </c>
      <c r="J32" s="4"/>
      <c r="K32" s="70">
        <v>0</v>
      </c>
      <c r="L32" s="4"/>
      <c r="M32" s="78">
        <v>0</v>
      </c>
    </row>
    <row r="33" spans="1:13" ht="15.95" customHeight="1" x14ac:dyDescent="0.25">
      <c r="A33" s="62"/>
      <c r="B33" s="63"/>
      <c r="C33" s="18" t="s">
        <v>109</v>
      </c>
      <c r="D33" s="61"/>
      <c r="F33" s="18"/>
      <c r="G33" s="71">
        <v>-1351</v>
      </c>
      <c r="H33" s="4"/>
      <c r="I33" s="79">
        <v>2929</v>
      </c>
      <c r="J33" s="4"/>
      <c r="K33" s="71">
        <v>0</v>
      </c>
      <c r="L33" s="4"/>
      <c r="M33" s="79">
        <v>0</v>
      </c>
    </row>
    <row r="34" spans="1:13" ht="4.1500000000000004" customHeight="1" x14ac:dyDescent="0.25">
      <c r="A34" s="18"/>
      <c r="B34" s="18"/>
      <c r="C34" s="18"/>
      <c r="D34" s="18"/>
      <c r="F34" s="18"/>
      <c r="G34" s="70"/>
      <c r="H34" s="4"/>
      <c r="I34" s="78"/>
      <c r="J34" s="4"/>
      <c r="K34" s="70"/>
      <c r="L34" s="4"/>
      <c r="M34" s="78"/>
    </row>
    <row r="35" spans="1:13" ht="15.95" customHeight="1" x14ac:dyDescent="0.25">
      <c r="A35" s="57" t="s">
        <v>110</v>
      </c>
      <c r="B35" s="18"/>
      <c r="C35" s="18"/>
      <c r="D35" s="18"/>
      <c r="F35" s="18"/>
      <c r="G35" s="70"/>
      <c r="H35" s="4"/>
      <c r="I35" s="78"/>
      <c r="J35" s="4"/>
      <c r="K35" s="70"/>
      <c r="L35" s="4"/>
      <c r="M35" s="78"/>
    </row>
    <row r="36" spans="1:13" ht="15.95" customHeight="1" x14ac:dyDescent="0.25">
      <c r="A36" s="13"/>
      <c r="B36" s="57" t="s">
        <v>111</v>
      </c>
      <c r="C36" s="18"/>
      <c r="D36" s="18"/>
      <c r="E36" s="3"/>
      <c r="F36" s="18"/>
      <c r="G36" s="71">
        <f>G33+G32</f>
        <v>-1351</v>
      </c>
      <c r="H36" s="4"/>
      <c r="I36" s="79">
        <f>I33+I32</f>
        <v>2929</v>
      </c>
      <c r="J36" s="4"/>
      <c r="K36" s="71">
        <f>K33</f>
        <v>0</v>
      </c>
      <c r="L36" s="4"/>
      <c r="M36" s="79">
        <f>M33</f>
        <v>0</v>
      </c>
    </row>
    <row r="37" spans="1:13" ht="4.1500000000000004" customHeight="1" x14ac:dyDescent="0.25">
      <c r="A37" s="18"/>
      <c r="B37" s="18"/>
      <c r="C37" s="18"/>
      <c r="D37" s="18"/>
      <c r="E37" s="3"/>
      <c r="F37" s="18"/>
      <c r="G37" s="70"/>
      <c r="H37" s="4"/>
      <c r="I37" s="78"/>
      <c r="J37" s="4"/>
      <c r="K37" s="70"/>
      <c r="L37" s="4"/>
      <c r="M37" s="78"/>
    </row>
    <row r="38" spans="1:13" ht="15.95" customHeight="1" x14ac:dyDescent="0.25">
      <c r="A38" s="57" t="s">
        <v>228</v>
      </c>
      <c r="B38" s="57"/>
      <c r="C38" s="18"/>
      <c r="D38" s="18"/>
      <c r="E38" s="3"/>
      <c r="F38" s="18"/>
      <c r="G38" s="143"/>
      <c r="H38" s="144"/>
      <c r="I38" s="145"/>
      <c r="J38" s="144"/>
      <c r="K38" s="143"/>
      <c r="L38" s="144"/>
      <c r="M38" s="145"/>
    </row>
    <row r="39" spans="1:13" ht="15.95" customHeight="1" x14ac:dyDescent="0.25">
      <c r="A39" s="13"/>
      <c r="B39" s="57" t="s">
        <v>158</v>
      </c>
      <c r="C39" s="18"/>
      <c r="D39" s="18"/>
      <c r="E39" s="3"/>
      <c r="F39" s="18"/>
      <c r="G39" s="71">
        <f>G36+G26</f>
        <v>163578</v>
      </c>
      <c r="H39" s="4"/>
      <c r="I39" s="79">
        <f>I36+I26</f>
        <v>164565</v>
      </c>
      <c r="J39" s="4"/>
      <c r="K39" s="71">
        <f>K36+K26</f>
        <v>148566</v>
      </c>
      <c r="L39" s="4"/>
      <c r="M39" s="79">
        <f>M36+M26</f>
        <v>140632</v>
      </c>
    </row>
    <row r="40" spans="1:13" ht="4.9000000000000004" customHeight="1" x14ac:dyDescent="0.25">
      <c r="A40" s="56"/>
      <c r="B40" s="18"/>
      <c r="C40" s="18"/>
      <c r="D40" s="18"/>
      <c r="E40" s="3"/>
      <c r="F40" s="18"/>
      <c r="G40" s="70"/>
      <c r="H40" s="4"/>
      <c r="I40" s="78"/>
      <c r="J40" s="4"/>
      <c r="K40" s="70"/>
      <c r="L40" s="4"/>
      <c r="M40" s="78"/>
    </row>
    <row r="41" spans="1:13" ht="15.95" customHeight="1" x14ac:dyDescent="0.25">
      <c r="A41" s="57" t="s">
        <v>112</v>
      </c>
      <c r="B41" s="57"/>
      <c r="C41" s="18"/>
      <c r="D41" s="18"/>
      <c r="E41" s="3"/>
      <c r="F41" s="18"/>
      <c r="G41" s="70"/>
      <c r="H41" s="4"/>
      <c r="I41" s="78"/>
      <c r="J41" s="4"/>
      <c r="K41" s="70"/>
      <c r="L41" s="4"/>
      <c r="M41" s="78"/>
    </row>
    <row r="42" spans="1:13" ht="15.95" customHeight="1" x14ac:dyDescent="0.25">
      <c r="A42" s="18" t="s">
        <v>113</v>
      </c>
      <c r="B42" s="18"/>
      <c r="C42" s="18"/>
      <c r="D42" s="18"/>
      <c r="E42" s="3"/>
      <c r="F42" s="18"/>
      <c r="G42" s="70">
        <v>164841</v>
      </c>
      <c r="H42" s="4"/>
      <c r="I42" s="78">
        <v>157669</v>
      </c>
      <c r="J42" s="4"/>
      <c r="K42" s="70">
        <v>148566</v>
      </c>
      <c r="L42" s="4"/>
      <c r="M42" s="78">
        <v>140632</v>
      </c>
    </row>
    <row r="43" spans="1:13" ht="15.95" customHeight="1" x14ac:dyDescent="0.25">
      <c r="A43" s="18" t="s">
        <v>86</v>
      </c>
      <c r="B43" s="57"/>
      <c r="C43" s="18"/>
      <c r="D43" s="18"/>
      <c r="F43" s="18"/>
      <c r="G43" s="71">
        <v>88</v>
      </c>
      <c r="H43" s="4"/>
      <c r="I43" s="79">
        <v>3967</v>
      </c>
      <c r="J43" s="4"/>
      <c r="K43" s="71">
        <v>0</v>
      </c>
      <c r="L43" s="4"/>
      <c r="M43" s="79">
        <v>0</v>
      </c>
    </row>
    <row r="44" spans="1:13" ht="4.1500000000000004" customHeight="1" x14ac:dyDescent="0.25">
      <c r="A44" s="18"/>
      <c r="B44" s="57"/>
      <c r="C44" s="18"/>
      <c r="D44" s="18"/>
      <c r="F44" s="18"/>
      <c r="G44" s="70"/>
      <c r="H44" s="4"/>
      <c r="I44" s="78"/>
      <c r="J44" s="4"/>
      <c r="K44" s="70"/>
      <c r="L44" s="4"/>
      <c r="M44" s="78"/>
    </row>
    <row r="45" spans="1:13" ht="15.95" customHeight="1" thickBot="1" x14ac:dyDescent="0.3">
      <c r="A45" s="18"/>
      <c r="B45" s="57"/>
      <c r="C45" s="18"/>
      <c r="D45" s="18"/>
      <c r="F45" s="18"/>
      <c r="G45" s="73">
        <f>SUM(G42:G43)</f>
        <v>164929</v>
      </c>
      <c r="H45" s="4"/>
      <c r="I45" s="80">
        <f>SUM(I42:I43)</f>
        <v>161636</v>
      </c>
      <c r="J45" s="4"/>
      <c r="K45" s="73">
        <f>SUM(K42:K43)</f>
        <v>148566</v>
      </c>
      <c r="L45" s="4"/>
      <c r="M45" s="80">
        <f>SUM(M42:M43)</f>
        <v>140632</v>
      </c>
    </row>
    <row r="46" spans="1:13" ht="4.1500000000000004" customHeight="1" thickTop="1" x14ac:dyDescent="0.25">
      <c r="A46" s="57"/>
      <c r="B46" s="18"/>
      <c r="C46" s="18"/>
      <c r="D46" s="18"/>
      <c r="F46" s="18"/>
      <c r="G46" s="70"/>
      <c r="H46" s="4"/>
      <c r="I46" s="78"/>
      <c r="J46" s="4"/>
      <c r="K46" s="70"/>
      <c r="L46" s="4"/>
      <c r="M46" s="78"/>
    </row>
    <row r="47" spans="1:13" ht="15.95" customHeight="1" x14ac:dyDescent="0.25">
      <c r="A47" s="57" t="s">
        <v>228</v>
      </c>
      <c r="B47" s="18"/>
      <c r="C47" s="18"/>
      <c r="D47" s="18"/>
      <c r="F47" s="18"/>
      <c r="G47" s="70"/>
      <c r="H47" s="4"/>
      <c r="I47" s="78"/>
      <c r="J47" s="4"/>
      <c r="K47" s="70"/>
      <c r="L47" s="4"/>
      <c r="M47" s="78"/>
    </row>
    <row r="48" spans="1:13" ht="15.95" customHeight="1" x14ac:dyDescent="0.25">
      <c r="A48" s="57"/>
      <c r="B48" s="57" t="s">
        <v>229</v>
      </c>
      <c r="C48" s="18"/>
      <c r="D48" s="18"/>
      <c r="F48" s="18"/>
      <c r="G48" s="70"/>
      <c r="H48" s="4"/>
      <c r="I48" s="78"/>
      <c r="J48" s="4"/>
      <c r="K48" s="70"/>
      <c r="L48" s="4"/>
      <c r="M48" s="78"/>
    </row>
    <row r="49" spans="1:13" ht="15.95" customHeight="1" x14ac:dyDescent="0.25">
      <c r="A49" s="18" t="s">
        <v>113</v>
      </c>
      <c r="B49" s="18"/>
      <c r="C49" s="18"/>
      <c r="D49" s="18"/>
      <c r="F49" s="57"/>
      <c r="G49" s="70">
        <v>163761</v>
      </c>
      <c r="H49" s="4"/>
      <c r="I49" s="78">
        <v>160013</v>
      </c>
      <c r="J49" s="4"/>
      <c r="K49" s="70">
        <v>148566</v>
      </c>
      <c r="L49" s="4"/>
      <c r="M49" s="78">
        <v>140632</v>
      </c>
    </row>
    <row r="50" spans="1:13" ht="15.95" customHeight="1" x14ac:dyDescent="0.25">
      <c r="A50" s="18" t="s">
        <v>86</v>
      </c>
      <c r="B50" s="18"/>
      <c r="C50" s="18"/>
      <c r="E50" s="17"/>
      <c r="F50" s="18"/>
      <c r="G50" s="71">
        <v>-183</v>
      </c>
      <c r="H50" s="4"/>
      <c r="I50" s="79">
        <v>4552</v>
      </c>
      <c r="J50" s="4"/>
      <c r="K50" s="71">
        <v>0</v>
      </c>
      <c r="L50" s="4"/>
      <c r="M50" s="79">
        <v>0</v>
      </c>
    </row>
    <row r="51" spans="1:13" ht="4.1500000000000004" customHeight="1" x14ac:dyDescent="0.25">
      <c r="A51" s="18"/>
      <c r="B51" s="18"/>
      <c r="C51" s="18"/>
      <c r="E51" s="17"/>
      <c r="F51" s="18"/>
      <c r="G51" s="70"/>
      <c r="H51" s="4"/>
      <c r="I51" s="78"/>
      <c r="J51" s="4"/>
      <c r="K51" s="70"/>
      <c r="L51" s="4"/>
      <c r="M51" s="78"/>
    </row>
    <row r="52" spans="1:13" ht="15.95" customHeight="1" thickBot="1" x14ac:dyDescent="0.3">
      <c r="A52" s="18"/>
      <c r="B52" s="18"/>
      <c r="C52" s="18"/>
      <c r="E52" s="17"/>
      <c r="F52" s="18"/>
      <c r="G52" s="73">
        <f>SUM(G49:G50)</f>
        <v>163578</v>
      </c>
      <c r="H52" s="4"/>
      <c r="I52" s="80">
        <f>SUM(I49:I50)</f>
        <v>164565</v>
      </c>
      <c r="J52" s="4"/>
      <c r="K52" s="73">
        <f>SUM(K49:K50)</f>
        <v>148566</v>
      </c>
      <c r="L52" s="4"/>
      <c r="M52" s="80">
        <f>SUM(M49:M50)</f>
        <v>140632</v>
      </c>
    </row>
    <row r="53" spans="1:13" ht="4.9000000000000004" customHeight="1" thickTop="1" x14ac:dyDescent="0.25">
      <c r="A53" s="57"/>
      <c r="B53" s="18"/>
      <c r="C53" s="18"/>
      <c r="D53" s="18"/>
      <c r="F53" s="18"/>
      <c r="G53" s="74"/>
      <c r="H53" s="4"/>
      <c r="I53" s="81"/>
      <c r="J53" s="4"/>
      <c r="K53" s="74"/>
      <c r="L53" s="4"/>
      <c r="M53" s="81"/>
    </row>
    <row r="54" spans="1:13" ht="15.95" customHeight="1" x14ac:dyDescent="0.25">
      <c r="A54" s="57" t="s">
        <v>114</v>
      </c>
      <c r="B54" s="57"/>
      <c r="C54" s="57"/>
      <c r="D54" s="57"/>
      <c r="E54" s="12">
        <v>14</v>
      </c>
      <c r="F54" s="18"/>
      <c r="G54" s="74"/>
      <c r="H54" s="4"/>
      <c r="I54" s="81"/>
      <c r="J54" s="4"/>
      <c r="K54" s="74"/>
      <c r="L54" s="4"/>
      <c r="M54" s="81"/>
    </row>
    <row r="55" spans="1:13" ht="15.95" customHeight="1" x14ac:dyDescent="0.25">
      <c r="A55" s="18" t="s">
        <v>115</v>
      </c>
      <c r="B55" s="13"/>
      <c r="C55" s="18"/>
      <c r="D55" s="18"/>
      <c r="F55" s="18"/>
      <c r="G55" s="82">
        <v>0.32</v>
      </c>
      <c r="H55" s="4"/>
      <c r="I55" s="99">
        <v>0.31</v>
      </c>
      <c r="J55" s="102"/>
      <c r="K55" s="103">
        <v>0.28999999999999998</v>
      </c>
      <c r="L55" s="102"/>
      <c r="M55" s="101">
        <v>0.27</v>
      </c>
    </row>
    <row r="56" spans="1:13" ht="15.95" customHeight="1" x14ac:dyDescent="0.25">
      <c r="A56" s="18" t="s">
        <v>116</v>
      </c>
      <c r="B56" s="13"/>
      <c r="C56" s="18"/>
      <c r="D56" s="18"/>
      <c r="F56" s="18"/>
      <c r="G56" s="82">
        <v>0.32</v>
      </c>
      <c r="H56" s="4"/>
      <c r="I56" s="99">
        <v>0.31</v>
      </c>
      <c r="J56" s="102"/>
      <c r="K56" s="103">
        <v>0.28999999999999998</v>
      </c>
      <c r="L56" s="102"/>
      <c r="M56" s="101">
        <v>0.27</v>
      </c>
    </row>
    <row r="57" spans="1:13" ht="15.95" customHeight="1" x14ac:dyDescent="0.25"/>
    <row r="58" spans="1:13" ht="15.95" customHeight="1" x14ac:dyDescent="0.25"/>
    <row r="59" spans="1:13" ht="15.95" customHeight="1" x14ac:dyDescent="0.25"/>
    <row r="60" spans="1:13" ht="7.5" customHeight="1" x14ac:dyDescent="0.25"/>
    <row r="61" spans="1:13" ht="21.95" customHeight="1" x14ac:dyDescent="0.25">
      <c r="A61" s="28" t="s">
        <v>65</v>
      </c>
      <c r="B61" s="59"/>
      <c r="C61" s="59"/>
      <c r="D61" s="59"/>
      <c r="E61" s="29"/>
      <c r="F61" s="59"/>
      <c r="G61" s="76"/>
      <c r="H61" s="59"/>
      <c r="I61" s="76"/>
      <c r="J61" s="59"/>
      <c r="K61" s="76"/>
      <c r="L61" s="59"/>
      <c r="M61" s="76"/>
    </row>
    <row r="62" spans="1:13" ht="16.5" customHeight="1" x14ac:dyDescent="0.25">
      <c r="A62" s="94" t="s">
        <v>0</v>
      </c>
      <c r="B62" s="18"/>
      <c r="C62" s="18"/>
      <c r="D62" s="18"/>
      <c r="E62" s="3"/>
      <c r="F62" s="18"/>
      <c r="G62" s="64"/>
      <c r="H62" s="18"/>
      <c r="I62" s="64"/>
      <c r="J62" s="18"/>
      <c r="K62" s="64"/>
      <c r="L62" s="18"/>
      <c r="M62" s="64"/>
    </row>
    <row r="63" spans="1:13" ht="16.5" customHeight="1" x14ac:dyDescent="0.25">
      <c r="A63" s="57" t="s">
        <v>89</v>
      </c>
      <c r="B63" s="57"/>
      <c r="C63" s="18"/>
      <c r="D63" s="18"/>
      <c r="E63" s="3"/>
      <c r="F63" s="18"/>
      <c r="G63" s="64"/>
      <c r="H63" s="18"/>
      <c r="I63" s="64"/>
      <c r="J63" s="18"/>
      <c r="K63" s="64"/>
      <c r="L63" s="18"/>
      <c r="M63" s="64"/>
    </row>
    <row r="64" spans="1:13" ht="16.5" customHeight="1" x14ac:dyDescent="0.25">
      <c r="A64" s="58" t="s">
        <v>117</v>
      </c>
      <c r="B64" s="59"/>
      <c r="C64" s="59"/>
      <c r="D64" s="59"/>
      <c r="E64" s="9"/>
      <c r="F64" s="59"/>
      <c r="G64" s="65"/>
      <c r="H64" s="59"/>
      <c r="I64" s="65"/>
      <c r="J64" s="59"/>
      <c r="K64" s="65"/>
      <c r="L64" s="59"/>
      <c r="M64" s="65"/>
    </row>
    <row r="65" spans="1:13" ht="15.95" customHeight="1" x14ac:dyDescent="0.25">
      <c r="A65" s="57"/>
      <c r="B65" s="18"/>
      <c r="C65" s="18"/>
      <c r="D65" s="18"/>
      <c r="E65" s="3"/>
      <c r="F65" s="18"/>
      <c r="G65" s="66"/>
      <c r="H65" s="18"/>
      <c r="I65" s="66"/>
      <c r="J65" s="18"/>
      <c r="K65" s="66"/>
      <c r="L65" s="18"/>
      <c r="M65" s="66"/>
    </row>
    <row r="66" spans="1:13" ht="15.95" customHeight="1" x14ac:dyDescent="0.25">
      <c r="A66" s="57"/>
      <c r="B66" s="18"/>
      <c r="C66" s="18"/>
      <c r="D66" s="18"/>
      <c r="E66" s="3"/>
      <c r="F66" s="18"/>
      <c r="G66" s="66"/>
      <c r="H66" s="18"/>
      <c r="I66" s="66"/>
      <c r="J66" s="18"/>
      <c r="K66" s="66"/>
      <c r="L66" s="18"/>
      <c r="M66" s="66"/>
    </row>
    <row r="67" spans="1:13" ht="15.95" customHeight="1" x14ac:dyDescent="0.25">
      <c r="A67" s="57"/>
      <c r="B67" s="18"/>
      <c r="C67" s="18"/>
      <c r="D67" s="18"/>
      <c r="E67" s="3"/>
      <c r="F67" s="18"/>
      <c r="G67" s="147" t="s">
        <v>3</v>
      </c>
      <c r="H67" s="147"/>
      <c r="I67" s="147"/>
      <c r="J67" s="3"/>
      <c r="K67" s="148" t="s">
        <v>4</v>
      </c>
      <c r="L67" s="148"/>
      <c r="M67" s="148"/>
    </row>
    <row r="68" spans="1:13" ht="15.95" customHeight="1" x14ac:dyDescent="0.25">
      <c r="A68" s="57"/>
      <c r="B68" s="18"/>
      <c r="C68" s="18"/>
      <c r="D68" s="18"/>
      <c r="F68" s="18"/>
      <c r="G68" s="146" t="s">
        <v>5</v>
      </c>
      <c r="H68" s="146"/>
      <c r="I68" s="146"/>
      <c r="J68" s="3"/>
      <c r="K68" s="149" t="s">
        <v>5</v>
      </c>
      <c r="L68" s="149"/>
      <c r="M68" s="149"/>
    </row>
    <row r="69" spans="1:13" ht="15.95" customHeight="1" x14ac:dyDescent="0.25">
      <c r="A69" s="57"/>
      <c r="B69" s="18"/>
      <c r="C69" s="18"/>
      <c r="D69" s="18"/>
      <c r="F69" s="57"/>
      <c r="G69" s="93" t="s">
        <v>10</v>
      </c>
      <c r="H69" s="14"/>
      <c r="I69" s="93" t="s">
        <v>11</v>
      </c>
      <c r="J69" s="14"/>
      <c r="K69" s="93" t="s">
        <v>10</v>
      </c>
      <c r="L69" s="14"/>
      <c r="M69" s="93" t="s">
        <v>11</v>
      </c>
    </row>
    <row r="70" spans="1:13" ht="15.95" customHeight="1" x14ac:dyDescent="0.25">
      <c r="A70" s="57"/>
      <c r="B70" s="18"/>
      <c r="C70" s="18"/>
      <c r="E70" s="15" t="s">
        <v>12</v>
      </c>
      <c r="F70" s="18"/>
      <c r="G70" s="68" t="s">
        <v>13</v>
      </c>
      <c r="H70" s="14"/>
      <c r="I70" s="68" t="s">
        <v>13</v>
      </c>
      <c r="J70" s="14"/>
      <c r="K70" s="68" t="s">
        <v>13</v>
      </c>
      <c r="L70" s="14"/>
      <c r="M70" s="68" t="s">
        <v>13</v>
      </c>
    </row>
    <row r="71" spans="1:13" ht="4.1500000000000004" customHeight="1" x14ac:dyDescent="0.25">
      <c r="A71" s="57"/>
      <c r="B71" s="18"/>
      <c r="C71" s="18"/>
      <c r="E71" s="17"/>
      <c r="F71" s="18"/>
      <c r="G71" s="69"/>
      <c r="H71" s="4"/>
      <c r="I71" s="77"/>
      <c r="J71" s="4"/>
      <c r="K71" s="69"/>
      <c r="L71" s="4"/>
      <c r="M71" s="77"/>
    </row>
    <row r="72" spans="1:13" ht="15.95" customHeight="1" x14ac:dyDescent="0.25">
      <c r="A72" s="18" t="s">
        <v>91</v>
      </c>
      <c r="B72" s="18"/>
      <c r="C72" s="18"/>
      <c r="D72" s="18"/>
      <c r="E72" s="12">
        <v>4</v>
      </c>
      <c r="F72" s="18"/>
      <c r="G72" s="70">
        <v>4562131</v>
      </c>
      <c r="H72" s="4"/>
      <c r="I72" s="78">
        <v>4132811</v>
      </c>
      <c r="J72" s="4"/>
      <c r="K72" s="70">
        <v>4244299</v>
      </c>
      <c r="L72" s="4"/>
      <c r="M72" s="78">
        <v>3830902</v>
      </c>
    </row>
    <row r="73" spans="1:13" ht="15.95" customHeight="1" x14ac:dyDescent="0.25">
      <c r="A73" s="18" t="s">
        <v>92</v>
      </c>
      <c r="B73" s="18"/>
      <c r="C73" s="18"/>
      <c r="D73" s="18"/>
      <c r="F73" s="18"/>
      <c r="G73" s="71">
        <v>-1993118</v>
      </c>
      <c r="H73" s="4"/>
      <c r="I73" s="79">
        <v>-1820340</v>
      </c>
      <c r="J73" s="4"/>
      <c r="K73" s="71">
        <v>-1909617</v>
      </c>
      <c r="L73" s="4"/>
      <c r="M73" s="79">
        <v>-1737133</v>
      </c>
    </row>
    <row r="74" spans="1:13" ht="4.1500000000000004" customHeight="1" x14ac:dyDescent="0.25">
      <c r="A74" s="26"/>
      <c r="B74" s="57"/>
      <c r="C74" s="57"/>
      <c r="D74" s="57"/>
      <c r="E74" s="27"/>
      <c r="F74" s="57"/>
      <c r="G74" s="72"/>
      <c r="H74" s="14"/>
      <c r="I74" s="67"/>
      <c r="J74" s="14"/>
      <c r="K74" s="72"/>
      <c r="L74" s="14"/>
      <c r="M74" s="67"/>
    </row>
    <row r="75" spans="1:13" ht="15.95" customHeight="1" x14ac:dyDescent="0.25">
      <c r="A75" s="57" t="s">
        <v>93</v>
      </c>
      <c r="B75" s="18"/>
      <c r="C75" s="18"/>
      <c r="D75" s="18"/>
      <c r="F75" s="18"/>
      <c r="G75" s="70">
        <f>SUM(G72:G74)</f>
        <v>2569013</v>
      </c>
      <c r="H75" s="4"/>
      <c r="I75" s="78">
        <f>SUM(I72:I74)</f>
        <v>2312471</v>
      </c>
      <c r="J75" s="4"/>
      <c r="K75" s="70">
        <f>SUM(K72:K74)</f>
        <v>2334682</v>
      </c>
      <c r="L75" s="4"/>
      <c r="M75" s="78">
        <f>SUM(M72:M74)</f>
        <v>2093769</v>
      </c>
    </row>
    <row r="76" spans="1:13" ht="15.95" customHeight="1" x14ac:dyDescent="0.25">
      <c r="A76" s="18" t="s">
        <v>94</v>
      </c>
      <c r="B76" s="18"/>
      <c r="C76" s="18"/>
      <c r="D76" s="18"/>
      <c r="E76" s="13"/>
      <c r="F76" s="18"/>
      <c r="G76" s="70">
        <v>50362</v>
      </c>
      <c r="H76" s="4"/>
      <c r="I76" s="78">
        <v>71420</v>
      </c>
      <c r="J76" s="4"/>
      <c r="K76" s="70">
        <v>99390</v>
      </c>
      <c r="L76" s="4"/>
      <c r="M76" s="78">
        <v>69566</v>
      </c>
    </row>
    <row r="77" spans="1:13" ht="15.95" customHeight="1" x14ac:dyDescent="0.25">
      <c r="A77" s="18" t="s">
        <v>95</v>
      </c>
      <c r="B77" s="18"/>
      <c r="C77" s="18"/>
      <c r="D77" s="18"/>
      <c r="F77" s="18"/>
      <c r="G77" s="70">
        <v>-1847575</v>
      </c>
      <c r="H77" s="4"/>
      <c r="I77" s="78">
        <v>-1641020</v>
      </c>
      <c r="J77" s="4"/>
      <c r="K77" s="70">
        <v>-1665994</v>
      </c>
      <c r="L77" s="4"/>
      <c r="M77" s="78">
        <v>-1465935</v>
      </c>
    </row>
    <row r="78" spans="1:13" ht="15.95" customHeight="1" x14ac:dyDescent="0.25">
      <c r="A78" s="18" t="s">
        <v>96</v>
      </c>
      <c r="B78" s="18"/>
      <c r="C78" s="18"/>
      <c r="D78" s="18"/>
      <c r="F78" s="18"/>
      <c r="G78" s="70">
        <v>-317741</v>
      </c>
      <c r="H78" s="4"/>
      <c r="I78" s="78">
        <v>-303104</v>
      </c>
      <c r="J78" s="4"/>
      <c r="K78" s="70">
        <v>-311777</v>
      </c>
      <c r="L78" s="4"/>
      <c r="M78" s="78">
        <v>-291273</v>
      </c>
    </row>
    <row r="79" spans="1:13" ht="15.95" customHeight="1" x14ac:dyDescent="0.25">
      <c r="A79" s="18" t="s">
        <v>97</v>
      </c>
      <c r="B79" s="18"/>
      <c r="C79" s="18"/>
      <c r="D79" s="18"/>
      <c r="F79" s="18"/>
      <c r="G79" s="70">
        <v>10812</v>
      </c>
      <c r="H79" s="4"/>
      <c r="I79" s="78">
        <v>-8500</v>
      </c>
      <c r="J79" s="4"/>
      <c r="K79" s="70">
        <v>7610</v>
      </c>
      <c r="L79" s="4"/>
      <c r="M79" s="78">
        <v>-6248</v>
      </c>
    </row>
    <row r="80" spans="1:13" ht="15.95" customHeight="1" x14ac:dyDescent="0.25">
      <c r="A80" s="18" t="s">
        <v>98</v>
      </c>
      <c r="B80" s="18"/>
      <c r="C80" s="18"/>
      <c r="D80" s="18"/>
      <c r="F80" s="18"/>
      <c r="G80" s="70">
        <v>-48571</v>
      </c>
      <c r="H80" s="4"/>
      <c r="I80" s="78">
        <v>-46966</v>
      </c>
      <c r="J80" s="100"/>
      <c r="K80" s="70">
        <v>-42566</v>
      </c>
      <c r="L80" s="100"/>
      <c r="M80" s="78">
        <v>-39935</v>
      </c>
    </row>
    <row r="81" spans="1:13" ht="15.95" customHeight="1" x14ac:dyDescent="0.25">
      <c r="A81" s="18" t="s">
        <v>99</v>
      </c>
      <c r="B81" s="18"/>
      <c r="C81" s="18"/>
      <c r="D81" s="18"/>
      <c r="F81" s="18"/>
      <c r="G81" s="70"/>
      <c r="H81" s="4"/>
      <c r="I81" s="78"/>
      <c r="J81" s="4"/>
      <c r="K81" s="70"/>
      <c r="L81" s="4"/>
      <c r="M81" s="78"/>
    </row>
    <row r="82" spans="1:13" ht="15.95" customHeight="1" x14ac:dyDescent="0.25">
      <c r="A82" s="13"/>
      <c r="B82" s="18" t="s">
        <v>100</v>
      </c>
      <c r="C82" s="18"/>
      <c r="D82" s="18"/>
      <c r="E82" s="12">
        <v>7</v>
      </c>
      <c r="F82" s="18"/>
      <c r="G82" s="71">
        <v>20066</v>
      </c>
      <c r="H82" s="60"/>
      <c r="I82" s="79">
        <v>16051</v>
      </c>
      <c r="J82" s="60"/>
      <c r="K82" s="71">
        <v>0</v>
      </c>
      <c r="L82" s="60"/>
      <c r="M82" s="79">
        <v>0</v>
      </c>
    </row>
    <row r="83" spans="1:13" ht="4.9000000000000004" customHeight="1" x14ac:dyDescent="0.25">
      <c r="A83" s="35"/>
      <c r="B83" s="18"/>
      <c r="C83" s="18"/>
      <c r="D83" s="18"/>
      <c r="F83" s="18"/>
      <c r="G83" s="70"/>
      <c r="H83" s="60"/>
      <c r="I83" s="78"/>
      <c r="J83" s="60"/>
      <c r="K83" s="70"/>
      <c r="L83" s="60"/>
      <c r="M83" s="78"/>
    </row>
    <row r="84" spans="1:13" ht="15.95" customHeight="1" x14ac:dyDescent="0.25">
      <c r="A84" s="57" t="s">
        <v>101</v>
      </c>
      <c r="B84" s="18"/>
      <c r="C84" s="18"/>
      <c r="D84" s="18"/>
      <c r="F84" s="18"/>
      <c r="G84" s="70">
        <f>SUM(G75:G82)</f>
        <v>436366</v>
      </c>
      <c r="H84" s="60"/>
      <c r="I84" s="78">
        <f>SUM(I75:I82)</f>
        <v>400352</v>
      </c>
      <c r="J84" s="60"/>
      <c r="K84" s="70">
        <f>SUM(K75:K82)</f>
        <v>421345</v>
      </c>
      <c r="L84" s="60"/>
      <c r="M84" s="78">
        <f>SUM(M75:M82)</f>
        <v>359944</v>
      </c>
    </row>
    <row r="85" spans="1:13" ht="15.95" customHeight="1" x14ac:dyDescent="0.25">
      <c r="A85" s="18" t="s">
        <v>102</v>
      </c>
      <c r="B85" s="18"/>
      <c r="C85" s="18"/>
      <c r="D85" s="18"/>
      <c r="E85" s="12">
        <v>13</v>
      </c>
      <c r="F85" s="18"/>
      <c r="G85" s="71">
        <v>-76094</v>
      </c>
      <c r="H85" s="4"/>
      <c r="I85" s="79">
        <v>-68972</v>
      </c>
      <c r="J85" s="4"/>
      <c r="K85" s="71">
        <v>-71054</v>
      </c>
      <c r="L85" s="4"/>
      <c r="M85" s="79">
        <v>-61495</v>
      </c>
    </row>
    <row r="86" spans="1:13" ht="4.9000000000000004" customHeight="1" x14ac:dyDescent="0.25">
      <c r="A86" s="18"/>
      <c r="B86" s="18"/>
      <c r="C86" s="18"/>
      <c r="D86" s="18"/>
      <c r="F86" s="18"/>
      <c r="G86" s="70"/>
      <c r="H86" s="4"/>
      <c r="I86" s="78"/>
      <c r="J86" s="4"/>
      <c r="K86" s="70"/>
      <c r="L86" s="4"/>
      <c r="M86" s="78"/>
    </row>
    <row r="87" spans="1:13" ht="15.95" customHeight="1" x14ac:dyDescent="0.25">
      <c r="A87" s="57" t="s">
        <v>103</v>
      </c>
      <c r="B87" s="18"/>
      <c r="C87" s="18"/>
      <c r="D87" s="18"/>
      <c r="F87" s="18"/>
      <c r="G87" s="71">
        <f>SUM(G84:G85)</f>
        <v>360272</v>
      </c>
      <c r="H87" s="4"/>
      <c r="I87" s="79">
        <f>SUM(I84:I85)</f>
        <v>331380</v>
      </c>
      <c r="J87" s="4"/>
      <c r="K87" s="71">
        <f>SUM(K84:K85)</f>
        <v>350291</v>
      </c>
      <c r="L87" s="4"/>
      <c r="M87" s="79">
        <f>SUM(M84:M85)</f>
        <v>298449</v>
      </c>
    </row>
    <row r="88" spans="1:13" ht="10.15" customHeight="1" x14ac:dyDescent="0.25">
      <c r="A88" s="18"/>
      <c r="B88" s="18"/>
      <c r="C88" s="18"/>
      <c r="D88" s="18"/>
      <c r="F88" s="18"/>
      <c r="G88" s="70"/>
      <c r="H88" s="4"/>
      <c r="I88" s="78"/>
      <c r="J88" s="4"/>
      <c r="K88" s="70"/>
      <c r="L88" s="4"/>
      <c r="M88" s="78"/>
    </row>
    <row r="89" spans="1:13" ht="15.95" customHeight="1" x14ac:dyDescent="0.25">
      <c r="A89" s="57" t="s">
        <v>104</v>
      </c>
      <c r="B89" s="18"/>
      <c r="C89" s="18"/>
      <c r="D89" s="18"/>
      <c r="F89" s="18"/>
      <c r="G89" s="70"/>
      <c r="H89" s="4"/>
      <c r="I89" s="78"/>
      <c r="J89" s="4"/>
      <c r="K89" s="70"/>
      <c r="L89" s="4"/>
      <c r="M89" s="78"/>
    </row>
    <row r="90" spans="1:13" ht="15.95" customHeight="1" x14ac:dyDescent="0.25">
      <c r="A90" s="18" t="s">
        <v>105</v>
      </c>
      <c r="B90" s="18"/>
      <c r="C90" s="61"/>
      <c r="D90" s="61"/>
      <c r="F90" s="18"/>
      <c r="G90" s="70"/>
      <c r="H90" s="4"/>
      <c r="I90" s="78"/>
      <c r="J90" s="4"/>
      <c r="K90" s="70"/>
      <c r="L90" s="4"/>
      <c r="M90" s="78"/>
    </row>
    <row r="91" spans="1:13" ht="15.95" customHeight="1" x14ac:dyDescent="0.25">
      <c r="A91" s="18"/>
      <c r="B91" s="5" t="s">
        <v>106</v>
      </c>
      <c r="C91" s="61"/>
      <c r="D91" s="61"/>
      <c r="F91" s="18"/>
      <c r="G91" s="70"/>
      <c r="H91" s="4"/>
      <c r="I91" s="78"/>
      <c r="J91" s="4"/>
      <c r="K91" s="70"/>
      <c r="L91" s="4"/>
      <c r="M91" s="78"/>
    </row>
    <row r="92" spans="1:13" ht="15.95" customHeight="1" x14ac:dyDescent="0.25">
      <c r="A92" s="18"/>
      <c r="C92" s="18" t="s">
        <v>107</v>
      </c>
      <c r="D92" s="61"/>
      <c r="F92" s="18"/>
      <c r="G92" s="70"/>
      <c r="H92" s="4"/>
      <c r="I92" s="78"/>
      <c r="J92" s="4"/>
      <c r="K92" s="70"/>
      <c r="L92" s="4"/>
      <c r="M92" s="78"/>
    </row>
    <row r="93" spans="1:13" ht="15.95" customHeight="1" x14ac:dyDescent="0.25">
      <c r="A93" s="18"/>
      <c r="C93" s="61"/>
      <c r="D93" s="18" t="s">
        <v>108</v>
      </c>
      <c r="F93" s="18"/>
      <c r="G93" s="70">
        <v>13625</v>
      </c>
      <c r="H93" s="4"/>
      <c r="I93" s="78">
        <v>0</v>
      </c>
      <c r="J93" s="4"/>
      <c r="K93" s="70">
        <v>11889</v>
      </c>
      <c r="L93" s="4"/>
      <c r="M93" s="78">
        <v>0</v>
      </c>
    </row>
    <row r="94" spans="1:13" ht="15.95" customHeight="1" x14ac:dyDescent="0.25">
      <c r="A94" s="62"/>
      <c r="B94" s="63"/>
      <c r="C94" s="18" t="s">
        <v>109</v>
      </c>
      <c r="D94" s="61"/>
      <c r="F94" s="18"/>
      <c r="G94" s="71">
        <v>1637</v>
      </c>
      <c r="H94" s="4"/>
      <c r="I94" s="79">
        <v>3252</v>
      </c>
      <c r="J94" s="4"/>
      <c r="K94" s="71">
        <v>0</v>
      </c>
      <c r="L94" s="4"/>
      <c r="M94" s="79">
        <v>0</v>
      </c>
    </row>
    <row r="95" spans="1:13" ht="4.1500000000000004" customHeight="1" x14ac:dyDescent="0.25">
      <c r="A95" s="18"/>
      <c r="B95" s="18"/>
      <c r="C95" s="18"/>
      <c r="D95" s="18"/>
      <c r="F95" s="18"/>
      <c r="G95" s="70"/>
      <c r="H95" s="4"/>
      <c r="I95" s="78"/>
      <c r="J95" s="4"/>
      <c r="K95" s="70"/>
      <c r="L95" s="4"/>
      <c r="M95" s="78"/>
    </row>
    <row r="96" spans="1:13" ht="15.95" customHeight="1" x14ac:dyDescent="0.25">
      <c r="A96" s="57" t="s">
        <v>110</v>
      </c>
      <c r="B96" s="18"/>
      <c r="C96" s="18"/>
      <c r="D96" s="18"/>
      <c r="F96" s="18"/>
      <c r="G96" s="70"/>
      <c r="H96" s="4"/>
      <c r="I96" s="78"/>
      <c r="J96" s="4"/>
      <c r="K96" s="70"/>
      <c r="L96" s="4"/>
      <c r="M96" s="78"/>
    </row>
    <row r="97" spans="1:13" ht="15.95" customHeight="1" x14ac:dyDescent="0.25">
      <c r="A97" s="13"/>
      <c r="B97" s="57" t="s">
        <v>111</v>
      </c>
      <c r="C97" s="18"/>
      <c r="D97" s="18"/>
      <c r="E97" s="3"/>
      <c r="F97" s="18"/>
      <c r="G97" s="71">
        <f>SUM(G93:G94)</f>
        <v>15262</v>
      </c>
      <c r="H97" s="4"/>
      <c r="I97" s="79">
        <f>I94</f>
        <v>3252</v>
      </c>
      <c r="J97" s="4"/>
      <c r="K97" s="71">
        <f>SUM(K93:K94)</f>
        <v>11889</v>
      </c>
      <c r="L97" s="4"/>
      <c r="M97" s="79">
        <f>M94</f>
        <v>0</v>
      </c>
    </row>
    <row r="98" spans="1:13" ht="4.9000000000000004" customHeight="1" x14ac:dyDescent="0.25">
      <c r="A98" s="18"/>
      <c r="B98" s="18"/>
      <c r="C98" s="18"/>
      <c r="D98" s="18"/>
      <c r="E98" s="3"/>
      <c r="F98" s="18"/>
      <c r="G98" s="70"/>
      <c r="H98" s="4"/>
      <c r="I98" s="78"/>
      <c r="J98" s="4"/>
      <c r="K98" s="70"/>
      <c r="L98" s="4"/>
      <c r="M98" s="78"/>
    </row>
    <row r="99" spans="1:13" ht="15.95" customHeight="1" x14ac:dyDescent="0.25">
      <c r="A99" s="57" t="s">
        <v>228</v>
      </c>
      <c r="B99" s="57"/>
      <c r="C99" s="18"/>
      <c r="D99" s="18"/>
      <c r="E99" s="3"/>
      <c r="F99" s="18"/>
      <c r="G99" s="143"/>
      <c r="H99" s="144"/>
      <c r="I99" s="145"/>
      <c r="J99" s="144"/>
      <c r="K99" s="143"/>
      <c r="L99" s="144"/>
      <c r="M99" s="145"/>
    </row>
    <row r="100" spans="1:13" ht="15.95" customHeight="1" x14ac:dyDescent="0.25">
      <c r="A100" s="13"/>
      <c r="B100" s="57" t="s">
        <v>158</v>
      </c>
      <c r="C100" s="18"/>
      <c r="D100" s="18"/>
      <c r="E100" s="3"/>
      <c r="F100" s="18"/>
      <c r="G100" s="71">
        <f>G97+G87</f>
        <v>375534</v>
      </c>
      <c r="H100" s="4"/>
      <c r="I100" s="79">
        <f>I97+I87</f>
        <v>334632</v>
      </c>
      <c r="J100" s="4"/>
      <c r="K100" s="71">
        <f>K97+K87</f>
        <v>362180</v>
      </c>
      <c r="L100" s="4"/>
      <c r="M100" s="79">
        <f>M97+M87</f>
        <v>298449</v>
      </c>
    </row>
    <row r="101" spans="1:13" ht="4.1500000000000004" customHeight="1" x14ac:dyDescent="0.25">
      <c r="A101" s="56"/>
      <c r="B101" s="18"/>
      <c r="C101" s="18"/>
      <c r="D101" s="18"/>
      <c r="E101" s="3"/>
      <c r="F101" s="18"/>
      <c r="G101" s="70"/>
      <c r="H101" s="4"/>
      <c r="I101" s="78"/>
      <c r="J101" s="4"/>
      <c r="K101" s="70"/>
      <c r="L101" s="4"/>
      <c r="M101" s="78"/>
    </row>
    <row r="102" spans="1:13" ht="15.95" customHeight="1" x14ac:dyDescent="0.25">
      <c r="A102" s="57" t="s">
        <v>112</v>
      </c>
      <c r="B102" s="57"/>
      <c r="C102" s="18"/>
      <c r="D102" s="18"/>
      <c r="E102" s="3"/>
      <c r="F102" s="18"/>
      <c r="G102" s="70"/>
      <c r="H102" s="4"/>
      <c r="I102" s="78"/>
      <c r="J102" s="4"/>
      <c r="K102" s="70"/>
      <c r="L102" s="4"/>
      <c r="M102" s="78"/>
    </row>
    <row r="103" spans="1:13" ht="15.95" customHeight="1" x14ac:dyDescent="0.25">
      <c r="A103" s="18" t="s">
        <v>113</v>
      </c>
      <c r="B103" s="18"/>
      <c r="C103" s="18"/>
      <c r="D103" s="18"/>
      <c r="E103" s="3"/>
      <c r="F103" s="18"/>
      <c r="G103" s="70">
        <v>358415</v>
      </c>
      <c r="H103" s="4"/>
      <c r="I103" s="78">
        <v>327831</v>
      </c>
      <c r="J103" s="4"/>
      <c r="K103" s="70">
        <v>350291</v>
      </c>
      <c r="L103" s="4"/>
      <c r="M103" s="78">
        <v>298449</v>
      </c>
    </row>
    <row r="104" spans="1:13" ht="15.95" customHeight="1" x14ac:dyDescent="0.25">
      <c r="A104" s="18" t="s">
        <v>86</v>
      </c>
      <c r="B104" s="57"/>
      <c r="C104" s="18"/>
      <c r="D104" s="18"/>
      <c r="F104" s="18"/>
      <c r="G104" s="71">
        <v>1857</v>
      </c>
      <c r="H104" s="4"/>
      <c r="I104" s="79">
        <v>3549</v>
      </c>
      <c r="J104" s="4"/>
      <c r="K104" s="71">
        <v>0</v>
      </c>
      <c r="L104" s="4"/>
      <c r="M104" s="79">
        <v>0</v>
      </c>
    </row>
    <row r="105" spans="1:13" ht="12" customHeight="1" x14ac:dyDescent="0.25">
      <c r="A105" s="18"/>
      <c r="B105" s="57"/>
      <c r="C105" s="18"/>
      <c r="D105" s="18"/>
      <c r="F105" s="18"/>
      <c r="G105" s="70"/>
      <c r="H105" s="4"/>
      <c r="I105" s="78"/>
      <c r="J105" s="4"/>
      <c r="K105" s="70"/>
      <c r="L105" s="4"/>
      <c r="M105" s="78"/>
    </row>
    <row r="106" spans="1:13" ht="15.95" customHeight="1" thickBot="1" x14ac:dyDescent="0.3">
      <c r="A106" s="18"/>
      <c r="B106" s="57"/>
      <c r="C106" s="18"/>
      <c r="D106" s="18"/>
      <c r="F106" s="18"/>
      <c r="G106" s="73">
        <f>SUM(G103:G104)</f>
        <v>360272</v>
      </c>
      <c r="H106" s="4"/>
      <c r="I106" s="80">
        <f>SUM(I103:I104)</f>
        <v>331380</v>
      </c>
      <c r="J106" s="4"/>
      <c r="K106" s="73">
        <f t="shared" ref="K106" si="0">SUM(K103:K104)</f>
        <v>350291</v>
      </c>
      <c r="L106" s="4"/>
      <c r="M106" s="80">
        <f t="shared" ref="M106" si="1">SUM(M103:M104)</f>
        <v>298449</v>
      </c>
    </row>
    <row r="107" spans="1:13" ht="12" customHeight="1" thickTop="1" x14ac:dyDescent="0.25">
      <c r="A107" s="57"/>
      <c r="B107" s="18"/>
      <c r="C107" s="18"/>
      <c r="D107" s="18"/>
      <c r="F107" s="18"/>
      <c r="G107" s="70"/>
      <c r="H107" s="4"/>
      <c r="I107" s="78"/>
      <c r="J107" s="4"/>
      <c r="K107" s="70"/>
      <c r="L107" s="4"/>
      <c r="M107" s="78"/>
    </row>
    <row r="108" spans="1:13" ht="15.95" customHeight="1" x14ac:dyDescent="0.25">
      <c r="A108" s="57" t="s">
        <v>228</v>
      </c>
      <c r="B108" s="18"/>
      <c r="C108" s="18"/>
      <c r="D108" s="18"/>
      <c r="F108" s="18"/>
      <c r="G108" s="70"/>
      <c r="H108" s="4"/>
      <c r="I108" s="78"/>
      <c r="J108" s="4"/>
      <c r="K108" s="70"/>
      <c r="L108" s="4"/>
      <c r="M108" s="78"/>
    </row>
    <row r="109" spans="1:13" ht="15.95" customHeight="1" x14ac:dyDescent="0.25">
      <c r="A109" s="57"/>
      <c r="B109" s="57" t="s">
        <v>229</v>
      </c>
      <c r="C109" s="18"/>
      <c r="D109" s="18"/>
      <c r="F109" s="18"/>
      <c r="G109" s="70"/>
      <c r="H109" s="4"/>
      <c r="I109" s="78"/>
      <c r="J109" s="4"/>
      <c r="K109" s="70"/>
      <c r="L109" s="4"/>
      <c r="M109" s="78"/>
    </row>
    <row r="110" spans="1:13" ht="15.95" customHeight="1" x14ac:dyDescent="0.25">
      <c r="A110" s="18" t="s">
        <v>113</v>
      </c>
      <c r="B110" s="18"/>
      <c r="C110" s="18"/>
      <c r="D110" s="18"/>
      <c r="F110" s="57"/>
      <c r="G110" s="70">
        <v>373349</v>
      </c>
      <c r="H110" s="4"/>
      <c r="I110" s="78">
        <v>330433</v>
      </c>
      <c r="J110" s="4"/>
      <c r="K110" s="70">
        <v>362180</v>
      </c>
      <c r="L110" s="4"/>
      <c r="M110" s="78">
        <v>298449</v>
      </c>
    </row>
    <row r="111" spans="1:13" ht="15.95" customHeight="1" x14ac:dyDescent="0.25">
      <c r="A111" s="18" t="s">
        <v>86</v>
      </c>
      <c r="B111" s="18"/>
      <c r="C111" s="18"/>
      <c r="E111" s="17"/>
      <c r="F111" s="18"/>
      <c r="G111" s="71">
        <v>2185</v>
      </c>
      <c r="H111" s="4"/>
      <c r="I111" s="79">
        <v>4199</v>
      </c>
      <c r="J111" s="4"/>
      <c r="K111" s="71">
        <v>0</v>
      </c>
      <c r="L111" s="4"/>
      <c r="M111" s="79">
        <v>0</v>
      </c>
    </row>
    <row r="112" spans="1:13" ht="4.9000000000000004" customHeight="1" x14ac:dyDescent="0.25">
      <c r="A112" s="18"/>
      <c r="B112" s="18"/>
      <c r="C112" s="18"/>
      <c r="E112" s="17"/>
      <c r="F112" s="18"/>
      <c r="G112" s="70"/>
      <c r="H112" s="4"/>
      <c r="I112" s="78"/>
      <c r="J112" s="4"/>
      <c r="K112" s="70"/>
      <c r="L112" s="4"/>
      <c r="M112" s="78"/>
    </row>
    <row r="113" spans="1:13" ht="15.95" customHeight="1" thickBot="1" x14ac:dyDescent="0.3">
      <c r="A113" s="18"/>
      <c r="B113" s="18"/>
      <c r="C113" s="18"/>
      <c r="E113" s="17"/>
      <c r="F113" s="18"/>
      <c r="G113" s="73">
        <f>SUM(G110:G111)</f>
        <v>375534</v>
      </c>
      <c r="H113" s="4"/>
      <c r="I113" s="80">
        <f>SUM(I110:I111)</f>
        <v>334632</v>
      </c>
      <c r="J113" s="4"/>
      <c r="K113" s="73">
        <f t="shared" ref="K113" si="2">SUM(K110:K111)</f>
        <v>362180</v>
      </c>
      <c r="L113" s="4"/>
      <c r="M113" s="80">
        <f t="shared" ref="M113" si="3">SUM(M110:M111)</f>
        <v>298449</v>
      </c>
    </row>
    <row r="114" spans="1:13" ht="4.9000000000000004" customHeight="1" thickTop="1" x14ac:dyDescent="0.25">
      <c r="A114" s="57"/>
      <c r="B114" s="18"/>
      <c r="C114" s="18"/>
      <c r="D114" s="18"/>
      <c r="F114" s="18"/>
      <c r="G114" s="74"/>
      <c r="H114" s="4"/>
      <c r="I114" s="81"/>
      <c r="J114" s="4"/>
      <c r="K114" s="74"/>
      <c r="L114" s="4"/>
      <c r="M114" s="81"/>
    </row>
    <row r="115" spans="1:13" ht="15.95" customHeight="1" x14ac:dyDescent="0.25">
      <c r="A115" s="57" t="s">
        <v>114</v>
      </c>
      <c r="B115" s="57"/>
      <c r="C115" s="57"/>
      <c r="D115" s="57"/>
      <c r="E115" s="12">
        <v>14</v>
      </c>
      <c r="F115" s="18"/>
      <c r="G115" s="74"/>
      <c r="H115" s="4"/>
      <c r="I115" s="81"/>
      <c r="J115" s="4"/>
      <c r="K115" s="74"/>
      <c r="L115" s="4"/>
      <c r="M115" s="81"/>
    </row>
    <row r="116" spans="1:13" ht="15.95" customHeight="1" x14ac:dyDescent="0.25">
      <c r="A116" s="18" t="s">
        <v>115</v>
      </c>
      <c r="B116" s="13"/>
      <c r="C116" s="18"/>
      <c r="D116" s="18"/>
      <c r="F116" s="18"/>
      <c r="G116" s="82">
        <v>0.7</v>
      </c>
      <c r="H116" s="4"/>
      <c r="I116" s="99">
        <v>0.64</v>
      </c>
      <c r="J116" s="104"/>
      <c r="K116" s="82">
        <v>0.68</v>
      </c>
      <c r="L116" s="104"/>
      <c r="M116" s="99">
        <v>0.57999999999999996</v>
      </c>
    </row>
    <row r="117" spans="1:13" ht="15.95" customHeight="1" x14ac:dyDescent="0.25">
      <c r="A117" s="18" t="s">
        <v>116</v>
      </c>
      <c r="G117" s="82">
        <v>0.7</v>
      </c>
      <c r="I117" s="99">
        <v>0.64</v>
      </c>
      <c r="K117" s="82">
        <v>0.68</v>
      </c>
      <c r="M117" s="99">
        <v>0.57999999999999996</v>
      </c>
    </row>
    <row r="118" spans="1:13" ht="15.95" customHeight="1" x14ac:dyDescent="0.25">
      <c r="A118" s="18"/>
      <c r="G118" s="99"/>
      <c r="I118" s="99"/>
      <c r="K118" s="99"/>
      <c r="M118" s="99"/>
    </row>
    <row r="119" spans="1:13" ht="15.95" customHeight="1" x14ac:dyDescent="0.25"/>
    <row r="120" spans="1:13" ht="12.75" customHeight="1" x14ac:dyDescent="0.25"/>
    <row r="121" spans="1:13" ht="21.95" customHeight="1" x14ac:dyDescent="0.25">
      <c r="A121" s="28" t="s">
        <v>65</v>
      </c>
      <c r="B121" s="59"/>
      <c r="C121" s="59"/>
      <c r="D121" s="59"/>
      <c r="E121" s="29"/>
      <c r="F121" s="59"/>
      <c r="G121" s="76"/>
      <c r="H121" s="59"/>
      <c r="I121" s="76"/>
      <c r="J121" s="59"/>
      <c r="K121" s="76"/>
      <c r="L121" s="59"/>
      <c r="M121" s="76"/>
    </row>
  </sheetData>
  <mergeCells count="8">
    <mergeCell ref="G6:I6"/>
    <mergeCell ref="K6:M6"/>
    <mergeCell ref="G67:I67"/>
    <mergeCell ref="K67:M67"/>
    <mergeCell ref="G68:I68"/>
    <mergeCell ref="K68:M68"/>
    <mergeCell ref="G7:I7"/>
    <mergeCell ref="K7:M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61" max="16383" man="1"/>
  </rowBreaks>
  <ignoredErrors>
    <ignoredError sqref="J69 L69 H69 G69 I69 M69 K69 J8 L8 H8 G8 I8 M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45"/>
  <sheetViews>
    <sheetView topLeftCell="A20" zoomScale="78" zoomScaleNormal="78" zoomScaleSheetLayoutView="82" workbookViewId="0">
      <selection activeCell="M46" sqref="M46"/>
    </sheetView>
  </sheetViews>
  <sheetFormatPr defaultColWidth="8.7109375" defaultRowHeight="16.5" customHeight="1" x14ac:dyDescent="0.25"/>
  <cols>
    <col min="1" max="3" width="1.7109375" style="22" customWidth="1"/>
    <col min="4" max="4" width="29.42578125" style="22" customWidth="1"/>
    <col min="5" max="5" width="5" style="30" customWidth="1"/>
    <col min="6" max="6" width="0.5703125" style="30" customWidth="1"/>
    <col min="7" max="7" width="11.140625" style="86" customWidth="1"/>
    <col min="8" max="8" width="0.5703125" style="24" customWidth="1"/>
    <col min="9" max="9" width="10.5703125" style="86" customWidth="1"/>
    <col min="10" max="10" width="0.5703125" style="24" customWidth="1"/>
    <col min="11" max="11" width="13.7109375" style="86" customWidth="1"/>
    <col min="12" max="12" width="0.5703125" style="24" customWidth="1"/>
    <col min="13" max="13" width="11.85546875" style="86" customWidth="1"/>
    <col min="14" max="14" width="0.5703125" style="24" customWidth="1"/>
    <col min="15" max="15" width="13.42578125" style="86" customWidth="1"/>
    <col min="16" max="16" width="0.5703125" style="24" customWidth="1"/>
    <col min="17" max="17" width="12.7109375" style="24" customWidth="1"/>
    <col min="18" max="18" width="0.5703125" style="24" customWidth="1"/>
    <col min="19" max="19" width="11.85546875" style="86" customWidth="1"/>
    <col min="20" max="20" width="0.5703125" style="24" customWidth="1"/>
    <col min="21" max="21" width="16.140625" style="24" customWidth="1"/>
    <col min="22" max="22" width="0.5703125" style="24" customWidth="1"/>
    <col min="23" max="23" width="12.7109375" style="86" customWidth="1"/>
    <col min="24" max="24" width="0.5703125" style="24" customWidth="1"/>
    <col min="25" max="25" width="9.42578125" style="86" customWidth="1"/>
    <col min="26" max="26" width="0.5703125" style="24" customWidth="1"/>
    <col min="27" max="27" width="13" style="86" customWidth="1"/>
    <col min="28" max="28" width="0.5703125" style="24" customWidth="1"/>
    <col min="29" max="29" width="10.140625" style="89" customWidth="1"/>
    <col min="30" max="16384" width="8.7109375" style="35"/>
  </cols>
  <sheetData>
    <row r="1" spans="1:29" s="22" customFormat="1" ht="16.5" customHeight="1" x14ac:dyDescent="0.25">
      <c r="A1" s="1" t="str">
        <f>'E5-6'!A62</f>
        <v>S&amp;P Syndicate Public Company Limited and its subsidiaries</v>
      </c>
      <c r="E1" s="30"/>
      <c r="F1" s="30"/>
      <c r="G1" s="86"/>
      <c r="H1" s="24"/>
      <c r="I1" s="86"/>
      <c r="J1" s="24"/>
      <c r="K1" s="86"/>
      <c r="L1" s="24"/>
      <c r="M1" s="86"/>
      <c r="N1" s="24"/>
      <c r="O1" s="86"/>
      <c r="P1" s="24"/>
      <c r="Q1" s="24"/>
      <c r="R1" s="24"/>
      <c r="S1" s="88"/>
      <c r="T1" s="31"/>
      <c r="U1" s="31"/>
      <c r="V1" s="31"/>
      <c r="W1" s="86"/>
      <c r="X1" s="24"/>
      <c r="Y1" s="86"/>
      <c r="Z1" s="24"/>
      <c r="AA1" s="88"/>
      <c r="AB1" s="31"/>
      <c r="AC1" s="89"/>
    </row>
    <row r="2" spans="1:29" s="22" customFormat="1" ht="16.5" customHeight="1" x14ac:dyDescent="0.25">
      <c r="A2" s="21" t="s">
        <v>118</v>
      </c>
      <c r="E2" s="30"/>
      <c r="F2" s="30"/>
      <c r="G2" s="86"/>
      <c r="H2" s="24"/>
      <c r="I2" s="86"/>
      <c r="J2" s="24"/>
      <c r="K2" s="86"/>
      <c r="L2" s="24"/>
      <c r="M2" s="86"/>
      <c r="N2" s="24"/>
      <c r="O2" s="86"/>
      <c r="P2" s="24"/>
      <c r="Q2" s="24"/>
      <c r="R2" s="24"/>
      <c r="S2" s="86"/>
      <c r="T2" s="24"/>
      <c r="U2" s="24"/>
      <c r="V2" s="24"/>
      <c r="W2" s="86"/>
      <c r="X2" s="24"/>
      <c r="Y2" s="86"/>
      <c r="Z2" s="24"/>
      <c r="AA2" s="86"/>
      <c r="AB2" s="24"/>
      <c r="AC2" s="89"/>
    </row>
    <row r="3" spans="1:29" s="22" customFormat="1" ht="16.5" customHeight="1" x14ac:dyDescent="0.25">
      <c r="A3" s="7" t="s">
        <v>117</v>
      </c>
      <c r="B3" s="32"/>
      <c r="C3" s="32"/>
      <c r="D3" s="32"/>
      <c r="E3" s="33"/>
      <c r="F3" s="33"/>
      <c r="G3" s="85"/>
      <c r="H3" s="25"/>
      <c r="I3" s="85"/>
      <c r="J3" s="25"/>
      <c r="K3" s="85"/>
      <c r="L3" s="25"/>
      <c r="M3" s="85"/>
      <c r="N3" s="25"/>
      <c r="O3" s="85"/>
      <c r="P3" s="25"/>
      <c r="Q3" s="25"/>
      <c r="R3" s="25"/>
      <c r="S3" s="85"/>
      <c r="T3" s="25"/>
      <c r="U3" s="25"/>
      <c r="V3" s="25"/>
      <c r="W3" s="85"/>
      <c r="X3" s="25"/>
      <c r="Y3" s="85"/>
      <c r="Z3" s="25"/>
      <c r="AA3" s="85"/>
      <c r="AB3" s="25"/>
      <c r="AC3" s="90"/>
    </row>
    <row r="4" spans="1:29" ht="12" customHeight="1" x14ac:dyDescent="0.25">
      <c r="A4" s="34"/>
      <c r="B4" s="21"/>
      <c r="E4" s="23"/>
      <c r="F4" s="23"/>
      <c r="AC4" s="86"/>
    </row>
    <row r="5" spans="1:29" ht="12" customHeight="1" x14ac:dyDescent="0.25">
      <c r="A5" s="34"/>
      <c r="B5" s="21"/>
      <c r="E5" s="23"/>
      <c r="F5" s="23"/>
      <c r="AC5" s="86"/>
    </row>
    <row r="6" spans="1:29" s="113" customFormat="1" ht="16.5" customHeight="1" x14ac:dyDescent="0.25">
      <c r="A6" s="34"/>
      <c r="B6" s="21"/>
      <c r="C6" s="21"/>
      <c r="D6" s="21"/>
      <c r="E6" s="49"/>
      <c r="F6" s="49"/>
      <c r="G6" s="150" t="s">
        <v>119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</row>
    <row r="7" spans="1:29" s="113" customFormat="1" ht="16.5" customHeight="1" x14ac:dyDescent="0.25">
      <c r="A7" s="34"/>
      <c r="B7" s="21"/>
      <c r="C7" s="21"/>
      <c r="D7" s="21"/>
      <c r="E7" s="49"/>
      <c r="F7" s="49"/>
      <c r="G7" s="151" t="s">
        <v>120</v>
      </c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95"/>
      <c r="AA7" s="114"/>
      <c r="AC7" s="88"/>
    </row>
    <row r="8" spans="1:29" s="113" customFormat="1" ht="16.5" customHeight="1" x14ac:dyDescent="0.25">
      <c r="A8" s="21"/>
      <c r="B8" s="21"/>
      <c r="C8" s="21"/>
      <c r="D8" s="21"/>
      <c r="E8" s="36"/>
      <c r="F8" s="36"/>
      <c r="G8" s="88"/>
      <c r="H8" s="31"/>
      <c r="I8" s="88"/>
      <c r="J8" s="31"/>
      <c r="K8" s="88"/>
      <c r="L8" s="31"/>
      <c r="M8" s="88"/>
      <c r="N8" s="31"/>
      <c r="O8" s="88"/>
      <c r="P8" s="31"/>
      <c r="Q8" s="151" t="s">
        <v>121</v>
      </c>
      <c r="R8" s="151"/>
      <c r="S8" s="151"/>
      <c r="T8" s="151"/>
      <c r="U8" s="151"/>
      <c r="V8" s="151"/>
      <c r="W8" s="151"/>
      <c r="X8" s="95"/>
      <c r="Y8" s="114"/>
      <c r="AA8" s="114"/>
      <c r="AC8" s="114"/>
    </row>
    <row r="9" spans="1:29" s="113" customFormat="1" ht="16.5" customHeight="1" x14ac:dyDescent="0.25">
      <c r="A9" s="21"/>
      <c r="B9" s="21"/>
      <c r="C9" s="21"/>
      <c r="D9" s="21"/>
      <c r="E9" s="36"/>
      <c r="F9" s="36"/>
      <c r="G9" s="88"/>
      <c r="H9" s="31"/>
      <c r="I9" s="88"/>
      <c r="J9" s="31"/>
      <c r="K9" s="88"/>
      <c r="L9" s="31"/>
      <c r="M9" s="88"/>
      <c r="N9" s="31"/>
      <c r="O9" s="88"/>
      <c r="P9" s="31"/>
      <c r="Q9" s="31"/>
      <c r="R9" s="31"/>
      <c r="S9" s="152" t="s">
        <v>122</v>
      </c>
      <c r="T9" s="152"/>
      <c r="U9" s="152"/>
      <c r="V9" s="50"/>
      <c r="W9" s="115"/>
      <c r="X9" s="95"/>
      <c r="Y9" s="114"/>
      <c r="AA9" s="114"/>
      <c r="AC9" s="114"/>
    </row>
    <row r="10" spans="1:29" s="113" customFormat="1" ht="16.5" customHeight="1" x14ac:dyDescent="0.25">
      <c r="A10" s="21"/>
      <c r="B10" s="21"/>
      <c r="C10" s="21"/>
      <c r="D10" s="21"/>
      <c r="E10" s="36"/>
      <c r="F10" s="36"/>
      <c r="G10" s="88"/>
      <c r="H10" s="31"/>
      <c r="I10" s="114"/>
      <c r="K10" s="114"/>
      <c r="L10" s="31"/>
      <c r="M10" s="150" t="s">
        <v>81</v>
      </c>
      <c r="N10" s="150"/>
      <c r="O10" s="150"/>
      <c r="P10" s="31"/>
      <c r="Q10" s="31"/>
      <c r="R10" s="31"/>
      <c r="S10" s="150" t="s">
        <v>123</v>
      </c>
      <c r="T10" s="150"/>
      <c r="U10" s="150"/>
      <c r="V10" s="50"/>
      <c r="W10" s="114"/>
      <c r="Y10" s="114"/>
      <c r="AA10" s="88"/>
      <c r="AB10" s="31"/>
      <c r="AC10" s="114"/>
    </row>
    <row r="11" spans="1:29" s="113" customFormat="1" ht="16.5" customHeight="1" x14ac:dyDescent="0.25">
      <c r="A11" s="21"/>
      <c r="B11" s="21"/>
      <c r="C11" s="21"/>
      <c r="D11" s="21"/>
      <c r="E11" s="36"/>
      <c r="F11" s="36"/>
      <c r="G11" s="114"/>
      <c r="H11" s="116"/>
      <c r="I11" s="88"/>
      <c r="J11" s="31"/>
      <c r="K11" s="88" t="s">
        <v>124</v>
      </c>
      <c r="L11" s="31"/>
      <c r="M11" s="88"/>
      <c r="N11" s="36"/>
      <c r="O11" s="88"/>
      <c r="P11" s="31"/>
      <c r="Q11" s="88" t="s">
        <v>125</v>
      </c>
      <c r="R11" s="31"/>
      <c r="S11" s="88"/>
      <c r="T11" s="31"/>
      <c r="U11" s="88"/>
      <c r="V11" s="31"/>
      <c r="W11" s="114"/>
      <c r="Y11" s="114"/>
      <c r="AA11" s="114"/>
      <c r="AC11" s="114"/>
    </row>
    <row r="12" spans="1:29" s="113" customFormat="1" ht="16.5" customHeight="1" x14ac:dyDescent="0.25">
      <c r="A12" s="21"/>
      <c r="B12" s="21"/>
      <c r="C12" s="21"/>
      <c r="D12" s="21"/>
      <c r="E12" s="36"/>
      <c r="F12" s="36"/>
      <c r="G12" s="88" t="s">
        <v>126</v>
      </c>
      <c r="H12" s="31"/>
      <c r="I12" s="88" t="s">
        <v>127</v>
      </c>
      <c r="J12" s="31"/>
      <c r="K12" s="88" t="s">
        <v>128</v>
      </c>
      <c r="L12" s="31"/>
      <c r="M12" s="114"/>
      <c r="O12" s="114"/>
      <c r="P12" s="31"/>
      <c r="Q12" s="88" t="s">
        <v>129</v>
      </c>
      <c r="R12" s="31"/>
      <c r="S12" s="88" t="s">
        <v>130</v>
      </c>
      <c r="T12" s="31"/>
      <c r="U12" s="88" t="s">
        <v>131</v>
      </c>
      <c r="V12" s="31"/>
      <c r="W12" s="88" t="s">
        <v>132</v>
      </c>
      <c r="X12" s="31"/>
      <c r="Y12" s="88" t="s">
        <v>133</v>
      </c>
      <c r="Z12" s="31"/>
      <c r="AA12" s="88"/>
      <c r="AB12" s="31"/>
      <c r="AC12" s="88"/>
    </row>
    <row r="13" spans="1:29" s="113" customFormat="1" ht="16.5" customHeight="1" x14ac:dyDescent="0.25">
      <c r="A13" s="21"/>
      <c r="B13" s="21"/>
      <c r="C13" s="21"/>
      <c r="D13" s="21"/>
      <c r="E13" s="36"/>
      <c r="F13" s="36"/>
      <c r="G13" s="88" t="s">
        <v>134</v>
      </c>
      <c r="H13" s="31"/>
      <c r="I13" s="88" t="s">
        <v>135</v>
      </c>
      <c r="J13" s="31"/>
      <c r="K13" s="88" t="s">
        <v>136</v>
      </c>
      <c r="L13" s="50"/>
      <c r="M13" s="88" t="s">
        <v>137</v>
      </c>
      <c r="N13" s="36"/>
      <c r="O13" s="88"/>
      <c r="P13" s="36"/>
      <c r="Q13" s="88" t="s">
        <v>138</v>
      </c>
      <c r="R13" s="36"/>
      <c r="S13" s="88" t="s">
        <v>139</v>
      </c>
      <c r="T13" s="31"/>
      <c r="U13" s="88" t="s">
        <v>140</v>
      </c>
      <c r="V13" s="31"/>
      <c r="W13" s="88" t="s">
        <v>141</v>
      </c>
      <c r="X13" s="31"/>
      <c r="Y13" s="88" t="s">
        <v>142</v>
      </c>
      <c r="Z13" s="31"/>
      <c r="AA13" s="88" t="s">
        <v>143</v>
      </c>
      <c r="AB13" s="31"/>
      <c r="AC13" s="88" t="s">
        <v>133</v>
      </c>
    </row>
    <row r="14" spans="1:29" s="113" customFormat="1" ht="16.5" customHeight="1" x14ac:dyDescent="0.25">
      <c r="A14" s="21"/>
      <c r="B14" s="21"/>
      <c r="C14" s="21"/>
      <c r="D14" s="21"/>
      <c r="E14" s="36"/>
      <c r="F14" s="36"/>
      <c r="G14" s="88" t="s">
        <v>144</v>
      </c>
      <c r="H14" s="31"/>
      <c r="I14" s="88" t="s">
        <v>145</v>
      </c>
      <c r="J14" s="50"/>
      <c r="K14" s="88" t="s">
        <v>146</v>
      </c>
      <c r="L14" s="50"/>
      <c r="M14" s="88" t="s">
        <v>147</v>
      </c>
      <c r="N14" s="36"/>
      <c r="O14" s="88" t="s">
        <v>83</v>
      </c>
      <c r="P14" s="36"/>
      <c r="Q14" s="116" t="s">
        <v>148</v>
      </c>
      <c r="R14" s="36"/>
      <c r="S14" s="88" t="s">
        <v>149</v>
      </c>
      <c r="T14" s="31"/>
      <c r="U14" s="88" t="s">
        <v>150</v>
      </c>
      <c r="V14" s="31"/>
      <c r="W14" s="88" t="s">
        <v>151</v>
      </c>
      <c r="X14" s="31"/>
      <c r="Y14" s="88" t="s">
        <v>152</v>
      </c>
      <c r="Z14" s="31"/>
      <c r="AA14" s="88" t="s">
        <v>153</v>
      </c>
      <c r="AB14" s="31"/>
      <c r="AC14" s="88" t="s">
        <v>151</v>
      </c>
    </row>
    <row r="15" spans="1:29" s="113" customFormat="1" ht="16.5" customHeight="1" x14ac:dyDescent="0.25">
      <c r="A15" s="21"/>
      <c r="B15" s="21"/>
      <c r="C15" s="21"/>
      <c r="D15" s="21"/>
      <c r="E15" s="140" t="s">
        <v>12</v>
      </c>
      <c r="F15" s="36"/>
      <c r="G15" s="68" t="s">
        <v>13</v>
      </c>
      <c r="H15" s="14"/>
      <c r="I15" s="68" t="s">
        <v>13</v>
      </c>
      <c r="J15" s="14"/>
      <c r="K15" s="68" t="s">
        <v>13</v>
      </c>
      <c r="L15" s="14"/>
      <c r="M15" s="68" t="s">
        <v>13</v>
      </c>
      <c r="N15" s="14"/>
      <c r="O15" s="68" t="s">
        <v>13</v>
      </c>
      <c r="P15" s="141"/>
      <c r="Q15" s="68" t="s">
        <v>13</v>
      </c>
      <c r="R15" s="141"/>
      <c r="S15" s="68" t="s">
        <v>13</v>
      </c>
      <c r="T15" s="14"/>
      <c r="U15" s="68" t="s">
        <v>13</v>
      </c>
      <c r="V15" s="14"/>
      <c r="W15" s="68" t="s">
        <v>13</v>
      </c>
      <c r="X15" s="14"/>
      <c r="Y15" s="68" t="s">
        <v>13</v>
      </c>
      <c r="Z15" s="14"/>
      <c r="AA15" s="68" t="s">
        <v>13</v>
      </c>
      <c r="AB15" s="14"/>
      <c r="AC15" s="68" t="s">
        <v>13</v>
      </c>
    </row>
    <row r="16" spans="1:29" ht="9.9499999999999993" customHeight="1" x14ac:dyDescent="0.25">
      <c r="U16" s="86"/>
    </row>
    <row r="17" spans="1:29" s="30" customFormat="1" ht="16.5" customHeight="1" x14ac:dyDescent="0.25">
      <c r="A17" s="117" t="s">
        <v>154</v>
      </c>
      <c r="B17" s="117"/>
      <c r="C17" s="22"/>
      <c r="D17" s="22"/>
      <c r="E17" s="23"/>
      <c r="G17" s="86">
        <v>511513</v>
      </c>
      <c r="H17" s="24"/>
      <c r="I17" s="86">
        <v>689981</v>
      </c>
      <c r="J17" s="24"/>
      <c r="K17" s="86">
        <v>79905</v>
      </c>
      <c r="L17" s="24"/>
      <c r="M17" s="86">
        <v>52343</v>
      </c>
      <c r="N17" s="24"/>
      <c r="O17" s="86">
        <v>1257830</v>
      </c>
      <c r="P17" s="24"/>
      <c r="Q17" s="24">
        <v>0</v>
      </c>
      <c r="R17" s="24"/>
      <c r="S17" s="86">
        <v>-61461</v>
      </c>
      <c r="T17" s="24"/>
      <c r="U17" s="86">
        <v>47607</v>
      </c>
      <c r="V17" s="24"/>
      <c r="W17" s="86">
        <f>SUM(Q17:U17)</f>
        <v>-13854</v>
      </c>
      <c r="X17" s="24"/>
      <c r="Y17" s="86">
        <f>SUM(G17:O17,W17)</f>
        <v>2577718</v>
      </c>
      <c r="Z17" s="24"/>
      <c r="AA17" s="86">
        <v>38304</v>
      </c>
      <c r="AB17" s="24"/>
      <c r="AC17" s="89">
        <f t="shared" ref="AC17:AC22" si="0">SUM(Y17:AA17)</f>
        <v>2616022</v>
      </c>
    </row>
    <row r="18" spans="1:29" s="30" customFormat="1" ht="16.5" customHeight="1" x14ac:dyDescent="0.25">
      <c r="A18" s="117" t="s">
        <v>155</v>
      </c>
      <c r="B18" s="117"/>
      <c r="C18" s="22"/>
      <c r="D18" s="22"/>
      <c r="E18" s="23"/>
      <c r="G18" s="86"/>
      <c r="H18" s="24"/>
      <c r="I18" s="86"/>
      <c r="J18" s="24"/>
      <c r="K18" s="86"/>
      <c r="L18" s="24"/>
      <c r="M18" s="86"/>
      <c r="N18" s="24"/>
      <c r="O18" s="86"/>
      <c r="P18" s="24"/>
      <c r="Q18" s="24"/>
      <c r="R18" s="24"/>
      <c r="S18" s="86"/>
      <c r="T18" s="24"/>
      <c r="U18" s="86"/>
      <c r="V18" s="24"/>
      <c r="W18" s="86"/>
      <c r="X18" s="24"/>
      <c r="Y18" s="86"/>
      <c r="Z18" s="24"/>
      <c r="AA18" s="86"/>
      <c r="AB18" s="24"/>
      <c r="AC18" s="89"/>
    </row>
    <row r="19" spans="1:29" s="30" customFormat="1" ht="16.5" customHeight="1" x14ac:dyDescent="0.25">
      <c r="A19" s="55" t="s">
        <v>156</v>
      </c>
      <c r="B19" s="117"/>
      <c r="C19" s="22"/>
      <c r="D19" s="22"/>
      <c r="E19" s="23"/>
      <c r="G19" s="86">
        <v>878</v>
      </c>
      <c r="H19" s="24"/>
      <c r="I19" s="86">
        <v>0</v>
      </c>
      <c r="J19" s="24"/>
      <c r="K19" s="86">
        <v>0</v>
      </c>
      <c r="L19" s="24"/>
      <c r="M19" s="86">
        <v>0</v>
      </c>
      <c r="N19" s="24"/>
      <c r="O19" s="86">
        <v>0</v>
      </c>
      <c r="P19" s="24"/>
      <c r="Q19" s="24">
        <v>0</v>
      </c>
      <c r="R19" s="24"/>
      <c r="S19" s="86">
        <v>0</v>
      </c>
      <c r="T19" s="24"/>
      <c r="U19" s="86">
        <v>0</v>
      </c>
      <c r="V19" s="24"/>
      <c r="W19" s="86">
        <f>SUM(Q19:U19)</f>
        <v>0</v>
      </c>
      <c r="X19" s="24"/>
      <c r="Y19" s="86">
        <f t="shared" ref="Y19:Y22" si="1">SUM(G19:O19,W19)</f>
        <v>878</v>
      </c>
      <c r="Z19" s="24"/>
      <c r="AA19" s="86">
        <v>0</v>
      </c>
      <c r="AB19" s="24"/>
      <c r="AC19" s="89">
        <f t="shared" si="0"/>
        <v>878</v>
      </c>
    </row>
    <row r="20" spans="1:29" s="30" customFormat="1" ht="16.5" customHeight="1" x14ac:dyDescent="0.25">
      <c r="A20" s="55" t="s">
        <v>157</v>
      </c>
      <c r="B20" s="117"/>
      <c r="C20" s="22"/>
      <c r="D20" s="22"/>
      <c r="E20" s="23"/>
      <c r="G20" s="86"/>
      <c r="H20" s="24"/>
      <c r="I20" s="86"/>
      <c r="J20" s="24"/>
      <c r="K20" s="86"/>
      <c r="L20" s="24"/>
      <c r="M20" s="86"/>
      <c r="N20" s="24"/>
      <c r="O20" s="86"/>
      <c r="P20" s="24"/>
      <c r="Q20" s="24"/>
      <c r="R20" s="24"/>
      <c r="S20" s="86"/>
      <c r="T20" s="24"/>
      <c r="U20" s="86"/>
      <c r="V20" s="24"/>
      <c r="W20" s="86"/>
      <c r="X20" s="24"/>
      <c r="Y20" s="86"/>
      <c r="Z20" s="24"/>
      <c r="AA20" s="86"/>
      <c r="AB20" s="24"/>
      <c r="AC20" s="89"/>
    </row>
    <row r="21" spans="1:29" s="30" customFormat="1" ht="16.5" customHeight="1" x14ac:dyDescent="0.25">
      <c r="B21" s="55" t="s">
        <v>158</v>
      </c>
      <c r="C21" s="22"/>
      <c r="D21" s="22"/>
      <c r="E21" s="23"/>
      <c r="G21" s="86" t="s">
        <v>23</v>
      </c>
      <c r="H21" s="24"/>
      <c r="I21" s="86">
        <v>0</v>
      </c>
      <c r="J21" s="24"/>
      <c r="K21" s="86">
        <v>0</v>
      </c>
      <c r="L21" s="24"/>
      <c r="M21" s="86">
        <v>0</v>
      </c>
      <c r="N21" s="24"/>
      <c r="O21" s="86">
        <v>327831</v>
      </c>
      <c r="P21" s="24"/>
      <c r="Q21" s="24">
        <v>0</v>
      </c>
      <c r="R21" s="24"/>
      <c r="S21" s="86">
        <v>2602</v>
      </c>
      <c r="T21" s="24"/>
      <c r="U21" s="86">
        <v>0</v>
      </c>
      <c r="V21" s="24"/>
      <c r="W21" s="86">
        <f>SUM(Q21:U21)</f>
        <v>2602</v>
      </c>
      <c r="X21" s="24"/>
      <c r="Y21" s="86">
        <f t="shared" si="1"/>
        <v>330433</v>
      </c>
      <c r="Z21" s="24"/>
      <c r="AA21" s="86">
        <v>4199</v>
      </c>
      <c r="AB21" s="24"/>
      <c r="AC21" s="89">
        <f t="shared" si="0"/>
        <v>334632</v>
      </c>
    </row>
    <row r="22" spans="1:29" s="30" customFormat="1" ht="16.5" customHeight="1" x14ac:dyDescent="0.25">
      <c r="A22" s="22" t="s">
        <v>159</v>
      </c>
      <c r="B22" s="55"/>
      <c r="C22" s="22"/>
      <c r="D22" s="22"/>
      <c r="E22" s="23">
        <v>15</v>
      </c>
      <c r="G22" s="85" t="s">
        <v>23</v>
      </c>
      <c r="H22" s="24"/>
      <c r="I22" s="85">
        <v>0</v>
      </c>
      <c r="J22" s="24"/>
      <c r="K22" s="85">
        <v>0</v>
      </c>
      <c r="L22" s="24"/>
      <c r="M22" s="85">
        <v>0</v>
      </c>
      <c r="N22" s="24"/>
      <c r="O22" s="85">
        <v>-347917</v>
      </c>
      <c r="P22" s="24"/>
      <c r="Q22" s="25">
        <v>0</v>
      </c>
      <c r="R22" s="24"/>
      <c r="S22" s="85" t="s">
        <v>23</v>
      </c>
      <c r="T22" s="24"/>
      <c r="U22" s="85">
        <v>0</v>
      </c>
      <c r="V22" s="24"/>
      <c r="W22" s="85">
        <f>SUM(Q22:U22)</f>
        <v>0</v>
      </c>
      <c r="X22" s="24"/>
      <c r="Y22" s="85">
        <f t="shared" si="1"/>
        <v>-347917</v>
      </c>
      <c r="Z22" s="24"/>
      <c r="AA22" s="85" t="s">
        <v>23</v>
      </c>
      <c r="AB22" s="24"/>
      <c r="AC22" s="90">
        <f t="shared" si="0"/>
        <v>-347917</v>
      </c>
    </row>
    <row r="23" spans="1:29" s="30" customFormat="1" ht="9.9499999999999993" customHeight="1" x14ac:dyDescent="0.25">
      <c r="A23" s="22"/>
      <c r="B23" s="22"/>
      <c r="C23" s="22"/>
      <c r="D23" s="22"/>
      <c r="G23" s="86"/>
      <c r="H23" s="24"/>
      <c r="I23" s="86"/>
      <c r="J23" s="24"/>
      <c r="K23" s="86"/>
      <c r="L23" s="24"/>
      <c r="M23" s="86"/>
      <c r="N23" s="24"/>
      <c r="O23" s="86"/>
      <c r="P23" s="24"/>
      <c r="Q23" s="24"/>
      <c r="R23" s="24"/>
      <c r="S23" s="86"/>
      <c r="T23" s="24"/>
      <c r="U23" s="86"/>
      <c r="V23" s="24"/>
      <c r="W23" s="86"/>
      <c r="X23" s="24"/>
      <c r="Y23" s="86"/>
      <c r="Z23" s="24"/>
      <c r="AA23" s="86"/>
      <c r="AB23" s="24"/>
      <c r="AC23" s="89"/>
    </row>
    <row r="24" spans="1:29" s="30" customFormat="1" ht="16.5" customHeight="1" thickBot="1" x14ac:dyDescent="0.3">
      <c r="A24" s="34" t="s">
        <v>160</v>
      </c>
      <c r="B24" s="22"/>
      <c r="C24" s="22"/>
      <c r="D24" s="22"/>
      <c r="G24" s="118">
        <f>SUM(G17:G22)</f>
        <v>512391</v>
      </c>
      <c r="H24" s="24"/>
      <c r="I24" s="118">
        <f>SUM(I17:I22)</f>
        <v>689981</v>
      </c>
      <c r="J24" s="24"/>
      <c r="K24" s="118">
        <f>SUM(K17:K22)</f>
        <v>79905</v>
      </c>
      <c r="L24" s="24"/>
      <c r="M24" s="118">
        <f>SUM(M17:M22)</f>
        <v>52343</v>
      </c>
      <c r="N24" s="24"/>
      <c r="O24" s="118">
        <f>SUM(O17:O22)</f>
        <v>1237744</v>
      </c>
      <c r="P24" s="24"/>
      <c r="Q24" s="24">
        <f>SUM(Q17:Q22)</f>
        <v>0</v>
      </c>
      <c r="R24" s="24"/>
      <c r="S24" s="118">
        <f>SUM(S17:S22)</f>
        <v>-58859</v>
      </c>
      <c r="T24" s="24"/>
      <c r="U24" s="118">
        <f>SUM(U17:U22)</f>
        <v>47607</v>
      </c>
      <c r="V24" s="24"/>
      <c r="W24" s="118">
        <f>SUM(W17:W22)</f>
        <v>-11252</v>
      </c>
      <c r="X24" s="24"/>
      <c r="Y24" s="118">
        <f>SUM(Y17:Y22)</f>
        <v>2561112</v>
      </c>
      <c r="Z24" s="24"/>
      <c r="AA24" s="118">
        <f>SUM(AA17:AA22)</f>
        <v>42503</v>
      </c>
      <c r="AB24" s="24"/>
      <c r="AC24" s="118">
        <f>SUM(AC17:AC22)</f>
        <v>2603615</v>
      </c>
    </row>
    <row r="25" spans="1:29" s="30" customFormat="1" ht="16.5" customHeight="1" thickTop="1" x14ac:dyDescent="0.25">
      <c r="A25" s="34"/>
      <c r="B25" s="22"/>
      <c r="C25" s="22"/>
      <c r="D25" s="22"/>
      <c r="G25" s="86"/>
      <c r="H25" s="24"/>
      <c r="I25" s="86"/>
      <c r="J25" s="24"/>
      <c r="K25" s="86"/>
      <c r="L25" s="24"/>
      <c r="M25" s="86"/>
      <c r="N25" s="24"/>
      <c r="O25" s="86"/>
      <c r="P25" s="24"/>
      <c r="Q25" s="142"/>
      <c r="R25" s="24"/>
      <c r="S25" s="86"/>
      <c r="T25" s="24"/>
      <c r="U25" s="86"/>
      <c r="V25" s="24"/>
      <c r="W25" s="86"/>
      <c r="X25" s="24"/>
      <c r="Y25" s="86"/>
      <c r="Z25" s="24"/>
      <c r="AA25" s="86"/>
      <c r="AB25" s="24"/>
      <c r="AC25" s="86"/>
    </row>
    <row r="26" spans="1:29" s="30" customFormat="1" ht="16.5" customHeight="1" x14ac:dyDescent="0.25">
      <c r="A26" s="34"/>
      <c r="B26" s="22"/>
      <c r="C26" s="22"/>
      <c r="D26" s="22"/>
      <c r="G26" s="86"/>
      <c r="H26" s="24"/>
      <c r="I26" s="86"/>
      <c r="J26" s="24"/>
      <c r="K26" s="86"/>
      <c r="L26" s="24"/>
      <c r="M26" s="86"/>
      <c r="N26" s="24"/>
      <c r="O26" s="86"/>
      <c r="P26" s="24"/>
      <c r="Q26" s="24"/>
      <c r="R26" s="24"/>
      <c r="S26" s="86"/>
      <c r="T26" s="24"/>
      <c r="U26" s="86"/>
      <c r="V26" s="24"/>
      <c r="W26" s="86"/>
      <c r="X26" s="24"/>
      <c r="Y26" s="86"/>
      <c r="Z26" s="24"/>
      <c r="AA26" s="86"/>
      <c r="AB26" s="24"/>
      <c r="AC26" s="86"/>
    </row>
    <row r="27" spans="1:29" s="30" customFormat="1" ht="16.5" customHeight="1" x14ac:dyDescent="0.25">
      <c r="A27" s="117" t="s">
        <v>161</v>
      </c>
      <c r="B27" s="117"/>
      <c r="C27" s="22"/>
      <c r="D27" s="22"/>
      <c r="E27" s="23"/>
      <c r="G27" s="119">
        <v>512815</v>
      </c>
      <c r="H27" s="24"/>
      <c r="I27" s="119">
        <v>689981</v>
      </c>
      <c r="J27" s="24"/>
      <c r="K27" s="119">
        <v>79905</v>
      </c>
      <c r="L27" s="24"/>
      <c r="M27" s="119">
        <v>52343</v>
      </c>
      <c r="N27" s="24"/>
      <c r="O27" s="119">
        <v>1370271</v>
      </c>
      <c r="P27" s="24"/>
      <c r="Q27" s="119">
        <v>0</v>
      </c>
      <c r="R27" s="24"/>
      <c r="S27" s="119">
        <v>-61979</v>
      </c>
      <c r="T27" s="24"/>
      <c r="U27" s="119">
        <v>61025</v>
      </c>
      <c r="V27" s="24"/>
      <c r="W27" s="119">
        <f>SUM(Q27:U27)</f>
        <v>-954</v>
      </c>
      <c r="X27" s="24"/>
      <c r="Y27" s="119">
        <f>SUM(G27:O27,W27)</f>
        <v>2704361</v>
      </c>
      <c r="Z27" s="24"/>
      <c r="AA27" s="119">
        <v>44929</v>
      </c>
      <c r="AB27" s="24"/>
      <c r="AC27" s="120">
        <f t="shared" ref="AC27" si="2">SUM(Y27:AA27)</f>
        <v>2749290</v>
      </c>
    </row>
    <row r="28" spans="1:29" s="30" customFormat="1" ht="16.5" customHeight="1" x14ac:dyDescent="0.25">
      <c r="A28" s="117" t="s">
        <v>155</v>
      </c>
      <c r="B28" s="117"/>
      <c r="C28" s="22"/>
      <c r="D28" s="22"/>
      <c r="E28" s="23"/>
      <c r="G28" s="119"/>
      <c r="H28" s="24"/>
      <c r="I28" s="119"/>
      <c r="J28" s="24"/>
      <c r="K28" s="119"/>
      <c r="L28" s="24"/>
      <c r="M28" s="119"/>
      <c r="N28" s="24"/>
      <c r="O28" s="119"/>
      <c r="P28" s="24"/>
      <c r="Q28" s="119"/>
      <c r="R28" s="24"/>
      <c r="S28" s="119"/>
      <c r="T28" s="24"/>
      <c r="U28" s="119"/>
      <c r="V28" s="24"/>
      <c r="W28" s="119"/>
      <c r="X28" s="24"/>
      <c r="Y28" s="119"/>
      <c r="Z28" s="24"/>
      <c r="AA28" s="119"/>
      <c r="AB28" s="24"/>
      <c r="AC28" s="120"/>
    </row>
    <row r="29" spans="1:29" s="30" customFormat="1" ht="16.5" customHeight="1" x14ac:dyDescent="0.25">
      <c r="A29" s="55" t="s">
        <v>156</v>
      </c>
      <c r="B29" s="117"/>
      <c r="C29" s="22"/>
      <c r="D29" s="22"/>
      <c r="E29" s="23">
        <v>12</v>
      </c>
      <c r="G29" s="119">
        <v>1895</v>
      </c>
      <c r="H29" s="24"/>
      <c r="I29" s="119">
        <v>0</v>
      </c>
      <c r="J29" s="24"/>
      <c r="K29" s="119">
        <v>0</v>
      </c>
      <c r="L29" s="24"/>
      <c r="M29" s="119">
        <v>0</v>
      </c>
      <c r="N29" s="24"/>
      <c r="O29" s="119">
        <v>0</v>
      </c>
      <c r="P29" s="24"/>
      <c r="Q29" s="119">
        <v>0</v>
      </c>
      <c r="R29" s="24"/>
      <c r="S29" s="119">
        <v>0</v>
      </c>
      <c r="T29" s="24"/>
      <c r="U29" s="119">
        <v>0</v>
      </c>
      <c r="V29" s="24"/>
      <c r="W29" s="119">
        <f>SUM(Q29:U29)</f>
        <v>0</v>
      </c>
      <c r="X29" s="24"/>
      <c r="Y29" s="119">
        <f t="shared" ref="Y29" si="3">SUM(G29:O29,W29)</f>
        <v>1895</v>
      </c>
      <c r="Z29" s="24"/>
      <c r="AA29" s="119">
        <v>0</v>
      </c>
      <c r="AB29" s="24"/>
      <c r="AC29" s="120">
        <f t="shared" ref="AC29" si="4">SUM(Y29:AA29)</f>
        <v>1895</v>
      </c>
    </row>
    <row r="30" spans="1:29" s="30" customFormat="1" ht="16.5" customHeight="1" x14ac:dyDescent="0.25">
      <c r="A30" s="55" t="s">
        <v>162</v>
      </c>
      <c r="B30" s="117"/>
      <c r="C30" s="22"/>
      <c r="D30" s="22"/>
      <c r="E30" s="23"/>
      <c r="G30" s="119"/>
      <c r="H30" s="24"/>
      <c r="I30" s="119"/>
      <c r="J30" s="24"/>
      <c r="K30" s="119"/>
      <c r="L30" s="24"/>
      <c r="M30" s="119"/>
      <c r="N30" s="24"/>
      <c r="O30" s="119"/>
      <c r="P30" s="88"/>
      <c r="Q30" s="119"/>
      <c r="R30" s="88"/>
      <c r="S30" s="119"/>
      <c r="T30" s="24"/>
      <c r="U30" s="119"/>
      <c r="V30" s="24"/>
      <c r="W30" s="119"/>
      <c r="X30" s="24"/>
      <c r="Y30" s="119"/>
      <c r="Z30" s="24"/>
      <c r="AA30" s="119"/>
      <c r="AB30" s="24"/>
      <c r="AC30" s="119"/>
    </row>
    <row r="31" spans="1:29" s="30" customFormat="1" ht="16.5" customHeight="1" x14ac:dyDescent="0.25">
      <c r="A31" s="55"/>
      <c r="B31" s="55" t="s">
        <v>163</v>
      </c>
      <c r="C31" s="22"/>
      <c r="D31" s="22"/>
      <c r="E31" s="23"/>
      <c r="G31" s="119">
        <v>0</v>
      </c>
      <c r="H31" s="24"/>
      <c r="I31" s="119">
        <v>0</v>
      </c>
      <c r="J31" s="24"/>
      <c r="K31" s="119">
        <v>0</v>
      </c>
      <c r="L31" s="24"/>
      <c r="M31" s="119">
        <v>0</v>
      </c>
      <c r="N31" s="24"/>
      <c r="O31" s="119">
        <v>0</v>
      </c>
      <c r="P31" s="88"/>
      <c r="Q31" s="119">
        <v>7208</v>
      </c>
      <c r="R31" s="88"/>
      <c r="S31" s="119">
        <v>0</v>
      </c>
      <c r="T31" s="24"/>
      <c r="U31" s="119">
        <v>0</v>
      </c>
      <c r="V31" s="24"/>
      <c r="W31" s="119">
        <f>SUM(Q31:U31)</f>
        <v>7208</v>
      </c>
      <c r="X31" s="24"/>
      <c r="Y31" s="119">
        <f>SUM(S31:W31)</f>
        <v>7208</v>
      </c>
      <c r="Z31" s="24"/>
      <c r="AA31" s="119">
        <v>-9208</v>
      </c>
      <c r="AB31" s="24"/>
      <c r="AC31" s="119">
        <f>SUM(Y31:AA31)</f>
        <v>-2000</v>
      </c>
    </row>
    <row r="32" spans="1:29" s="30" customFormat="1" ht="16.5" customHeight="1" x14ac:dyDescent="0.25">
      <c r="A32" s="55" t="s">
        <v>157</v>
      </c>
      <c r="B32" s="117"/>
      <c r="C32" s="22"/>
      <c r="D32" s="22"/>
      <c r="E32" s="23"/>
      <c r="G32" s="119"/>
      <c r="H32" s="24"/>
      <c r="I32" s="119"/>
      <c r="J32" s="24"/>
      <c r="K32" s="119"/>
      <c r="L32" s="24"/>
      <c r="M32" s="119"/>
      <c r="N32" s="24"/>
      <c r="O32" s="119"/>
      <c r="P32" s="24"/>
      <c r="Q32" s="119"/>
      <c r="R32" s="24"/>
      <c r="S32" s="119"/>
      <c r="T32" s="24"/>
      <c r="U32" s="119"/>
      <c r="V32" s="24"/>
      <c r="W32" s="119"/>
      <c r="X32" s="24"/>
      <c r="Y32" s="119"/>
      <c r="Z32" s="24"/>
      <c r="AA32" s="119"/>
      <c r="AB32" s="24"/>
      <c r="AC32" s="120"/>
    </row>
    <row r="33" spans="1:29" s="30" customFormat="1" ht="16.5" customHeight="1" x14ac:dyDescent="0.25">
      <c r="B33" s="55" t="s">
        <v>158</v>
      </c>
      <c r="C33" s="22"/>
      <c r="D33" s="22"/>
      <c r="E33" s="23"/>
      <c r="G33" s="119">
        <v>0</v>
      </c>
      <c r="H33" s="24"/>
      <c r="I33" s="119">
        <v>0</v>
      </c>
      <c r="J33" s="24"/>
      <c r="K33" s="119">
        <v>0</v>
      </c>
      <c r="L33" s="24"/>
      <c r="M33" s="119">
        <v>0</v>
      </c>
      <c r="N33" s="24"/>
      <c r="O33" s="119">
        <v>358415</v>
      </c>
      <c r="P33" s="24"/>
      <c r="Q33" s="119">
        <v>0</v>
      </c>
      <c r="R33" s="24"/>
      <c r="S33" s="119">
        <v>1310</v>
      </c>
      <c r="T33" s="24"/>
      <c r="U33" s="119">
        <v>13624</v>
      </c>
      <c r="V33" s="24"/>
      <c r="W33" s="119">
        <f>SUM(Q33:U33)</f>
        <v>14934</v>
      </c>
      <c r="X33" s="24"/>
      <c r="Y33" s="119">
        <f t="shared" ref="Y33:Y34" si="5">SUM(G33:O33,W33)</f>
        <v>373349</v>
      </c>
      <c r="Z33" s="24"/>
      <c r="AA33" s="119">
        <v>2185</v>
      </c>
      <c r="AB33" s="24"/>
      <c r="AC33" s="120">
        <f t="shared" ref="AC33:AC34" si="6">SUM(Y33:AA33)</f>
        <v>375534</v>
      </c>
    </row>
    <row r="34" spans="1:29" s="30" customFormat="1" ht="16.5" customHeight="1" x14ac:dyDescent="0.25">
      <c r="A34" s="22" t="s">
        <v>159</v>
      </c>
      <c r="B34" s="55"/>
      <c r="C34" s="22"/>
      <c r="D34" s="22"/>
      <c r="E34" s="23">
        <v>15</v>
      </c>
      <c r="G34" s="121">
        <v>0</v>
      </c>
      <c r="H34" s="24"/>
      <c r="I34" s="121">
        <v>0</v>
      </c>
      <c r="J34" s="24"/>
      <c r="K34" s="121">
        <v>0</v>
      </c>
      <c r="L34" s="24"/>
      <c r="M34" s="121">
        <v>0</v>
      </c>
      <c r="N34" s="24"/>
      <c r="O34" s="121">
        <v>-487648</v>
      </c>
      <c r="P34" s="24"/>
      <c r="Q34" s="121">
        <v>0</v>
      </c>
      <c r="R34" s="24"/>
      <c r="S34" s="121">
        <v>0</v>
      </c>
      <c r="T34" s="24"/>
      <c r="U34" s="121">
        <v>0</v>
      </c>
      <c r="V34" s="24"/>
      <c r="W34" s="121">
        <f>SUM(Q34:U34)</f>
        <v>0</v>
      </c>
      <c r="X34" s="24"/>
      <c r="Y34" s="121">
        <f t="shared" si="5"/>
        <v>-487648</v>
      </c>
      <c r="Z34" s="24"/>
      <c r="AA34" s="121">
        <v>0</v>
      </c>
      <c r="AB34" s="24"/>
      <c r="AC34" s="122">
        <f t="shared" si="6"/>
        <v>-487648</v>
      </c>
    </row>
    <row r="35" spans="1:29" s="30" customFormat="1" ht="9.9499999999999993" customHeight="1" x14ac:dyDescent="0.25">
      <c r="A35" s="22"/>
      <c r="B35" s="22"/>
      <c r="C35" s="22"/>
      <c r="D35" s="22"/>
      <c r="G35" s="119"/>
      <c r="H35" s="24"/>
      <c r="I35" s="119"/>
      <c r="J35" s="24"/>
      <c r="K35" s="119"/>
      <c r="L35" s="24"/>
      <c r="M35" s="119"/>
      <c r="N35" s="24"/>
      <c r="O35" s="119"/>
      <c r="P35" s="24"/>
      <c r="Q35" s="119"/>
      <c r="R35" s="24"/>
      <c r="S35" s="119"/>
      <c r="T35" s="24"/>
      <c r="U35" s="119"/>
      <c r="V35" s="24"/>
      <c r="W35" s="119"/>
      <c r="X35" s="24"/>
      <c r="Y35" s="119"/>
      <c r="Z35" s="24"/>
      <c r="AA35" s="119"/>
      <c r="AB35" s="24"/>
      <c r="AC35" s="120"/>
    </row>
    <row r="36" spans="1:29" s="30" customFormat="1" ht="16.5" customHeight="1" thickBot="1" x14ac:dyDescent="0.3">
      <c r="A36" s="34" t="s">
        <v>164</v>
      </c>
      <c r="B36" s="22"/>
      <c r="C36" s="22"/>
      <c r="D36" s="22"/>
      <c r="G36" s="123">
        <f>SUM(G27:G34)</f>
        <v>514710</v>
      </c>
      <c r="H36" s="24"/>
      <c r="I36" s="123">
        <f>SUM(I27:I34)</f>
        <v>689981</v>
      </c>
      <c r="J36" s="24"/>
      <c r="K36" s="123">
        <f>SUM(K27:K34)</f>
        <v>79905</v>
      </c>
      <c r="L36" s="24"/>
      <c r="M36" s="123">
        <f>SUM(M27:M34)</f>
        <v>52343</v>
      </c>
      <c r="N36" s="24"/>
      <c r="O36" s="123">
        <f>SUM(O27:O34)</f>
        <v>1241038</v>
      </c>
      <c r="P36" s="24"/>
      <c r="Q36" s="123">
        <f>SUM(Q27:Q34)</f>
        <v>7208</v>
      </c>
      <c r="R36" s="24"/>
      <c r="S36" s="123">
        <f>SUM(S27:S34)</f>
        <v>-60669</v>
      </c>
      <c r="T36" s="24"/>
      <c r="U36" s="123">
        <f>SUM(U27:U34)</f>
        <v>74649</v>
      </c>
      <c r="V36" s="24">
        <f>SUM(V27:V34)</f>
        <v>0</v>
      </c>
      <c r="W36" s="123">
        <f>SUM(W27:W34)</f>
        <v>21188</v>
      </c>
      <c r="X36" s="24"/>
      <c r="Y36" s="123">
        <f>SUM(Y27:Y34)</f>
        <v>2599165</v>
      </c>
      <c r="Z36" s="24"/>
      <c r="AA36" s="123">
        <f>SUM(AA27:AA34)</f>
        <v>37906</v>
      </c>
      <c r="AB36" s="24"/>
      <c r="AC36" s="123">
        <f>SUM(AC27:AC34)</f>
        <v>2637071</v>
      </c>
    </row>
    <row r="37" spans="1:29" s="30" customFormat="1" ht="16.5" customHeight="1" thickTop="1" x14ac:dyDescent="0.25">
      <c r="A37" s="34"/>
      <c r="B37" s="22"/>
      <c r="C37" s="22"/>
      <c r="D37" s="22"/>
      <c r="G37" s="86"/>
      <c r="H37" s="24"/>
      <c r="I37" s="86"/>
      <c r="J37" s="24"/>
      <c r="K37" s="86"/>
      <c r="L37" s="24"/>
      <c r="M37" s="86"/>
      <c r="N37" s="24"/>
      <c r="O37" s="86"/>
      <c r="P37" s="24"/>
      <c r="Q37" s="24"/>
      <c r="R37" s="24"/>
      <c r="S37" s="86"/>
      <c r="T37" s="24"/>
      <c r="U37" s="86"/>
      <c r="V37" s="24"/>
      <c r="W37" s="86"/>
      <c r="X37" s="24"/>
      <c r="Y37" s="86"/>
      <c r="Z37" s="24"/>
      <c r="AA37" s="86"/>
      <c r="AB37" s="24"/>
      <c r="AC37" s="86"/>
    </row>
    <row r="38" spans="1:29" s="30" customFormat="1" ht="16.5" customHeight="1" x14ac:dyDescent="0.25">
      <c r="A38" s="34"/>
      <c r="B38" s="22"/>
      <c r="C38" s="22"/>
      <c r="D38" s="22"/>
      <c r="G38" s="86"/>
      <c r="H38" s="24"/>
      <c r="I38" s="86"/>
      <c r="J38" s="24"/>
      <c r="K38" s="86"/>
      <c r="L38" s="24"/>
      <c r="M38" s="86"/>
      <c r="N38" s="24"/>
      <c r="O38" s="86"/>
      <c r="P38" s="24"/>
      <c r="Q38" s="24"/>
      <c r="R38" s="24"/>
      <c r="S38" s="86"/>
      <c r="T38" s="24"/>
      <c r="U38" s="86"/>
      <c r="V38" s="24"/>
      <c r="W38" s="86"/>
      <c r="X38" s="24"/>
      <c r="Y38" s="86"/>
      <c r="Z38" s="24"/>
      <c r="AA38" s="86"/>
      <c r="AB38" s="24"/>
      <c r="AC38" s="86"/>
    </row>
    <row r="39" spans="1:29" s="30" customFormat="1" ht="16.5" customHeight="1" x14ac:dyDescent="0.25">
      <c r="A39" s="34"/>
      <c r="B39" s="22"/>
      <c r="C39" s="22"/>
      <c r="D39" s="22"/>
      <c r="G39" s="86"/>
      <c r="H39" s="24"/>
      <c r="I39" s="86"/>
      <c r="J39" s="24"/>
      <c r="K39" s="86"/>
      <c r="L39" s="24"/>
      <c r="M39" s="86"/>
      <c r="N39" s="24"/>
      <c r="O39" s="86"/>
      <c r="P39" s="24"/>
      <c r="Q39" s="24"/>
      <c r="R39" s="24"/>
      <c r="S39" s="86"/>
      <c r="T39" s="24"/>
      <c r="U39" s="86"/>
      <c r="V39" s="24"/>
      <c r="W39" s="86"/>
      <c r="X39" s="24"/>
      <c r="Y39" s="86"/>
      <c r="Z39" s="24"/>
      <c r="AA39" s="86"/>
      <c r="AB39" s="24"/>
      <c r="AC39" s="86"/>
    </row>
    <row r="40" spans="1:29" s="30" customFormat="1" ht="16.5" customHeight="1" x14ac:dyDescent="0.25">
      <c r="A40" s="34"/>
      <c r="B40" s="22"/>
      <c r="C40" s="22"/>
      <c r="D40" s="22"/>
      <c r="G40" s="86"/>
      <c r="H40" s="24"/>
      <c r="I40" s="86"/>
      <c r="J40" s="24"/>
      <c r="K40" s="86"/>
      <c r="L40" s="24"/>
      <c r="M40" s="86"/>
      <c r="N40" s="24"/>
      <c r="O40" s="86"/>
      <c r="P40" s="24"/>
      <c r="Q40" s="24"/>
      <c r="R40" s="24"/>
      <c r="S40" s="86"/>
      <c r="T40" s="24"/>
      <c r="U40" s="86"/>
      <c r="V40" s="24"/>
      <c r="W40" s="86"/>
      <c r="X40" s="24"/>
      <c r="Y40" s="86"/>
      <c r="Z40" s="24"/>
      <c r="AA40" s="86"/>
      <c r="AB40" s="24"/>
      <c r="AC40" s="86"/>
    </row>
    <row r="41" spans="1:29" s="30" customFormat="1" ht="16.5" customHeight="1" x14ac:dyDescent="0.25">
      <c r="A41" s="34"/>
      <c r="B41" s="22"/>
      <c r="C41" s="22"/>
      <c r="D41" s="22"/>
      <c r="G41" s="86"/>
      <c r="H41" s="24"/>
      <c r="I41" s="86"/>
      <c r="J41" s="24"/>
      <c r="K41" s="86"/>
      <c r="L41" s="24"/>
      <c r="M41" s="86"/>
      <c r="N41" s="24"/>
      <c r="O41" s="86"/>
      <c r="P41" s="24"/>
      <c r="Q41" s="24"/>
      <c r="R41" s="24"/>
      <c r="S41" s="86"/>
      <c r="T41" s="24"/>
      <c r="U41" s="86"/>
      <c r="V41" s="24"/>
      <c r="W41" s="86"/>
      <c r="X41" s="24"/>
      <c r="Y41" s="86"/>
      <c r="Z41" s="24"/>
      <c r="AA41" s="86"/>
      <c r="AB41" s="24"/>
      <c r="AC41" s="86"/>
    </row>
    <row r="42" spans="1:29" s="30" customFormat="1" ht="16.5" customHeight="1" x14ac:dyDescent="0.25">
      <c r="A42" s="34"/>
      <c r="B42" s="22"/>
      <c r="C42" s="22"/>
      <c r="D42" s="22"/>
      <c r="G42" s="86"/>
      <c r="H42" s="24"/>
      <c r="I42" s="86"/>
      <c r="J42" s="24"/>
      <c r="K42" s="86"/>
      <c r="L42" s="24"/>
      <c r="M42" s="86"/>
      <c r="N42" s="24"/>
      <c r="O42" s="86"/>
      <c r="P42" s="24"/>
      <c r="Q42" s="24"/>
      <c r="R42" s="24"/>
      <c r="S42" s="86"/>
      <c r="T42" s="24"/>
      <c r="U42" s="86"/>
      <c r="V42" s="24"/>
      <c r="W42" s="86"/>
      <c r="X42" s="24"/>
      <c r="Y42" s="86"/>
      <c r="Z42" s="24"/>
      <c r="AA42" s="86"/>
      <c r="AB42" s="24"/>
      <c r="AC42" s="86"/>
    </row>
    <row r="43" spans="1:29" s="30" customFormat="1" ht="19.5" customHeight="1" x14ac:dyDescent="0.25">
      <c r="A43" s="34"/>
      <c r="B43" s="22"/>
      <c r="C43" s="22"/>
      <c r="D43" s="22"/>
      <c r="G43" s="86"/>
      <c r="H43" s="24"/>
      <c r="I43" s="86"/>
      <c r="J43" s="24"/>
      <c r="K43" s="86"/>
      <c r="L43" s="24"/>
      <c r="M43" s="86"/>
      <c r="N43" s="24"/>
      <c r="O43" s="86"/>
      <c r="P43" s="24"/>
      <c r="Q43" s="24"/>
      <c r="R43" s="24"/>
      <c r="S43" s="86"/>
      <c r="T43" s="24"/>
      <c r="U43" s="86"/>
      <c r="V43" s="24"/>
      <c r="W43" s="86"/>
      <c r="X43" s="24"/>
      <c r="Y43" s="86"/>
      <c r="Z43" s="24"/>
      <c r="AA43" s="86"/>
      <c r="AB43" s="24"/>
      <c r="AC43" s="86"/>
    </row>
    <row r="44" spans="1:29" s="30" customFormat="1" ht="17.25" customHeight="1" x14ac:dyDescent="0.25">
      <c r="A44" s="34"/>
      <c r="B44" s="22"/>
      <c r="C44" s="22"/>
      <c r="D44" s="22"/>
      <c r="G44" s="86"/>
      <c r="H44" s="24"/>
      <c r="I44" s="86"/>
      <c r="J44" s="24"/>
      <c r="K44" s="86"/>
      <c r="L44" s="24"/>
      <c r="M44" s="86"/>
      <c r="N44" s="24"/>
      <c r="O44" s="86"/>
      <c r="P44" s="24"/>
      <c r="Q44" s="24"/>
      <c r="R44" s="24"/>
      <c r="S44" s="86"/>
      <c r="T44" s="24"/>
      <c r="U44" s="86"/>
      <c r="V44" s="24"/>
      <c r="W44" s="86"/>
      <c r="X44" s="24"/>
      <c r="Y44" s="86"/>
      <c r="Z44" s="24"/>
      <c r="AA44" s="86"/>
      <c r="AB44" s="24"/>
      <c r="AC44" s="86"/>
    </row>
    <row r="45" spans="1:29" ht="21.95" customHeight="1" x14ac:dyDescent="0.25">
      <c r="A45" s="28" t="s">
        <v>65</v>
      </c>
      <c r="B45" s="8"/>
      <c r="C45" s="8"/>
      <c r="D45" s="8"/>
      <c r="E45" s="10"/>
      <c r="F45" s="10"/>
      <c r="G45" s="87"/>
      <c r="H45" s="46"/>
      <c r="I45" s="87"/>
      <c r="J45" s="47"/>
      <c r="K45" s="87"/>
      <c r="L45" s="47"/>
      <c r="M45" s="87"/>
      <c r="N45" s="48"/>
      <c r="O45" s="87"/>
      <c r="P45" s="48"/>
      <c r="Q45" s="48"/>
      <c r="R45" s="48"/>
      <c r="S45" s="87"/>
      <c r="T45" s="48"/>
      <c r="U45" s="48"/>
      <c r="V45" s="48"/>
      <c r="W45" s="90"/>
      <c r="X45" s="28"/>
      <c r="Y45" s="90"/>
      <c r="Z45" s="28"/>
      <c r="AA45" s="90"/>
      <c r="AB45" s="28"/>
      <c r="AC45" s="90"/>
    </row>
  </sheetData>
  <mergeCells count="6">
    <mergeCell ref="G6:AC6"/>
    <mergeCell ref="G7:Y7"/>
    <mergeCell ref="M10:O10"/>
    <mergeCell ref="S9:U9"/>
    <mergeCell ref="S10:U10"/>
    <mergeCell ref="Q8:W8"/>
  </mergeCells>
  <pageMargins left="0.3" right="0.3" top="0.5" bottom="0.6" header="0.49" footer="0.4"/>
  <pageSetup paperSize="9" scale="74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4"/>
  <sheetViews>
    <sheetView zoomScaleNormal="100" zoomScaleSheetLayoutView="66" workbookViewId="0">
      <selection activeCell="I20" sqref="I20"/>
    </sheetView>
  </sheetViews>
  <sheetFormatPr defaultColWidth="8.7109375" defaultRowHeight="16.5" customHeight="1" x14ac:dyDescent="0.25"/>
  <cols>
    <col min="1" max="1" width="39.42578125" style="22" customWidth="1"/>
    <col min="2" max="2" width="4.85546875" style="30" customWidth="1"/>
    <col min="3" max="3" width="5.7109375" style="30" customWidth="1"/>
    <col min="4" max="4" width="1" style="30" customWidth="1"/>
    <col min="5" max="5" width="11.7109375" style="24" customWidth="1"/>
    <col min="6" max="6" width="0.7109375" style="24" customWidth="1"/>
    <col min="7" max="7" width="14.28515625" style="24" customWidth="1"/>
    <col min="8" max="8" width="0.7109375" style="24" customWidth="1"/>
    <col min="9" max="9" width="11.5703125" style="24" customWidth="1"/>
    <col min="10" max="10" width="0.7109375" style="24" customWidth="1"/>
    <col min="11" max="11" width="13.7109375" style="24" customWidth="1"/>
    <col min="12" max="12" width="0.7109375" style="24" customWidth="1"/>
    <col min="13" max="13" width="18.7109375" style="24" bestFit="1" customWidth="1"/>
    <col min="14" max="14" width="0.7109375" style="24" customWidth="1"/>
    <col min="15" max="15" width="13" style="37" customWidth="1"/>
    <col min="16" max="16384" width="8.7109375" style="13"/>
  </cols>
  <sheetData>
    <row r="1" spans="1:15" s="22" customFormat="1" ht="16.5" customHeight="1" x14ac:dyDescent="0.25">
      <c r="A1" s="1" t="str">
        <f>'E7'!A1</f>
        <v>S&amp;P Syndicate Public Company Limited and its subsidiaries</v>
      </c>
      <c r="B1" s="30"/>
      <c r="C1" s="30"/>
      <c r="D1" s="30"/>
      <c r="E1" s="24"/>
      <c r="F1" s="24"/>
      <c r="G1" s="24"/>
      <c r="H1" s="24"/>
      <c r="I1" s="24"/>
      <c r="J1" s="24"/>
      <c r="K1" s="24"/>
      <c r="L1" s="24"/>
      <c r="M1" s="24"/>
      <c r="N1" s="24"/>
      <c r="O1" s="37"/>
    </row>
    <row r="2" spans="1:15" s="22" customFormat="1" ht="16.5" customHeight="1" x14ac:dyDescent="0.25">
      <c r="A2" s="21" t="s">
        <v>165</v>
      </c>
      <c r="B2" s="30"/>
      <c r="C2" s="30"/>
      <c r="D2" s="30"/>
      <c r="E2" s="24"/>
      <c r="F2" s="24"/>
      <c r="G2" s="24"/>
      <c r="H2" s="24"/>
      <c r="I2" s="24"/>
      <c r="J2" s="24"/>
      <c r="K2" s="24"/>
      <c r="L2" s="24"/>
      <c r="M2" s="24"/>
      <c r="N2" s="24"/>
      <c r="O2" s="37"/>
    </row>
    <row r="3" spans="1:15" s="22" customFormat="1" ht="16.5" customHeight="1" x14ac:dyDescent="0.25">
      <c r="A3" s="7" t="str">
        <f>'E7'!A3</f>
        <v>For the nine-month period ended 30 September 2023</v>
      </c>
      <c r="B3" s="33"/>
      <c r="C3" s="33"/>
      <c r="D3" s="33"/>
      <c r="E3" s="25"/>
      <c r="F3" s="25"/>
      <c r="G3" s="25"/>
      <c r="H3" s="25"/>
      <c r="I3" s="25"/>
      <c r="J3" s="25"/>
      <c r="K3" s="25"/>
      <c r="L3" s="25"/>
      <c r="M3" s="25"/>
      <c r="N3" s="25"/>
      <c r="O3" s="39"/>
    </row>
    <row r="4" spans="1:15" ht="16.5" customHeight="1" x14ac:dyDescent="0.25">
      <c r="A4" s="34"/>
      <c r="B4" s="23"/>
      <c r="C4" s="23"/>
      <c r="D4" s="23"/>
      <c r="O4" s="24"/>
    </row>
    <row r="5" spans="1:15" ht="16.5" customHeight="1" x14ac:dyDescent="0.25">
      <c r="A5" s="34"/>
      <c r="B5" s="23"/>
      <c r="C5" s="23"/>
      <c r="D5" s="23"/>
      <c r="O5" s="24"/>
    </row>
    <row r="6" spans="1:15" s="26" customFormat="1" ht="16.5" customHeight="1" x14ac:dyDescent="0.25">
      <c r="A6" s="34"/>
      <c r="B6" s="49"/>
      <c r="C6" s="49"/>
      <c r="D6" s="49"/>
      <c r="E6" s="150" t="s">
        <v>166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s="26" customFormat="1" ht="16.5" customHeight="1" x14ac:dyDescent="0.25">
      <c r="A7" s="34"/>
      <c r="B7" s="49"/>
      <c r="C7" s="49"/>
      <c r="D7" s="49"/>
      <c r="E7" s="95"/>
      <c r="F7" s="95"/>
      <c r="G7" s="95"/>
      <c r="H7" s="95"/>
      <c r="I7" s="95"/>
      <c r="J7" s="95"/>
      <c r="K7" s="95"/>
      <c r="L7" s="95"/>
      <c r="M7" s="95" t="s">
        <v>167</v>
      </c>
      <c r="N7" s="95"/>
      <c r="O7" s="95"/>
    </row>
    <row r="8" spans="1:15" s="26" customFormat="1" ht="16.5" customHeight="1" x14ac:dyDescent="0.25">
      <c r="A8" s="34"/>
      <c r="B8" s="49"/>
      <c r="C8" s="49"/>
      <c r="D8" s="49"/>
      <c r="E8" s="95"/>
      <c r="F8" s="95"/>
      <c r="G8" s="95"/>
      <c r="H8" s="95"/>
      <c r="I8" s="95"/>
      <c r="J8" s="95"/>
      <c r="K8" s="95"/>
      <c r="L8" s="95"/>
      <c r="M8" s="112" t="s">
        <v>168</v>
      </c>
      <c r="N8" s="95"/>
      <c r="O8" s="95"/>
    </row>
    <row r="9" spans="1:15" s="26" customFormat="1" ht="16.5" customHeight="1" x14ac:dyDescent="0.25">
      <c r="A9" s="34"/>
      <c r="B9" s="49"/>
      <c r="C9" s="49"/>
      <c r="D9" s="49"/>
      <c r="E9" s="95"/>
      <c r="F9" s="95"/>
      <c r="G9" s="95"/>
      <c r="H9" s="95"/>
      <c r="I9" s="95"/>
      <c r="J9" s="95"/>
      <c r="K9" s="95"/>
      <c r="L9" s="95"/>
      <c r="M9" s="95" t="s">
        <v>122</v>
      </c>
      <c r="N9" s="95"/>
      <c r="O9" s="95"/>
    </row>
    <row r="10" spans="1:15" s="26" customFormat="1" ht="16.5" customHeight="1" x14ac:dyDescent="0.25">
      <c r="A10" s="21"/>
      <c r="B10" s="36"/>
      <c r="C10" s="36"/>
      <c r="D10" s="36"/>
      <c r="F10" s="31"/>
      <c r="G10" s="31"/>
      <c r="H10" s="31"/>
      <c r="I10" s="150" t="s">
        <v>81</v>
      </c>
      <c r="J10" s="150"/>
      <c r="K10" s="150"/>
      <c r="L10" s="31"/>
      <c r="M10" s="96" t="s">
        <v>123</v>
      </c>
      <c r="N10" s="31"/>
      <c r="O10" s="31"/>
    </row>
    <row r="11" spans="1:15" s="26" customFormat="1" ht="16.5" customHeight="1" x14ac:dyDescent="0.25">
      <c r="A11" s="21"/>
      <c r="B11" s="36"/>
      <c r="C11" s="36"/>
      <c r="D11" s="36"/>
      <c r="E11" s="31" t="s">
        <v>126</v>
      </c>
      <c r="F11" s="31"/>
      <c r="H11" s="31"/>
      <c r="L11" s="31"/>
      <c r="M11" s="98" t="s">
        <v>131</v>
      </c>
      <c r="N11" s="31"/>
    </row>
    <row r="12" spans="1:15" s="26" customFormat="1" ht="16.5" customHeight="1" x14ac:dyDescent="0.25">
      <c r="A12" s="21"/>
      <c r="B12" s="36"/>
      <c r="C12" s="36"/>
      <c r="D12" s="36"/>
      <c r="E12" s="31" t="s">
        <v>134</v>
      </c>
      <c r="F12" s="31"/>
      <c r="G12" s="31" t="s">
        <v>127</v>
      </c>
      <c r="H12" s="31"/>
      <c r="I12" s="36" t="s">
        <v>137</v>
      </c>
      <c r="J12" s="36"/>
      <c r="K12" s="31"/>
      <c r="L12" s="36"/>
      <c r="M12" s="31" t="s">
        <v>140</v>
      </c>
      <c r="N12" s="36"/>
      <c r="O12" s="31" t="s">
        <v>133</v>
      </c>
    </row>
    <row r="13" spans="1:15" s="26" customFormat="1" ht="16.5" customHeight="1" x14ac:dyDescent="0.25">
      <c r="A13" s="21"/>
      <c r="B13" s="36"/>
      <c r="C13" s="36"/>
      <c r="D13" s="36"/>
      <c r="E13" s="31" t="s">
        <v>144</v>
      </c>
      <c r="F13" s="31"/>
      <c r="G13" s="31" t="s">
        <v>169</v>
      </c>
      <c r="H13" s="31"/>
      <c r="I13" s="36" t="s">
        <v>170</v>
      </c>
      <c r="J13" s="36"/>
      <c r="K13" s="36" t="s">
        <v>83</v>
      </c>
      <c r="L13" s="36"/>
      <c r="M13" s="36" t="s">
        <v>150</v>
      </c>
      <c r="N13" s="36"/>
      <c r="O13" s="31" t="s">
        <v>151</v>
      </c>
    </row>
    <row r="14" spans="1:15" s="26" customFormat="1" ht="16.5" customHeight="1" x14ac:dyDescent="0.25">
      <c r="A14" s="21"/>
      <c r="B14" s="36"/>
      <c r="C14" s="97" t="s">
        <v>12</v>
      </c>
      <c r="D14" s="36"/>
      <c r="E14" s="16" t="s">
        <v>13</v>
      </c>
      <c r="F14" s="14"/>
      <c r="G14" s="16" t="s">
        <v>13</v>
      </c>
      <c r="H14" s="14"/>
      <c r="I14" s="16" t="s">
        <v>13</v>
      </c>
      <c r="J14" s="14"/>
      <c r="K14" s="16" t="s">
        <v>13</v>
      </c>
      <c r="L14" s="31"/>
      <c r="M14" s="16" t="s">
        <v>13</v>
      </c>
      <c r="N14" s="31"/>
      <c r="O14" s="16" t="s">
        <v>13</v>
      </c>
    </row>
    <row r="15" spans="1:15" ht="8.1" customHeight="1" x14ac:dyDescent="0.25">
      <c r="A15" s="38"/>
      <c r="O15" s="24"/>
    </row>
    <row r="16" spans="1:15" s="24" customFormat="1" ht="16.5" customHeight="1" x14ac:dyDescent="0.25">
      <c r="A16" s="38" t="s">
        <v>154</v>
      </c>
      <c r="B16" s="30"/>
      <c r="C16" s="30"/>
      <c r="D16" s="30"/>
      <c r="E16" s="24">
        <v>511513</v>
      </c>
      <c r="G16" s="24">
        <v>689981</v>
      </c>
      <c r="I16" s="24">
        <v>52343</v>
      </c>
      <c r="K16" s="24">
        <v>1167374</v>
      </c>
      <c r="M16" s="24">
        <v>45204</v>
      </c>
      <c r="O16" s="37">
        <f>SUM(E16:M16)</f>
        <v>2466415</v>
      </c>
    </row>
    <row r="17" spans="1:15" s="24" customFormat="1" ht="16.5" customHeight="1" x14ac:dyDescent="0.25">
      <c r="A17" s="38" t="s">
        <v>155</v>
      </c>
      <c r="B17" s="30"/>
      <c r="C17" s="30"/>
      <c r="D17" s="30"/>
      <c r="O17" s="37"/>
    </row>
    <row r="18" spans="1:15" s="24" customFormat="1" ht="16.5" customHeight="1" x14ac:dyDescent="0.25">
      <c r="A18" s="55" t="s">
        <v>156</v>
      </c>
      <c r="B18" s="30"/>
      <c r="C18" s="23"/>
      <c r="D18" s="30"/>
      <c r="E18" s="24">
        <v>878</v>
      </c>
      <c r="G18" s="24" t="s">
        <v>23</v>
      </c>
      <c r="I18" s="24" t="s">
        <v>23</v>
      </c>
      <c r="K18" s="24" t="s">
        <v>23</v>
      </c>
      <c r="M18" s="24" t="s">
        <v>23</v>
      </c>
      <c r="O18" s="37">
        <f t="shared" ref="O18:O20" si="0">SUM(E18:M18)</f>
        <v>878</v>
      </c>
    </row>
    <row r="19" spans="1:15" s="24" customFormat="1" ht="16.5" customHeight="1" x14ac:dyDescent="0.25">
      <c r="A19" s="22" t="s">
        <v>171</v>
      </c>
      <c r="B19" s="30"/>
      <c r="C19" s="30"/>
      <c r="D19" s="30"/>
      <c r="E19" s="24" t="s">
        <v>23</v>
      </c>
      <c r="G19" s="24" t="s">
        <v>23</v>
      </c>
      <c r="I19" s="24" t="s">
        <v>23</v>
      </c>
      <c r="K19" s="24">
        <v>298449</v>
      </c>
      <c r="M19" s="24" t="s">
        <v>23</v>
      </c>
      <c r="O19" s="37">
        <f t="shared" si="0"/>
        <v>298449</v>
      </c>
    </row>
    <row r="20" spans="1:15" s="24" customFormat="1" ht="16.5" customHeight="1" x14ac:dyDescent="0.25">
      <c r="A20" s="22" t="s">
        <v>159</v>
      </c>
      <c r="B20" s="30"/>
      <c r="C20" s="23">
        <v>15</v>
      </c>
      <c r="D20" s="30"/>
      <c r="E20" s="25" t="s">
        <v>23</v>
      </c>
      <c r="G20" s="25" t="s">
        <v>23</v>
      </c>
      <c r="I20" s="25" t="s">
        <v>23</v>
      </c>
      <c r="K20" s="25">
        <v>-347917</v>
      </c>
      <c r="M20" s="25" t="s">
        <v>23</v>
      </c>
      <c r="O20" s="39">
        <f t="shared" si="0"/>
        <v>-347917</v>
      </c>
    </row>
    <row r="21" spans="1:15" s="24" customFormat="1" ht="8.1" customHeight="1" x14ac:dyDescent="0.25">
      <c r="A21" s="22"/>
      <c r="B21" s="30"/>
      <c r="C21" s="30"/>
      <c r="D21" s="30"/>
      <c r="O21" s="37"/>
    </row>
    <row r="22" spans="1:15" s="24" customFormat="1" ht="16.5" customHeight="1" thickBot="1" x14ac:dyDescent="0.3">
      <c r="A22" s="34" t="s">
        <v>160</v>
      </c>
      <c r="B22" s="30"/>
      <c r="C22" s="30"/>
      <c r="D22" s="30"/>
      <c r="E22" s="40">
        <f>SUM(E16:E20)</f>
        <v>512391</v>
      </c>
      <c r="G22" s="40">
        <f>SUM(G16:G20)</f>
        <v>689981</v>
      </c>
      <c r="I22" s="40">
        <f>SUM(I16:I20)</f>
        <v>52343</v>
      </c>
      <c r="K22" s="40">
        <f>SUM(K16:K20)</f>
        <v>1117906</v>
      </c>
      <c r="M22" s="40">
        <f>SUM(M16:M20)</f>
        <v>45204</v>
      </c>
      <c r="O22" s="40">
        <f>SUM(O16:O20)</f>
        <v>2417825</v>
      </c>
    </row>
    <row r="23" spans="1:15" s="24" customFormat="1" ht="16.5" customHeight="1" thickTop="1" x14ac:dyDescent="0.25">
      <c r="A23" s="22"/>
      <c r="B23" s="30"/>
      <c r="C23" s="30"/>
      <c r="D23" s="30"/>
      <c r="O23" s="37"/>
    </row>
    <row r="24" spans="1:15" s="24" customFormat="1" ht="16.5" customHeight="1" x14ac:dyDescent="0.25">
      <c r="A24" s="22"/>
      <c r="B24" s="30"/>
      <c r="C24" s="30"/>
      <c r="D24" s="30"/>
      <c r="O24" s="37"/>
    </row>
    <row r="25" spans="1:15" s="24" customFormat="1" ht="16.5" customHeight="1" x14ac:dyDescent="0.25">
      <c r="A25" s="38" t="s">
        <v>161</v>
      </c>
      <c r="B25" s="30"/>
      <c r="C25" s="30"/>
      <c r="D25" s="30"/>
      <c r="E25" s="41">
        <v>512815</v>
      </c>
      <c r="G25" s="41">
        <v>689981</v>
      </c>
      <c r="I25" s="41">
        <v>52343</v>
      </c>
      <c r="K25" s="41">
        <v>1233255</v>
      </c>
      <c r="M25" s="41">
        <v>61266</v>
      </c>
      <c r="O25" s="42">
        <f>SUM(E25:M25)</f>
        <v>2549660</v>
      </c>
    </row>
    <row r="26" spans="1:15" s="24" customFormat="1" ht="16.5" customHeight="1" x14ac:dyDescent="0.25">
      <c r="A26" s="38" t="s">
        <v>155</v>
      </c>
      <c r="B26" s="30"/>
      <c r="C26" s="30"/>
      <c r="D26" s="30"/>
      <c r="E26" s="41"/>
      <c r="G26" s="41"/>
      <c r="I26" s="41"/>
      <c r="K26" s="41"/>
      <c r="M26" s="41"/>
      <c r="O26" s="42"/>
    </row>
    <row r="27" spans="1:15" s="24" customFormat="1" ht="16.5" customHeight="1" x14ac:dyDescent="0.25">
      <c r="A27" s="55" t="s">
        <v>156</v>
      </c>
      <c r="B27" s="30"/>
      <c r="C27" s="23">
        <v>12</v>
      </c>
      <c r="D27" s="30"/>
      <c r="E27" s="41">
        <v>1895</v>
      </c>
      <c r="G27" s="41">
        <v>0</v>
      </c>
      <c r="I27" s="41">
        <v>0</v>
      </c>
      <c r="K27" s="41">
        <v>0</v>
      </c>
      <c r="M27" s="41">
        <v>0</v>
      </c>
      <c r="O27" s="42">
        <f t="shared" ref="O27:O29" si="1">SUM(E27:M27)</f>
        <v>1895</v>
      </c>
    </row>
    <row r="28" spans="1:15" s="24" customFormat="1" ht="16.5" customHeight="1" x14ac:dyDescent="0.25">
      <c r="A28" s="22" t="s">
        <v>171</v>
      </c>
      <c r="B28" s="30"/>
      <c r="C28" s="30"/>
      <c r="D28" s="30"/>
      <c r="E28" s="41">
        <v>0</v>
      </c>
      <c r="G28" s="41">
        <v>0</v>
      </c>
      <c r="I28" s="41">
        <v>0</v>
      </c>
      <c r="K28" s="41">
        <v>350291</v>
      </c>
      <c r="M28" s="41">
        <v>11889</v>
      </c>
      <c r="O28" s="42">
        <f t="shared" si="1"/>
        <v>362180</v>
      </c>
    </row>
    <row r="29" spans="1:15" s="24" customFormat="1" ht="16.5" customHeight="1" x14ac:dyDescent="0.25">
      <c r="A29" s="22" t="s">
        <v>159</v>
      </c>
      <c r="B29" s="30"/>
      <c r="C29" s="23">
        <v>15</v>
      </c>
      <c r="D29" s="30"/>
      <c r="E29" s="43">
        <v>0</v>
      </c>
      <c r="G29" s="43">
        <v>0</v>
      </c>
      <c r="I29" s="43">
        <v>0</v>
      </c>
      <c r="K29" s="43">
        <v>-487648</v>
      </c>
      <c r="M29" s="43">
        <v>0</v>
      </c>
      <c r="O29" s="44">
        <f t="shared" si="1"/>
        <v>-487648</v>
      </c>
    </row>
    <row r="30" spans="1:15" s="24" customFormat="1" ht="8.1" customHeight="1" x14ac:dyDescent="0.25">
      <c r="A30" s="22"/>
      <c r="B30" s="30"/>
      <c r="C30" s="30"/>
      <c r="D30" s="30"/>
      <c r="E30" s="41"/>
      <c r="G30" s="41"/>
      <c r="I30" s="41"/>
      <c r="K30" s="41"/>
      <c r="M30" s="41"/>
      <c r="O30" s="42"/>
    </row>
    <row r="31" spans="1:15" s="24" customFormat="1" ht="16.5" customHeight="1" thickBot="1" x14ac:dyDescent="0.3">
      <c r="A31" s="34" t="s">
        <v>164</v>
      </c>
      <c r="B31" s="30"/>
      <c r="C31" s="30"/>
      <c r="D31" s="30"/>
      <c r="E31" s="45">
        <f>SUM(E25:E29)</f>
        <v>514710</v>
      </c>
      <c r="G31" s="45">
        <f>SUM(G25:G30)</f>
        <v>689981</v>
      </c>
      <c r="I31" s="45">
        <f>SUM(I25:I29)</f>
        <v>52343</v>
      </c>
      <c r="K31" s="45">
        <f>SUM(K25:K29)</f>
        <v>1095898</v>
      </c>
      <c r="M31" s="45">
        <f>SUM(M25:M29)</f>
        <v>73155</v>
      </c>
      <c r="O31" s="45">
        <f>SUM(O25:O29)</f>
        <v>2426087</v>
      </c>
    </row>
    <row r="32" spans="1:15" s="24" customFormat="1" ht="16.5" customHeight="1" thickTop="1" x14ac:dyDescent="0.25">
      <c r="A32" s="22"/>
      <c r="B32" s="30"/>
      <c r="C32" s="30"/>
      <c r="D32" s="30"/>
      <c r="O32" s="37"/>
    </row>
    <row r="33" spans="1:15" s="24" customFormat="1" ht="11.25" customHeight="1" x14ac:dyDescent="0.25">
      <c r="A33" s="22"/>
      <c r="B33" s="30"/>
      <c r="C33" s="30"/>
      <c r="D33" s="30"/>
      <c r="O33" s="37"/>
    </row>
    <row r="34" spans="1:15" ht="21.95" customHeight="1" x14ac:dyDescent="0.25">
      <c r="A34" s="28" t="s">
        <v>65</v>
      </c>
      <c r="B34" s="10"/>
      <c r="C34" s="10"/>
      <c r="D34" s="10"/>
      <c r="E34" s="11"/>
      <c r="F34" s="11"/>
      <c r="G34" s="19"/>
      <c r="H34" s="19"/>
      <c r="I34" s="20"/>
      <c r="J34" s="20"/>
      <c r="K34" s="20"/>
      <c r="L34" s="20"/>
      <c r="M34" s="20"/>
      <c r="N34" s="20"/>
      <c r="O34" s="51"/>
    </row>
  </sheetData>
  <mergeCells count="2">
    <mergeCell ref="E6:O6"/>
    <mergeCell ref="I10:K10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1"/>
  <sheetViews>
    <sheetView tabSelected="1" topLeftCell="A85" zoomScale="85" zoomScaleNormal="100" zoomScaleSheetLayoutView="77" workbookViewId="0">
      <selection activeCell="R105" sqref="R105"/>
    </sheetView>
  </sheetViews>
  <sheetFormatPr defaultColWidth="8.7109375" defaultRowHeight="16.5" customHeight="1" x14ac:dyDescent="0.25"/>
  <cols>
    <col min="1" max="3" width="1.7109375" style="5" customWidth="1"/>
    <col min="4" max="4" width="41.28515625" style="5" customWidth="1"/>
    <col min="5" max="5" width="5.7109375" style="13" bestFit="1" customWidth="1"/>
    <col min="6" max="6" width="0.5703125" style="5" customWidth="1"/>
    <col min="7" max="7" width="11.28515625" style="75" customWidth="1"/>
    <col min="8" max="8" width="0.5703125" style="5" customWidth="1"/>
    <col min="9" max="9" width="11.28515625" style="75" customWidth="1"/>
    <col min="10" max="10" width="0.5703125" style="5" customWidth="1"/>
    <col min="11" max="11" width="11.28515625" style="75" customWidth="1"/>
    <col min="12" max="12" width="0.5703125" style="5" customWidth="1"/>
    <col min="13" max="13" width="11.28515625" style="75" customWidth="1"/>
    <col min="14" max="16384" width="8.7109375" style="13"/>
  </cols>
  <sheetData>
    <row r="1" spans="1:13" s="5" customFormat="1" ht="16.5" customHeight="1" x14ac:dyDescent="0.25">
      <c r="A1" s="1" t="s">
        <v>0</v>
      </c>
      <c r="B1" s="2"/>
      <c r="C1" s="2"/>
      <c r="D1" s="2"/>
      <c r="E1" s="3"/>
      <c r="F1" s="4"/>
      <c r="G1" s="91"/>
      <c r="H1" s="4"/>
      <c r="I1" s="77"/>
      <c r="J1" s="4"/>
      <c r="K1" s="91"/>
      <c r="L1" s="4"/>
      <c r="M1" s="77"/>
    </row>
    <row r="2" spans="1:13" s="5" customFormat="1" ht="16.5" customHeight="1" x14ac:dyDescent="0.25">
      <c r="A2" s="6" t="s">
        <v>172</v>
      </c>
      <c r="B2" s="6"/>
      <c r="C2" s="2"/>
      <c r="D2" s="2"/>
      <c r="E2" s="3"/>
      <c r="F2" s="4"/>
      <c r="G2" s="91"/>
      <c r="H2" s="4"/>
      <c r="I2" s="77"/>
      <c r="J2" s="4"/>
      <c r="K2" s="91"/>
      <c r="L2" s="4"/>
      <c r="M2" s="77"/>
    </row>
    <row r="3" spans="1:13" s="5" customFormat="1" ht="16.5" customHeight="1" x14ac:dyDescent="0.25">
      <c r="A3" s="7" t="str">
        <f>'E7'!A3</f>
        <v>For the nine-month period ended 30 September 2023</v>
      </c>
      <c r="B3" s="8"/>
      <c r="C3" s="8"/>
      <c r="D3" s="8"/>
      <c r="E3" s="9"/>
      <c r="F3" s="10"/>
      <c r="G3" s="87"/>
      <c r="H3" s="10"/>
      <c r="I3" s="83"/>
      <c r="J3" s="10"/>
      <c r="K3" s="87"/>
      <c r="L3" s="10"/>
      <c r="M3" s="83"/>
    </row>
    <row r="4" spans="1:13" s="5" customFormat="1" ht="16.5" customHeight="1" x14ac:dyDescent="0.25">
      <c r="A4" s="6"/>
      <c r="B4" s="2"/>
      <c r="C4" s="2"/>
      <c r="D4" s="2"/>
      <c r="E4" s="3"/>
      <c r="F4" s="4"/>
      <c r="G4" s="92"/>
      <c r="H4" s="4"/>
      <c r="I4" s="81"/>
      <c r="J4" s="4"/>
      <c r="K4" s="92"/>
      <c r="L4" s="4"/>
      <c r="M4" s="81"/>
    </row>
    <row r="5" spans="1:13" s="5" customFormat="1" ht="16.5" customHeight="1" x14ac:dyDescent="0.25">
      <c r="A5" s="6"/>
      <c r="B5" s="2"/>
      <c r="C5" s="2"/>
      <c r="D5" s="2"/>
      <c r="E5" s="3"/>
      <c r="F5" s="4"/>
      <c r="G5" s="92"/>
      <c r="H5" s="4"/>
      <c r="I5" s="81"/>
      <c r="J5" s="4"/>
      <c r="K5" s="92"/>
      <c r="L5" s="4"/>
      <c r="M5" s="81"/>
    </row>
    <row r="6" spans="1:13" ht="16.5" customHeight="1" x14ac:dyDescent="0.25">
      <c r="A6" s="6" t="s">
        <v>44</v>
      </c>
      <c r="B6" s="2"/>
      <c r="C6" s="2"/>
      <c r="D6" s="2"/>
      <c r="F6" s="4"/>
      <c r="G6" s="148" t="s">
        <v>3</v>
      </c>
      <c r="H6" s="148"/>
      <c r="I6" s="148"/>
      <c r="J6" s="4"/>
      <c r="K6" s="148" t="s">
        <v>4</v>
      </c>
      <c r="L6" s="148"/>
      <c r="M6" s="148"/>
    </row>
    <row r="7" spans="1:13" ht="16.5" customHeight="1" x14ac:dyDescent="0.25">
      <c r="A7" s="6"/>
      <c r="B7" s="2"/>
      <c r="C7" s="2"/>
      <c r="D7" s="2"/>
      <c r="F7" s="4"/>
      <c r="G7" s="153" t="s">
        <v>5</v>
      </c>
      <c r="H7" s="153"/>
      <c r="I7" s="153"/>
      <c r="J7" s="4"/>
      <c r="K7" s="153" t="s">
        <v>5</v>
      </c>
      <c r="L7" s="153"/>
      <c r="M7" s="153"/>
    </row>
    <row r="8" spans="1:13" ht="16.5" customHeight="1" x14ac:dyDescent="0.25">
      <c r="A8" s="6"/>
      <c r="B8" s="2"/>
      <c r="C8" s="2"/>
      <c r="D8" s="2"/>
      <c r="F8" s="14"/>
      <c r="G8" s="93" t="s">
        <v>10</v>
      </c>
      <c r="H8" s="14"/>
      <c r="I8" s="93" t="s">
        <v>11</v>
      </c>
      <c r="J8" s="14"/>
      <c r="K8" s="93" t="s">
        <v>10</v>
      </c>
      <c r="L8" s="14"/>
      <c r="M8" s="93" t="s">
        <v>11</v>
      </c>
    </row>
    <row r="9" spans="1:13" ht="16.5" customHeight="1" x14ac:dyDescent="0.25">
      <c r="A9" s="6"/>
      <c r="B9" s="2"/>
      <c r="C9" s="2"/>
      <c r="E9" s="15" t="s">
        <v>12</v>
      </c>
      <c r="F9" s="4"/>
      <c r="G9" s="68" t="s">
        <v>13</v>
      </c>
      <c r="H9" s="14"/>
      <c r="I9" s="68" t="s">
        <v>13</v>
      </c>
      <c r="J9" s="14"/>
      <c r="K9" s="68" t="s">
        <v>13</v>
      </c>
      <c r="L9" s="14"/>
      <c r="M9" s="68" t="s">
        <v>13</v>
      </c>
    </row>
    <row r="10" spans="1:13" ht="16.5" customHeight="1" x14ac:dyDescent="0.25">
      <c r="A10" s="6"/>
      <c r="B10" s="2"/>
      <c r="C10" s="2"/>
      <c r="F10" s="4"/>
      <c r="G10" s="69"/>
      <c r="H10" s="4"/>
      <c r="I10" s="77"/>
      <c r="J10" s="4"/>
      <c r="K10" s="69"/>
      <c r="L10" s="4"/>
      <c r="M10" s="77"/>
    </row>
    <row r="11" spans="1:13" ht="16.5" customHeight="1" x14ac:dyDescent="0.25">
      <c r="A11" s="6" t="s">
        <v>173</v>
      </c>
      <c r="B11" s="2"/>
      <c r="C11" s="2"/>
      <c r="E11" s="17"/>
      <c r="F11" s="4"/>
      <c r="G11" s="70">
        <v>436366</v>
      </c>
      <c r="H11" s="52"/>
      <c r="I11" s="78">
        <v>400352</v>
      </c>
      <c r="J11" s="52"/>
      <c r="K11" s="105">
        <v>421345</v>
      </c>
      <c r="L11" s="52"/>
      <c r="M11" s="53">
        <v>359944</v>
      </c>
    </row>
    <row r="12" spans="1:13" ht="16.5" customHeight="1" x14ac:dyDescent="0.25">
      <c r="A12" s="2" t="s">
        <v>174</v>
      </c>
      <c r="B12" s="2"/>
      <c r="C12" s="2"/>
      <c r="D12" s="2"/>
      <c r="F12" s="4"/>
      <c r="G12" s="70"/>
      <c r="H12" s="52"/>
      <c r="I12" s="78"/>
      <c r="J12" s="52"/>
      <c r="K12" s="70"/>
      <c r="L12" s="52"/>
      <c r="M12" s="78"/>
    </row>
    <row r="13" spans="1:13" ht="16.5" customHeight="1" x14ac:dyDescent="0.25">
      <c r="A13" s="13"/>
      <c r="B13" s="2" t="s">
        <v>175</v>
      </c>
      <c r="C13" s="2"/>
      <c r="D13" s="2"/>
      <c r="E13" s="54"/>
      <c r="F13" s="4"/>
      <c r="G13" s="70">
        <v>482470</v>
      </c>
      <c r="H13" s="52"/>
      <c r="I13" s="78">
        <v>489469</v>
      </c>
      <c r="J13" s="52"/>
      <c r="K13" s="105">
        <v>439766</v>
      </c>
      <c r="L13" s="52"/>
      <c r="M13" s="53">
        <v>442177</v>
      </c>
    </row>
    <row r="14" spans="1:13" ht="16.5" customHeight="1" x14ac:dyDescent="0.25">
      <c r="A14" s="13"/>
      <c r="B14" s="2" t="s">
        <v>176</v>
      </c>
      <c r="C14" s="2"/>
      <c r="D14" s="2"/>
      <c r="E14" s="54"/>
      <c r="F14" s="4"/>
      <c r="G14" s="70"/>
      <c r="H14" s="52"/>
      <c r="I14" s="78"/>
      <c r="J14" s="52"/>
      <c r="K14" s="70"/>
      <c r="L14" s="52"/>
      <c r="M14" s="78"/>
    </row>
    <row r="15" spans="1:13" ht="16.5" customHeight="1" x14ac:dyDescent="0.25">
      <c r="A15" s="13"/>
      <c r="B15" s="2" t="s">
        <v>177</v>
      </c>
      <c r="C15" s="2"/>
      <c r="D15" s="2"/>
      <c r="E15" s="54"/>
      <c r="F15" s="4"/>
      <c r="G15" s="70">
        <v>-3244</v>
      </c>
      <c r="H15" s="52"/>
      <c r="I15" s="78">
        <v>-609</v>
      </c>
      <c r="J15" s="52"/>
      <c r="K15" s="105">
        <v>-3244</v>
      </c>
      <c r="L15" s="52"/>
      <c r="M15" s="53">
        <v>-609</v>
      </c>
    </row>
    <row r="16" spans="1:13" ht="16.5" customHeight="1" x14ac:dyDescent="0.25">
      <c r="A16" s="13"/>
      <c r="B16" s="2" t="s">
        <v>234</v>
      </c>
      <c r="C16" s="2"/>
      <c r="D16" s="2"/>
      <c r="E16" s="54">
        <v>6</v>
      </c>
      <c r="F16" s="4"/>
      <c r="G16" s="70">
        <v>-3713</v>
      </c>
      <c r="H16" s="52"/>
      <c r="I16" s="78">
        <v>0</v>
      </c>
      <c r="J16" s="52"/>
      <c r="K16" s="105">
        <v>-3713</v>
      </c>
      <c r="L16" s="52"/>
      <c r="M16" s="53">
        <v>0</v>
      </c>
    </row>
    <row r="17" spans="1:13" ht="16.5" customHeight="1" x14ac:dyDescent="0.25">
      <c r="A17" s="13"/>
      <c r="B17" s="2" t="s">
        <v>178</v>
      </c>
      <c r="C17" s="2"/>
      <c r="D17" s="2"/>
      <c r="E17" s="54"/>
      <c r="F17" s="4"/>
      <c r="G17" s="70"/>
      <c r="H17" s="52"/>
      <c r="I17" s="78"/>
      <c r="J17" s="52"/>
      <c r="K17" s="70"/>
      <c r="L17" s="52"/>
      <c r="M17" s="78"/>
    </row>
    <row r="18" spans="1:13" ht="16.5" customHeight="1" x14ac:dyDescent="0.25">
      <c r="A18" s="13"/>
      <c r="B18" s="2"/>
      <c r="C18" s="2" t="s">
        <v>179</v>
      </c>
      <c r="D18" s="2"/>
      <c r="F18" s="4"/>
      <c r="G18" s="70">
        <v>-3043</v>
      </c>
      <c r="H18" s="52"/>
      <c r="I18" s="78">
        <v>0</v>
      </c>
      <c r="J18" s="52"/>
      <c r="K18" s="105">
        <v>-3043</v>
      </c>
      <c r="L18" s="52"/>
      <c r="M18" s="53">
        <v>0</v>
      </c>
    </row>
    <row r="19" spans="1:13" ht="16.5" customHeight="1" x14ac:dyDescent="0.25">
      <c r="A19" s="13"/>
      <c r="B19" s="2" t="s">
        <v>180</v>
      </c>
      <c r="C19" s="2"/>
      <c r="D19" s="2"/>
      <c r="F19" s="4"/>
      <c r="G19" s="70"/>
      <c r="H19" s="52"/>
      <c r="I19" s="78"/>
      <c r="J19" s="52"/>
      <c r="K19" s="70"/>
      <c r="L19" s="52"/>
      <c r="M19" s="78"/>
    </row>
    <row r="20" spans="1:13" ht="16.5" customHeight="1" x14ac:dyDescent="0.25">
      <c r="A20" s="13"/>
      <c r="B20" s="13"/>
      <c r="C20" s="2" t="s">
        <v>181</v>
      </c>
      <c r="D20" s="2"/>
      <c r="F20" s="4"/>
      <c r="G20" s="74">
        <v>3717</v>
      </c>
      <c r="H20" s="52"/>
      <c r="I20" s="81">
        <v>4386</v>
      </c>
      <c r="J20" s="52"/>
      <c r="K20" s="105">
        <v>3070</v>
      </c>
      <c r="L20" s="52"/>
      <c r="M20" s="53">
        <v>3049</v>
      </c>
    </row>
    <row r="21" spans="1:13" ht="16.5" customHeight="1" x14ac:dyDescent="0.25">
      <c r="A21" s="13"/>
      <c r="B21" s="2" t="s">
        <v>182</v>
      </c>
      <c r="C21" s="2"/>
      <c r="D21" s="2"/>
      <c r="F21" s="4"/>
      <c r="G21" s="74">
        <v>-4404</v>
      </c>
      <c r="H21" s="52"/>
      <c r="I21" s="81">
        <v>-873</v>
      </c>
      <c r="J21" s="52"/>
      <c r="K21" s="105">
        <v>-3319</v>
      </c>
      <c r="L21" s="52"/>
      <c r="M21" s="53">
        <v>203</v>
      </c>
    </row>
    <row r="22" spans="1:13" ht="16.5" customHeight="1" x14ac:dyDescent="0.25">
      <c r="A22" s="13"/>
      <c r="B22" s="2" t="s">
        <v>183</v>
      </c>
      <c r="C22" s="2"/>
      <c r="D22" s="2"/>
      <c r="F22" s="4"/>
      <c r="G22" s="74">
        <v>-3481</v>
      </c>
      <c r="H22" s="52"/>
      <c r="I22" s="81">
        <v>-35200</v>
      </c>
      <c r="J22" s="52"/>
      <c r="K22" s="105">
        <v>-1578</v>
      </c>
      <c r="L22" s="52"/>
      <c r="M22" s="53">
        <v>-34056</v>
      </c>
    </row>
    <row r="23" spans="1:13" ht="16.5" customHeight="1" x14ac:dyDescent="0.25">
      <c r="A23" s="13"/>
      <c r="B23" s="2" t="s">
        <v>184</v>
      </c>
      <c r="C23" s="2"/>
      <c r="D23" s="2"/>
      <c r="F23" s="4"/>
      <c r="G23" s="74">
        <v>16712</v>
      </c>
      <c r="H23" s="52"/>
      <c r="I23" s="81">
        <v>21551</v>
      </c>
      <c r="J23" s="52"/>
      <c r="K23" s="105">
        <v>16339</v>
      </c>
      <c r="L23" s="52"/>
      <c r="M23" s="53">
        <v>23107</v>
      </c>
    </row>
    <row r="24" spans="1:13" ht="16.5" customHeight="1" x14ac:dyDescent="0.25">
      <c r="A24" s="13"/>
      <c r="B24" s="2" t="s">
        <v>227</v>
      </c>
      <c r="C24" s="2"/>
      <c r="D24" s="2"/>
      <c r="F24" s="4"/>
      <c r="G24" s="74">
        <v>-3015</v>
      </c>
      <c r="H24" s="52"/>
      <c r="I24" s="81">
        <v>4627</v>
      </c>
      <c r="J24" s="52"/>
      <c r="K24" s="105">
        <v>-3015</v>
      </c>
      <c r="L24" s="52"/>
      <c r="M24" s="53">
        <v>1909</v>
      </c>
    </row>
    <row r="25" spans="1:13" ht="16.5" customHeight="1" x14ac:dyDescent="0.25">
      <c r="A25" s="13"/>
      <c r="B25" s="2" t="s">
        <v>185</v>
      </c>
      <c r="C25" s="2"/>
      <c r="D25" s="2"/>
      <c r="E25" s="12">
        <v>9</v>
      </c>
      <c r="F25" s="4"/>
      <c r="G25" s="74">
        <v>0</v>
      </c>
      <c r="H25" s="52"/>
      <c r="I25" s="81">
        <v>0</v>
      </c>
      <c r="J25" s="52"/>
      <c r="K25" s="105">
        <v>-48612</v>
      </c>
      <c r="L25" s="52"/>
      <c r="M25" s="53">
        <v>-16529</v>
      </c>
    </row>
    <row r="26" spans="1:13" ht="16.5" customHeight="1" x14ac:dyDescent="0.25">
      <c r="A26" s="13"/>
      <c r="B26" s="2" t="s">
        <v>186</v>
      </c>
      <c r="C26" s="2"/>
      <c r="D26" s="2"/>
      <c r="F26" s="4"/>
      <c r="G26" s="74">
        <v>-3204</v>
      </c>
      <c r="H26" s="52"/>
      <c r="I26" s="81">
        <v>-1505</v>
      </c>
      <c r="J26" s="52"/>
      <c r="K26" s="105">
        <v>-3615</v>
      </c>
      <c r="L26" s="52"/>
      <c r="M26" s="53">
        <v>-2178</v>
      </c>
    </row>
    <row r="27" spans="1:13" ht="16.5" customHeight="1" x14ac:dyDescent="0.25">
      <c r="A27" s="13"/>
      <c r="B27" s="2" t="s">
        <v>98</v>
      </c>
      <c r="C27" s="2"/>
      <c r="D27" s="2"/>
      <c r="F27" s="4"/>
      <c r="G27" s="70">
        <v>48571</v>
      </c>
      <c r="H27" s="52"/>
      <c r="I27" s="78">
        <v>46966</v>
      </c>
      <c r="J27" s="52"/>
      <c r="K27" s="105">
        <v>42566</v>
      </c>
      <c r="L27" s="52"/>
      <c r="M27" s="53">
        <v>39935</v>
      </c>
    </row>
    <row r="28" spans="1:13" ht="16.5" customHeight="1" x14ac:dyDescent="0.25">
      <c r="A28" s="13"/>
      <c r="B28" s="2" t="s">
        <v>187</v>
      </c>
      <c r="C28" s="2"/>
      <c r="D28" s="2"/>
      <c r="E28" s="54"/>
      <c r="F28" s="4"/>
      <c r="G28" s="70">
        <v>-1277</v>
      </c>
      <c r="H28" s="52"/>
      <c r="I28" s="78">
        <v>-1127</v>
      </c>
      <c r="J28" s="52"/>
      <c r="K28" s="105">
        <v>-1203</v>
      </c>
      <c r="L28" s="52"/>
      <c r="M28" s="53">
        <v>2540</v>
      </c>
    </row>
    <row r="29" spans="1:13" ht="16.5" customHeight="1" x14ac:dyDescent="0.25">
      <c r="A29" s="13"/>
      <c r="B29" s="2" t="s">
        <v>188</v>
      </c>
      <c r="C29" s="2"/>
      <c r="D29" s="2"/>
      <c r="E29" s="54">
        <v>7</v>
      </c>
      <c r="F29" s="4"/>
      <c r="G29" s="70">
        <v>-20066</v>
      </c>
      <c r="H29" s="52"/>
      <c r="I29" s="78">
        <v>-16051</v>
      </c>
      <c r="J29" s="52"/>
      <c r="K29" s="105">
        <v>0</v>
      </c>
      <c r="L29" s="52"/>
      <c r="M29" s="53">
        <v>0</v>
      </c>
    </row>
    <row r="30" spans="1:13" ht="16.5" customHeight="1" x14ac:dyDescent="0.25">
      <c r="A30" s="13"/>
      <c r="B30" s="2"/>
      <c r="C30" s="2"/>
      <c r="D30" s="2"/>
      <c r="F30" s="4"/>
      <c r="G30" s="70"/>
      <c r="H30" s="52"/>
      <c r="I30" s="78"/>
      <c r="J30" s="52"/>
      <c r="K30" s="70"/>
      <c r="L30" s="52"/>
      <c r="M30" s="78"/>
    </row>
    <row r="31" spans="1:13" ht="16.5" customHeight="1" x14ac:dyDescent="0.25">
      <c r="A31" s="2" t="s">
        <v>189</v>
      </c>
      <c r="B31" s="13"/>
      <c r="C31" s="2"/>
      <c r="D31" s="2"/>
      <c r="F31" s="4"/>
      <c r="G31" s="70"/>
      <c r="H31" s="52"/>
      <c r="I31" s="78"/>
      <c r="J31" s="52"/>
      <c r="K31" s="70"/>
      <c r="L31" s="52"/>
      <c r="M31" s="78"/>
    </row>
    <row r="32" spans="1:13" ht="16.5" customHeight="1" x14ac:dyDescent="0.25">
      <c r="A32" s="13"/>
      <c r="B32" s="2" t="s">
        <v>19</v>
      </c>
      <c r="C32" s="2"/>
      <c r="D32" s="2"/>
      <c r="F32" s="4"/>
      <c r="G32" s="74">
        <v>14615</v>
      </c>
      <c r="H32" s="52"/>
      <c r="I32" s="81">
        <v>38828</v>
      </c>
      <c r="J32" s="52"/>
      <c r="K32" s="107">
        <v>20340</v>
      </c>
      <c r="L32" s="52"/>
      <c r="M32" s="106">
        <v>39150</v>
      </c>
    </row>
    <row r="33" spans="1:13" ht="16.5" customHeight="1" x14ac:dyDescent="0.25">
      <c r="A33" s="13"/>
      <c r="B33" s="2" t="s">
        <v>24</v>
      </c>
      <c r="C33" s="2"/>
      <c r="D33" s="2"/>
      <c r="F33" s="4"/>
      <c r="G33" s="74">
        <v>6673</v>
      </c>
      <c r="H33" s="52"/>
      <c r="I33" s="81">
        <v>-20151</v>
      </c>
      <c r="J33" s="52"/>
      <c r="K33" s="105">
        <v>5226</v>
      </c>
      <c r="L33" s="52"/>
      <c r="M33" s="53">
        <v>-19629</v>
      </c>
    </row>
    <row r="34" spans="1:13" ht="16.5" customHeight="1" x14ac:dyDescent="0.25">
      <c r="A34" s="13"/>
      <c r="B34" s="2" t="s">
        <v>190</v>
      </c>
      <c r="C34" s="2"/>
      <c r="D34" s="2"/>
      <c r="F34" s="4"/>
      <c r="G34" s="70">
        <v>-4095</v>
      </c>
      <c r="H34" s="52"/>
      <c r="I34" s="78">
        <v>-6454</v>
      </c>
      <c r="J34" s="52"/>
      <c r="K34" s="105">
        <v>1393</v>
      </c>
      <c r="L34" s="52"/>
      <c r="M34" s="53">
        <v>-918</v>
      </c>
    </row>
    <row r="35" spans="1:13" ht="16.5" customHeight="1" x14ac:dyDescent="0.25">
      <c r="A35" s="13"/>
      <c r="B35" s="2" t="s">
        <v>51</v>
      </c>
      <c r="C35" s="2"/>
      <c r="D35" s="2"/>
      <c r="F35" s="4"/>
      <c r="G35" s="74">
        <v>-33259</v>
      </c>
      <c r="H35" s="52"/>
      <c r="I35" s="81">
        <v>13488</v>
      </c>
      <c r="J35" s="52"/>
      <c r="K35" s="107">
        <v>-46057</v>
      </c>
      <c r="L35" s="52"/>
      <c r="M35" s="106">
        <v>-31583</v>
      </c>
    </row>
    <row r="36" spans="1:13" ht="16.5" customHeight="1" x14ac:dyDescent="0.25">
      <c r="A36" s="13"/>
      <c r="B36" s="2" t="s">
        <v>56</v>
      </c>
      <c r="C36" s="2"/>
      <c r="D36" s="2"/>
      <c r="F36" s="4"/>
      <c r="G36" s="70">
        <v>3138</v>
      </c>
      <c r="H36" s="52"/>
      <c r="I36" s="78">
        <v>3369</v>
      </c>
      <c r="J36" s="52"/>
      <c r="K36" s="105">
        <v>2273</v>
      </c>
      <c r="L36" s="52"/>
      <c r="M36" s="53">
        <v>508</v>
      </c>
    </row>
    <row r="37" spans="1:13" ht="16.5" customHeight="1" x14ac:dyDescent="0.25">
      <c r="A37" s="13"/>
      <c r="B37" s="2" t="s">
        <v>191</v>
      </c>
      <c r="C37" s="2"/>
      <c r="D37" s="2"/>
      <c r="F37" s="4"/>
      <c r="G37" s="84">
        <v>-5409</v>
      </c>
      <c r="H37" s="52"/>
      <c r="I37" s="83">
        <v>-2338</v>
      </c>
      <c r="J37" s="52"/>
      <c r="K37" s="109">
        <v>-5409</v>
      </c>
      <c r="L37" s="52"/>
      <c r="M37" s="110">
        <v>-2338</v>
      </c>
    </row>
    <row r="38" spans="1:13" ht="16.5" customHeight="1" x14ac:dyDescent="0.25">
      <c r="A38" s="2"/>
      <c r="B38" s="2"/>
      <c r="C38" s="2"/>
      <c r="D38" s="2"/>
      <c r="F38" s="4"/>
      <c r="G38" s="70"/>
      <c r="H38" s="52"/>
      <c r="I38" s="78"/>
      <c r="J38" s="52"/>
      <c r="K38" s="70"/>
      <c r="L38" s="52"/>
      <c r="M38" s="78"/>
    </row>
    <row r="39" spans="1:13" ht="16.5" customHeight="1" x14ac:dyDescent="0.25">
      <c r="A39" s="2" t="s">
        <v>192</v>
      </c>
      <c r="B39" s="2"/>
      <c r="C39" s="2"/>
      <c r="D39" s="2"/>
      <c r="F39" s="4"/>
      <c r="G39" s="70">
        <f>SUM(G10:G37)</f>
        <v>924052</v>
      </c>
      <c r="H39" s="52"/>
      <c r="I39" s="78">
        <f>SUM(I10:I37)</f>
        <v>938728</v>
      </c>
      <c r="J39" s="52"/>
      <c r="K39" s="70">
        <f>SUM(K10:K37)</f>
        <v>829510</v>
      </c>
      <c r="L39" s="52"/>
      <c r="M39" s="78">
        <f>SUM(M10:M37)</f>
        <v>804682</v>
      </c>
    </row>
    <row r="40" spans="1:13" ht="16.5" customHeight="1" x14ac:dyDescent="0.25">
      <c r="B40" s="2" t="s">
        <v>193</v>
      </c>
      <c r="C40" s="2"/>
      <c r="D40" s="2"/>
      <c r="F40" s="4"/>
      <c r="G40" s="74">
        <v>-4111</v>
      </c>
      <c r="H40" s="52"/>
      <c r="I40" s="81">
        <v>-6064</v>
      </c>
      <c r="J40" s="52"/>
      <c r="K40" s="107">
        <v>-4164</v>
      </c>
      <c r="L40" s="52"/>
      <c r="M40" s="106">
        <v>-6044</v>
      </c>
    </row>
    <row r="41" spans="1:13" ht="16.5" customHeight="1" x14ac:dyDescent="0.25">
      <c r="A41" s="2"/>
      <c r="B41" s="2" t="s">
        <v>194</v>
      </c>
      <c r="C41" s="2"/>
      <c r="D41" s="13"/>
      <c r="F41" s="4"/>
      <c r="G41" s="84">
        <v>-99831</v>
      </c>
      <c r="H41" s="52"/>
      <c r="I41" s="83">
        <v>-79640</v>
      </c>
      <c r="J41" s="52"/>
      <c r="K41" s="111">
        <v>-94101</v>
      </c>
      <c r="L41" s="52"/>
      <c r="M41" s="108">
        <v>-71616</v>
      </c>
    </row>
    <row r="42" spans="1:13" ht="16.5" customHeight="1" x14ac:dyDescent="0.25">
      <c r="A42" s="2"/>
      <c r="B42" s="13"/>
      <c r="C42" s="2"/>
      <c r="D42" s="2"/>
      <c r="F42" s="4"/>
      <c r="G42" s="70"/>
      <c r="H42" s="52"/>
      <c r="I42" s="78"/>
      <c r="J42" s="52"/>
      <c r="K42" s="70"/>
      <c r="L42" s="52"/>
      <c r="M42" s="78"/>
    </row>
    <row r="43" spans="1:13" ht="16.5" customHeight="1" x14ac:dyDescent="0.25">
      <c r="A43" s="2" t="s">
        <v>195</v>
      </c>
      <c r="B43" s="2"/>
      <c r="C43" s="2"/>
      <c r="D43" s="2"/>
      <c r="F43" s="4"/>
      <c r="G43" s="71">
        <f>SUM(G39:G41)</f>
        <v>820110</v>
      </c>
      <c r="H43" s="52"/>
      <c r="I43" s="79">
        <f>SUM(I39:I41)</f>
        <v>853024</v>
      </c>
      <c r="J43" s="52"/>
      <c r="K43" s="71">
        <f>SUM(K39:K41)</f>
        <v>731245</v>
      </c>
      <c r="L43" s="52"/>
      <c r="M43" s="79">
        <f>SUM(M39:M41)</f>
        <v>727022</v>
      </c>
    </row>
    <row r="44" spans="1:13" ht="14.25" customHeight="1" x14ac:dyDescent="0.25">
      <c r="B44" s="2"/>
      <c r="C44" s="2"/>
      <c r="D44" s="2"/>
      <c r="F44" s="4"/>
      <c r="G44" s="78"/>
      <c r="H44" s="53"/>
      <c r="I44" s="78"/>
      <c r="J44" s="53"/>
      <c r="K44" s="78"/>
      <c r="L44" s="52"/>
      <c r="M44" s="78"/>
    </row>
    <row r="45" spans="1:13" ht="14.25" customHeight="1" x14ac:dyDescent="0.25">
      <c r="B45" s="2"/>
      <c r="C45" s="2"/>
      <c r="D45" s="2"/>
      <c r="F45" s="4"/>
      <c r="G45" s="78"/>
      <c r="H45" s="53"/>
      <c r="I45" s="78"/>
      <c r="J45" s="53"/>
      <c r="K45" s="78"/>
      <c r="L45" s="52"/>
      <c r="M45" s="78"/>
    </row>
    <row r="46" spans="1:13" ht="14.25" customHeight="1" x14ac:dyDescent="0.25">
      <c r="B46" s="2"/>
      <c r="C46" s="2"/>
      <c r="D46" s="2"/>
      <c r="F46" s="4"/>
      <c r="G46" s="78"/>
      <c r="H46" s="53"/>
      <c r="I46" s="78"/>
      <c r="J46" s="53"/>
      <c r="K46" s="78"/>
      <c r="L46" s="52"/>
      <c r="M46" s="78"/>
    </row>
    <row r="47" spans="1:13" ht="14.25" customHeight="1" x14ac:dyDescent="0.25">
      <c r="A47" s="2"/>
      <c r="B47" s="13"/>
      <c r="C47" s="2"/>
      <c r="D47" s="2"/>
      <c r="F47" s="4"/>
      <c r="G47" s="78"/>
      <c r="H47" s="52"/>
      <c r="I47" s="78"/>
      <c r="J47" s="52"/>
      <c r="K47" s="78"/>
      <c r="L47" s="52"/>
      <c r="M47" s="78"/>
    </row>
    <row r="48" spans="1:13" ht="14.25" customHeight="1" x14ac:dyDescent="0.25">
      <c r="B48" s="2"/>
      <c r="C48" s="2"/>
      <c r="D48" s="2"/>
      <c r="F48" s="4"/>
      <c r="G48" s="78"/>
      <c r="H48" s="53"/>
      <c r="I48" s="78"/>
      <c r="J48" s="53"/>
      <c r="K48" s="78"/>
      <c r="L48" s="52"/>
      <c r="M48" s="78"/>
    </row>
    <row r="49" spans="1:13" ht="14.25" customHeight="1" x14ac:dyDescent="0.25">
      <c r="A49" s="2"/>
      <c r="B49" s="13"/>
      <c r="C49" s="2"/>
      <c r="D49" s="2"/>
      <c r="F49" s="4"/>
      <c r="G49" s="78"/>
      <c r="H49" s="52"/>
      <c r="I49" s="78"/>
      <c r="J49" s="52"/>
      <c r="K49" s="78"/>
      <c r="L49" s="52"/>
      <c r="M49" s="78"/>
    </row>
    <row r="50" spans="1:13" ht="14.25" customHeight="1" x14ac:dyDescent="0.25">
      <c r="B50" s="2"/>
      <c r="C50" s="2"/>
      <c r="D50" s="2"/>
      <c r="F50" s="4"/>
      <c r="G50" s="78"/>
      <c r="H50" s="53"/>
      <c r="I50" s="78"/>
      <c r="J50" s="53"/>
      <c r="K50" s="78"/>
      <c r="L50" s="52"/>
      <c r="M50" s="78"/>
    </row>
    <row r="51" spans="1:13" ht="14.25" customHeight="1" x14ac:dyDescent="0.25">
      <c r="B51" s="2"/>
      <c r="C51" s="2"/>
      <c r="D51" s="2"/>
      <c r="F51" s="4"/>
      <c r="G51" s="78"/>
      <c r="H51" s="53"/>
      <c r="I51" s="78"/>
      <c r="J51" s="53"/>
      <c r="K51" s="78"/>
      <c r="L51" s="52"/>
      <c r="M51" s="78"/>
    </row>
    <row r="52" spans="1:13" ht="16.5" customHeight="1" x14ac:dyDescent="0.25">
      <c r="A52" s="2"/>
      <c r="B52" s="13"/>
      <c r="C52" s="2"/>
      <c r="D52" s="2"/>
      <c r="F52" s="4"/>
      <c r="G52" s="78"/>
      <c r="H52" s="52"/>
      <c r="I52" s="78"/>
      <c r="J52" s="52"/>
      <c r="K52" s="78"/>
      <c r="L52" s="52"/>
      <c r="M52" s="78"/>
    </row>
    <row r="53" spans="1:13" ht="19.5" customHeight="1" x14ac:dyDescent="0.25">
      <c r="A53" s="2"/>
      <c r="B53" s="13"/>
      <c r="C53" s="2"/>
      <c r="D53" s="2"/>
      <c r="F53" s="4"/>
      <c r="G53" s="78"/>
      <c r="H53" s="52"/>
      <c r="I53" s="78"/>
      <c r="J53" s="52"/>
      <c r="K53" s="78"/>
      <c r="L53" s="52"/>
      <c r="M53" s="78"/>
    </row>
    <row r="54" spans="1:13" ht="21.95" customHeight="1" x14ac:dyDescent="0.25">
      <c r="A54" s="28" t="s">
        <v>65</v>
      </c>
      <c r="B54" s="8"/>
      <c r="C54" s="8"/>
      <c r="D54" s="8"/>
      <c r="E54" s="9"/>
      <c r="F54" s="10"/>
      <c r="G54" s="87"/>
      <c r="H54" s="19"/>
      <c r="I54" s="83"/>
      <c r="J54" s="48"/>
      <c r="K54" s="87"/>
      <c r="L54" s="20"/>
      <c r="M54" s="83"/>
    </row>
    <row r="55" spans="1:13" s="5" customFormat="1" ht="16.5" customHeight="1" x14ac:dyDescent="0.25">
      <c r="A55" s="1" t="str">
        <f>+A1</f>
        <v>S&amp;P Syndicate Public Company Limited and its subsidiaries</v>
      </c>
      <c r="B55" s="2"/>
      <c r="C55" s="2"/>
      <c r="D55" s="2"/>
      <c r="E55" s="3"/>
      <c r="F55" s="4"/>
      <c r="G55" s="77"/>
      <c r="H55" s="4"/>
      <c r="I55" s="77"/>
      <c r="J55" s="4"/>
      <c r="K55" s="77"/>
      <c r="L55" s="4"/>
      <c r="M55" s="77"/>
    </row>
    <row r="56" spans="1:13" s="5" customFormat="1" ht="16.5" customHeight="1" x14ac:dyDescent="0.25">
      <c r="A56" s="6" t="s">
        <v>196</v>
      </c>
      <c r="B56" s="6"/>
      <c r="C56" s="2"/>
      <c r="D56" s="2"/>
      <c r="E56" s="3"/>
      <c r="F56" s="4"/>
      <c r="G56" s="91"/>
      <c r="H56" s="4"/>
      <c r="I56" s="77"/>
      <c r="J56" s="4"/>
      <c r="K56" s="91"/>
      <c r="L56" s="4"/>
      <c r="M56" s="77"/>
    </row>
    <row r="57" spans="1:13" s="5" customFormat="1" ht="16.5" customHeight="1" x14ac:dyDescent="0.25">
      <c r="A57" s="7" t="str">
        <f>A3</f>
        <v>For the nine-month period ended 30 September 2023</v>
      </c>
      <c r="B57" s="8"/>
      <c r="C57" s="8"/>
      <c r="D57" s="8"/>
      <c r="E57" s="9"/>
      <c r="F57" s="10"/>
      <c r="G57" s="87"/>
      <c r="H57" s="10"/>
      <c r="I57" s="83"/>
      <c r="J57" s="10"/>
      <c r="K57" s="87"/>
      <c r="L57" s="10"/>
      <c r="M57" s="83"/>
    </row>
    <row r="58" spans="1:13" s="5" customFormat="1" ht="15.95" customHeight="1" x14ac:dyDescent="0.25">
      <c r="A58" s="6"/>
      <c r="B58" s="2"/>
      <c r="C58" s="2"/>
      <c r="D58" s="2"/>
      <c r="E58" s="3"/>
      <c r="F58" s="4"/>
      <c r="G58" s="92"/>
      <c r="H58" s="4"/>
      <c r="I58" s="81"/>
      <c r="J58" s="4"/>
      <c r="K58" s="92"/>
      <c r="L58" s="4"/>
      <c r="M58" s="81"/>
    </row>
    <row r="59" spans="1:13" s="5" customFormat="1" ht="15.95" customHeight="1" x14ac:dyDescent="0.25">
      <c r="A59" s="6"/>
      <c r="B59" s="2"/>
      <c r="C59" s="2"/>
      <c r="D59" s="2"/>
      <c r="E59" s="3"/>
      <c r="F59" s="4"/>
      <c r="G59" s="92"/>
      <c r="H59" s="4"/>
      <c r="I59" s="81"/>
      <c r="J59" s="4"/>
      <c r="K59" s="92"/>
      <c r="L59" s="4"/>
      <c r="M59" s="81"/>
    </row>
    <row r="60" spans="1:13" ht="15.95" customHeight="1" x14ac:dyDescent="0.25">
      <c r="A60" s="6" t="s">
        <v>44</v>
      </c>
      <c r="B60" s="2"/>
      <c r="C60" s="2"/>
      <c r="D60" s="2"/>
      <c r="F60" s="4"/>
      <c r="G60" s="148" t="s">
        <v>3</v>
      </c>
      <c r="H60" s="148"/>
      <c r="I60" s="148"/>
      <c r="J60" s="4"/>
      <c r="K60" s="148" t="s">
        <v>4</v>
      </c>
      <c r="L60" s="148"/>
      <c r="M60" s="148"/>
    </row>
    <row r="61" spans="1:13" ht="15.95" customHeight="1" x14ac:dyDescent="0.25">
      <c r="A61" s="6"/>
      <c r="B61" s="2"/>
      <c r="C61" s="2"/>
      <c r="D61" s="2"/>
      <c r="F61" s="4"/>
      <c r="G61" s="153" t="s">
        <v>5</v>
      </c>
      <c r="H61" s="153"/>
      <c r="I61" s="153"/>
      <c r="J61" s="4"/>
      <c r="K61" s="153" t="s">
        <v>5</v>
      </c>
      <c r="L61" s="153"/>
      <c r="M61" s="153"/>
    </row>
    <row r="62" spans="1:13" ht="15.95" customHeight="1" x14ac:dyDescent="0.25">
      <c r="A62" s="6"/>
      <c r="B62" s="2"/>
      <c r="C62" s="2"/>
      <c r="D62" s="2"/>
      <c r="F62" s="14"/>
      <c r="G62" s="93" t="s">
        <v>10</v>
      </c>
      <c r="H62" s="14"/>
      <c r="I62" s="93" t="s">
        <v>11</v>
      </c>
      <c r="J62" s="14"/>
      <c r="K62" s="93" t="s">
        <v>10</v>
      </c>
      <c r="L62" s="14"/>
      <c r="M62" s="93" t="s">
        <v>11</v>
      </c>
    </row>
    <row r="63" spans="1:13" ht="15.95" customHeight="1" x14ac:dyDescent="0.25">
      <c r="A63" s="6"/>
      <c r="B63" s="2"/>
      <c r="C63" s="2"/>
      <c r="E63" s="15" t="s">
        <v>12</v>
      </c>
      <c r="F63" s="4"/>
      <c r="G63" s="68" t="s">
        <v>13</v>
      </c>
      <c r="H63" s="14"/>
      <c r="I63" s="68" t="s">
        <v>13</v>
      </c>
      <c r="J63" s="14"/>
      <c r="K63" s="68" t="s">
        <v>13</v>
      </c>
      <c r="L63" s="14"/>
      <c r="M63" s="68" t="s">
        <v>13</v>
      </c>
    </row>
    <row r="64" spans="1:13" ht="9.9499999999999993" customHeight="1" x14ac:dyDescent="0.25">
      <c r="A64" s="6"/>
      <c r="B64" s="2"/>
      <c r="C64" s="2"/>
      <c r="E64" s="17"/>
      <c r="F64" s="4"/>
      <c r="G64" s="72"/>
      <c r="H64" s="14"/>
      <c r="I64" s="67"/>
      <c r="J64" s="14"/>
      <c r="K64" s="72"/>
      <c r="L64" s="14"/>
      <c r="M64" s="67"/>
    </row>
    <row r="65" spans="1:13" ht="15.95" customHeight="1" x14ac:dyDescent="0.25">
      <c r="A65" s="6" t="s">
        <v>197</v>
      </c>
      <c r="B65" s="2"/>
      <c r="C65" s="2"/>
      <c r="D65" s="2"/>
      <c r="F65" s="4"/>
      <c r="G65" s="70"/>
      <c r="H65" s="4"/>
      <c r="I65" s="78"/>
      <c r="J65" s="4"/>
      <c r="K65" s="70"/>
      <c r="L65" s="4"/>
      <c r="M65" s="78"/>
    </row>
    <row r="66" spans="1:13" ht="15.95" customHeight="1" x14ac:dyDescent="0.25">
      <c r="A66" s="2" t="s">
        <v>233</v>
      </c>
      <c r="B66" s="2"/>
      <c r="C66" s="2"/>
      <c r="D66" s="2"/>
      <c r="E66" s="3">
        <v>7</v>
      </c>
      <c r="F66" s="4"/>
      <c r="G66" s="70">
        <v>0</v>
      </c>
      <c r="H66" s="4"/>
      <c r="I66" s="78">
        <v>0</v>
      </c>
      <c r="J66" s="4"/>
      <c r="K66" s="70">
        <v>999</v>
      </c>
      <c r="L66" s="4"/>
      <c r="M66" s="78">
        <v>0</v>
      </c>
    </row>
    <row r="67" spans="1:13" ht="15.95" customHeight="1" x14ac:dyDescent="0.25">
      <c r="A67" s="2" t="s">
        <v>199</v>
      </c>
      <c r="B67" s="2"/>
      <c r="C67" s="2"/>
      <c r="D67" s="2"/>
      <c r="E67" s="3">
        <v>7</v>
      </c>
      <c r="F67" s="4"/>
      <c r="G67" s="70">
        <v>0</v>
      </c>
      <c r="H67" s="4"/>
      <c r="I67" s="78">
        <v>0</v>
      </c>
      <c r="J67" s="4"/>
      <c r="K67" s="70">
        <v>-2000</v>
      </c>
      <c r="L67" s="4"/>
      <c r="M67" s="78">
        <v>0</v>
      </c>
    </row>
    <row r="68" spans="1:13" ht="15.95" customHeight="1" x14ac:dyDescent="0.25">
      <c r="A68" s="2" t="s">
        <v>198</v>
      </c>
      <c r="B68" s="2"/>
      <c r="C68" s="2"/>
      <c r="D68" s="2"/>
      <c r="E68" s="3">
        <v>7</v>
      </c>
      <c r="F68" s="4"/>
      <c r="G68" s="70">
        <v>-2000</v>
      </c>
      <c r="H68" s="4"/>
      <c r="I68" s="78">
        <v>-2000</v>
      </c>
      <c r="J68" s="4"/>
      <c r="K68" s="70">
        <v>-2000</v>
      </c>
      <c r="L68" s="4"/>
      <c r="M68" s="78">
        <v>-2000</v>
      </c>
    </row>
    <row r="69" spans="1:13" ht="15.95" customHeight="1" x14ac:dyDescent="0.25">
      <c r="A69" s="2" t="s">
        <v>200</v>
      </c>
      <c r="B69" s="2"/>
      <c r="C69" s="13"/>
      <c r="D69" s="2"/>
      <c r="E69" s="3"/>
      <c r="F69" s="4"/>
      <c r="G69" s="70"/>
      <c r="H69" s="4"/>
      <c r="I69" s="78"/>
      <c r="J69" s="4"/>
      <c r="K69" s="70"/>
      <c r="L69" s="4"/>
      <c r="M69" s="78"/>
    </row>
    <row r="70" spans="1:13" ht="15.95" customHeight="1" x14ac:dyDescent="0.25">
      <c r="A70" s="13"/>
      <c r="B70" s="2" t="s">
        <v>201</v>
      </c>
      <c r="C70" s="13"/>
      <c r="D70" s="2"/>
      <c r="E70" s="3"/>
      <c r="F70" s="4"/>
      <c r="G70" s="70">
        <v>-242300</v>
      </c>
      <c r="H70" s="4"/>
      <c r="I70" s="78">
        <v>-246480</v>
      </c>
      <c r="J70" s="52"/>
      <c r="K70" s="70">
        <v>-228364</v>
      </c>
      <c r="L70" s="52"/>
      <c r="M70" s="78">
        <v>-205457</v>
      </c>
    </row>
    <row r="71" spans="1:13" ht="15.95" customHeight="1" x14ac:dyDescent="0.25">
      <c r="A71" s="13" t="s">
        <v>202</v>
      </c>
      <c r="B71" s="2"/>
      <c r="C71" s="13"/>
      <c r="D71" s="2"/>
      <c r="E71" s="3"/>
      <c r="F71" s="4"/>
      <c r="G71" s="70">
        <v>5835</v>
      </c>
      <c r="H71" s="4"/>
      <c r="I71" s="78">
        <v>6711</v>
      </c>
      <c r="J71" s="52"/>
      <c r="K71" s="70">
        <v>4038</v>
      </c>
      <c r="L71" s="52"/>
      <c r="M71" s="78">
        <v>6599</v>
      </c>
    </row>
    <row r="72" spans="1:13" ht="15.95" customHeight="1" x14ac:dyDescent="0.25">
      <c r="A72" s="2" t="s">
        <v>230</v>
      </c>
      <c r="B72" s="2"/>
      <c r="C72" s="13"/>
      <c r="D72" s="2"/>
      <c r="E72" s="3"/>
      <c r="F72" s="4"/>
      <c r="G72" s="70"/>
      <c r="H72" s="4"/>
      <c r="I72" s="78"/>
      <c r="J72" s="52"/>
      <c r="K72" s="70"/>
      <c r="L72" s="52"/>
      <c r="M72" s="78"/>
    </row>
    <row r="73" spans="1:13" ht="15.95" customHeight="1" x14ac:dyDescent="0.25">
      <c r="A73" s="13"/>
      <c r="B73" s="13" t="s">
        <v>231</v>
      </c>
      <c r="C73" s="13"/>
      <c r="D73" s="13"/>
      <c r="E73" s="3">
        <v>9</v>
      </c>
      <c r="F73" s="4"/>
      <c r="G73" s="70">
        <v>0</v>
      </c>
      <c r="H73" s="4"/>
      <c r="I73" s="78">
        <v>11989</v>
      </c>
      <c r="J73" s="52"/>
      <c r="K73" s="70">
        <v>0</v>
      </c>
      <c r="L73" s="52"/>
      <c r="M73" s="78">
        <v>8855</v>
      </c>
    </row>
    <row r="74" spans="1:13" ht="15.95" customHeight="1" x14ac:dyDescent="0.25">
      <c r="A74" s="2" t="s">
        <v>230</v>
      </c>
      <c r="B74" s="2"/>
      <c r="C74" s="13"/>
      <c r="D74" s="2"/>
      <c r="E74" s="3"/>
      <c r="F74" s="4"/>
      <c r="G74" s="70"/>
      <c r="H74" s="4"/>
      <c r="I74" s="78"/>
      <c r="J74" s="52"/>
      <c r="K74" s="70"/>
      <c r="L74" s="52"/>
      <c r="M74" s="78"/>
    </row>
    <row r="75" spans="1:13" ht="15.95" customHeight="1" x14ac:dyDescent="0.25">
      <c r="A75" s="13"/>
      <c r="B75" s="13" t="s">
        <v>232</v>
      </c>
      <c r="C75" s="13"/>
      <c r="D75" s="13"/>
      <c r="E75" s="3">
        <v>9</v>
      </c>
      <c r="F75" s="4"/>
      <c r="G75" s="70">
        <v>0</v>
      </c>
      <c r="H75" s="4"/>
      <c r="I75" s="78">
        <v>0</v>
      </c>
      <c r="J75" s="52"/>
      <c r="K75" s="70">
        <v>1200</v>
      </c>
      <c r="L75" s="52"/>
      <c r="M75" s="78">
        <v>6900</v>
      </c>
    </row>
    <row r="76" spans="1:13" ht="15.95" customHeight="1" x14ac:dyDescent="0.25">
      <c r="A76" s="2" t="s">
        <v>203</v>
      </c>
      <c r="B76" s="2"/>
      <c r="C76" s="13"/>
      <c r="D76" s="2"/>
      <c r="E76" s="3"/>
      <c r="F76" s="4"/>
      <c r="G76" s="70">
        <v>19987</v>
      </c>
      <c r="H76" s="4"/>
      <c r="I76" s="78">
        <v>0</v>
      </c>
      <c r="J76" s="52"/>
      <c r="K76" s="70">
        <v>43913</v>
      </c>
      <c r="L76" s="52"/>
      <c r="M76" s="78">
        <v>13930</v>
      </c>
    </row>
    <row r="77" spans="1:13" ht="15.95" customHeight="1" x14ac:dyDescent="0.25">
      <c r="A77" s="2" t="s">
        <v>204</v>
      </c>
      <c r="B77" s="2"/>
      <c r="C77" s="13"/>
      <c r="D77" s="2"/>
      <c r="E77" s="12"/>
      <c r="F77" s="4"/>
      <c r="G77" s="71">
        <v>2692</v>
      </c>
      <c r="H77" s="4"/>
      <c r="I77" s="79">
        <v>0</v>
      </c>
      <c r="J77" s="52"/>
      <c r="K77" s="71">
        <v>2300</v>
      </c>
      <c r="L77" s="52"/>
      <c r="M77" s="79">
        <v>1483</v>
      </c>
    </row>
    <row r="78" spans="1:13" ht="9.9499999999999993" customHeight="1" x14ac:dyDescent="0.25">
      <c r="A78" s="6"/>
      <c r="B78" s="2"/>
      <c r="C78" s="2"/>
      <c r="E78" s="17"/>
      <c r="F78" s="4"/>
      <c r="G78" s="70"/>
      <c r="H78" s="4"/>
      <c r="I78" s="78"/>
      <c r="J78" s="4"/>
      <c r="K78" s="70"/>
      <c r="L78" s="4"/>
      <c r="M78" s="78"/>
    </row>
    <row r="79" spans="1:13" ht="15.95" customHeight="1" x14ac:dyDescent="0.25">
      <c r="A79" s="2" t="s">
        <v>205</v>
      </c>
      <c r="B79" s="2"/>
      <c r="C79" s="2"/>
      <c r="D79" s="2"/>
      <c r="E79" s="12"/>
      <c r="F79" s="4"/>
      <c r="G79" s="71">
        <f>SUM(G68:G77)</f>
        <v>-215786</v>
      </c>
      <c r="H79" s="52"/>
      <c r="I79" s="79">
        <f>SUM(I68:I77)</f>
        <v>-229780</v>
      </c>
      <c r="J79" s="52"/>
      <c r="K79" s="71">
        <f>SUM(K66:K77)</f>
        <v>-179914</v>
      </c>
      <c r="L79" s="52"/>
      <c r="M79" s="79">
        <f>SUM(M68:M77)</f>
        <v>-169690</v>
      </c>
    </row>
    <row r="80" spans="1:13" ht="12" customHeight="1" x14ac:dyDescent="0.25">
      <c r="A80" s="6"/>
      <c r="B80" s="2"/>
      <c r="C80" s="2"/>
      <c r="E80" s="17"/>
      <c r="F80" s="4"/>
      <c r="G80" s="72"/>
      <c r="H80" s="14"/>
      <c r="I80" s="67"/>
      <c r="J80" s="14"/>
      <c r="K80" s="72"/>
      <c r="L80" s="14"/>
      <c r="M80" s="67"/>
    </row>
    <row r="81" spans="1:13" ht="15.95" customHeight="1" x14ac:dyDescent="0.25">
      <c r="A81" s="6" t="s">
        <v>206</v>
      </c>
      <c r="B81" s="2"/>
      <c r="C81" s="2"/>
      <c r="D81" s="2"/>
      <c r="E81" s="12"/>
      <c r="F81" s="4"/>
      <c r="G81" s="70"/>
      <c r="H81" s="52"/>
      <c r="I81" s="78"/>
      <c r="J81" s="52"/>
      <c r="K81" s="70"/>
      <c r="L81" s="52"/>
      <c r="M81" s="78"/>
    </row>
    <row r="82" spans="1:13" ht="15.95" customHeight="1" x14ac:dyDescent="0.25">
      <c r="A82" s="2" t="s">
        <v>207</v>
      </c>
      <c r="B82" s="2"/>
      <c r="C82" s="2"/>
      <c r="D82" s="2"/>
      <c r="F82" s="4"/>
      <c r="G82" s="70"/>
      <c r="H82" s="52"/>
      <c r="I82" s="78"/>
      <c r="J82" s="52"/>
      <c r="K82" s="70"/>
      <c r="L82" s="52"/>
      <c r="M82" s="78"/>
    </row>
    <row r="83" spans="1:13" ht="15.95" customHeight="1" x14ac:dyDescent="0.25">
      <c r="A83" s="2" t="s">
        <v>208</v>
      </c>
      <c r="B83" s="2"/>
      <c r="C83" s="2"/>
      <c r="D83" s="2"/>
      <c r="F83" s="4"/>
      <c r="G83" s="74">
        <v>0</v>
      </c>
      <c r="H83" s="52"/>
      <c r="I83" s="81">
        <v>10350</v>
      </c>
      <c r="J83" s="52"/>
      <c r="K83" s="70">
        <v>0</v>
      </c>
      <c r="L83" s="52"/>
      <c r="M83" s="78">
        <v>10000</v>
      </c>
    </row>
    <row r="84" spans="1:13" ht="15.95" customHeight="1" x14ac:dyDescent="0.25">
      <c r="A84" s="2" t="s">
        <v>209</v>
      </c>
      <c r="B84" s="2"/>
      <c r="C84" s="2"/>
      <c r="D84" s="2"/>
      <c r="F84" s="4"/>
      <c r="G84" s="74"/>
      <c r="H84" s="52"/>
      <c r="I84" s="81"/>
      <c r="J84" s="13"/>
      <c r="K84" s="70"/>
      <c r="L84" s="13"/>
      <c r="M84" s="78"/>
    </row>
    <row r="85" spans="1:13" ht="15.95" customHeight="1" x14ac:dyDescent="0.25">
      <c r="A85" s="2" t="s">
        <v>208</v>
      </c>
      <c r="B85" s="2"/>
      <c r="C85" s="2"/>
      <c r="D85" s="2"/>
      <c r="F85" s="4"/>
      <c r="G85" s="74">
        <v>-219</v>
      </c>
      <c r="H85" s="52"/>
      <c r="I85" s="81">
        <v>-10456</v>
      </c>
      <c r="J85" s="52"/>
      <c r="K85" s="70">
        <v>0</v>
      </c>
      <c r="L85" s="52"/>
      <c r="M85" s="78">
        <v>-10000</v>
      </c>
    </row>
    <row r="86" spans="1:13" ht="15.95" customHeight="1" x14ac:dyDescent="0.25">
      <c r="A86" s="2" t="s">
        <v>210</v>
      </c>
      <c r="B86" s="2"/>
      <c r="C86" s="2"/>
      <c r="D86" s="2"/>
      <c r="F86" s="4"/>
      <c r="G86" s="74"/>
      <c r="H86" s="52"/>
      <c r="I86" s="81"/>
      <c r="J86" s="13"/>
      <c r="K86" s="70"/>
      <c r="L86" s="13"/>
      <c r="M86" s="78"/>
    </row>
    <row r="87" spans="1:13" ht="15.95" customHeight="1" x14ac:dyDescent="0.25">
      <c r="A87" s="2" t="s">
        <v>208</v>
      </c>
      <c r="B87" s="2"/>
      <c r="C87" s="2"/>
      <c r="D87" s="2"/>
      <c r="E87" s="12"/>
      <c r="F87" s="4"/>
      <c r="G87" s="74">
        <v>0</v>
      </c>
      <c r="H87" s="52"/>
      <c r="I87" s="81">
        <v>81400</v>
      </c>
      <c r="J87" s="52"/>
      <c r="K87" s="70">
        <v>0</v>
      </c>
      <c r="L87" s="52"/>
      <c r="M87" s="78">
        <v>81400</v>
      </c>
    </row>
    <row r="88" spans="1:13" ht="15.95" customHeight="1" x14ac:dyDescent="0.25">
      <c r="A88" s="2" t="s">
        <v>211</v>
      </c>
      <c r="B88" s="13"/>
      <c r="C88" s="2"/>
      <c r="D88" s="2"/>
      <c r="E88" s="3"/>
      <c r="F88" s="4"/>
      <c r="G88" s="74"/>
      <c r="H88" s="52"/>
      <c r="I88" s="81"/>
      <c r="J88" s="13"/>
      <c r="K88" s="70"/>
      <c r="L88" s="13"/>
      <c r="M88" s="78"/>
    </row>
    <row r="89" spans="1:13" ht="15.95" customHeight="1" x14ac:dyDescent="0.25">
      <c r="A89" s="2" t="s">
        <v>208</v>
      </c>
      <c r="B89" s="13"/>
      <c r="C89" s="2"/>
      <c r="D89" s="2"/>
      <c r="E89" s="12">
        <v>10</v>
      </c>
      <c r="F89" s="4"/>
      <c r="G89" s="74">
        <v>-188662</v>
      </c>
      <c r="H89" s="52"/>
      <c r="I89" s="81">
        <v>-40353</v>
      </c>
      <c r="J89" s="52"/>
      <c r="K89" s="70">
        <v>-188662</v>
      </c>
      <c r="L89" s="52"/>
      <c r="M89" s="78">
        <v>-40353</v>
      </c>
    </row>
    <row r="90" spans="1:13" ht="15.95" customHeight="1" x14ac:dyDescent="0.25">
      <c r="A90" s="2" t="s">
        <v>212</v>
      </c>
      <c r="B90" s="13"/>
      <c r="C90" s="2"/>
      <c r="D90" s="2"/>
      <c r="E90" s="12">
        <v>9</v>
      </c>
      <c r="F90" s="4"/>
      <c r="G90" s="74">
        <v>-1115</v>
      </c>
      <c r="H90" s="52"/>
      <c r="I90" s="81">
        <v>-796</v>
      </c>
      <c r="J90" s="52"/>
      <c r="K90" s="70">
        <v>0</v>
      </c>
      <c r="L90" s="52"/>
      <c r="M90" s="78">
        <v>0</v>
      </c>
    </row>
    <row r="91" spans="1:13" ht="15.95" customHeight="1" x14ac:dyDescent="0.25">
      <c r="A91" s="2" t="s">
        <v>213</v>
      </c>
      <c r="B91" s="13"/>
      <c r="C91" s="2"/>
      <c r="D91" s="2"/>
      <c r="F91" s="4"/>
      <c r="G91" s="74">
        <v>-294728</v>
      </c>
      <c r="H91" s="52"/>
      <c r="I91" s="81">
        <v>-320265</v>
      </c>
      <c r="J91" s="52"/>
      <c r="K91" s="70">
        <v>-262596</v>
      </c>
      <c r="L91" s="52"/>
      <c r="M91" s="78">
        <v>-290874</v>
      </c>
    </row>
    <row r="92" spans="1:13" ht="15.95" customHeight="1" x14ac:dyDescent="0.25">
      <c r="A92" s="2" t="s">
        <v>214</v>
      </c>
      <c r="B92" s="13"/>
      <c r="C92" s="2"/>
      <c r="D92" s="2"/>
      <c r="F92" s="4"/>
      <c r="G92" s="74">
        <v>-41489</v>
      </c>
      <c r="H92" s="52"/>
      <c r="I92" s="81">
        <v>-40756</v>
      </c>
      <c r="J92" s="52"/>
      <c r="K92" s="70">
        <v>-35494</v>
      </c>
      <c r="L92" s="52"/>
      <c r="M92" s="78">
        <v>-33744</v>
      </c>
    </row>
    <row r="93" spans="1:13" ht="15.95" customHeight="1" x14ac:dyDescent="0.25">
      <c r="A93" s="2" t="s">
        <v>215</v>
      </c>
      <c r="B93" s="13"/>
      <c r="C93" s="2"/>
      <c r="D93" s="2"/>
      <c r="E93" s="3">
        <v>12</v>
      </c>
      <c r="F93" s="4"/>
      <c r="G93" s="74">
        <v>1895</v>
      </c>
      <c r="H93" s="52"/>
      <c r="I93" s="81">
        <v>878</v>
      </c>
      <c r="J93" s="52"/>
      <c r="K93" s="74">
        <v>1895</v>
      </c>
      <c r="L93" s="52"/>
      <c r="M93" s="81">
        <v>878</v>
      </c>
    </row>
    <row r="94" spans="1:13" ht="15.95" customHeight="1" x14ac:dyDescent="0.25">
      <c r="A94" s="2" t="s">
        <v>216</v>
      </c>
      <c r="B94" s="13"/>
      <c r="C94" s="2"/>
      <c r="D94" s="2"/>
      <c r="E94" s="3"/>
      <c r="F94" s="4"/>
      <c r="G94" s="74"/>
      <c r="H94" s="52"/>
      <c r="I94" s="81"/>
      <c r="J94" s="52"/>
      <c r="K94" s="74"/>
      <c r="L94" s="52"/>
      <c r="M94" s="81"/>
    </row>
    <row r="95" spans="1:13" ht="15.95" customHeight="1" x14ac:dyDescent="0.25">
      <c r="A95" s="2"/>
      <c r="B95" s="13" t="s">
        <v>217</v>
      </c>
      <c r="C95" s="2"/>
      <c r="D95" s="2"/>
      <c r="E95" s="3"/>
      <c r="F95" s="4"/>
      <c r="G95" s="74">
        <v>-2000</v>
      </c>
      <c r="H95" s="52"/>
      <c r="I95" s="81">
        <v>0</v>
      </c>
      <c r="J95" s="52"/>
      <c r="K95" s="74">
        <v>0</v>
      </c>
      <c r="L95" s="52"/>
      <c r="M95" s="81">
        <v>0</v>
      </c>
    </row>
    <row r="96" spans="1:13" ht="15.95" customHeight="1" x14ac:dyDescent="0.25">
      <c r="A96" s="2" t="s">
        <v>159</v>
      </c>
      <c r="B96" s="13"/>
      <c r="C96" s="2"/>
      <c r="D96" s="2"/>
      <c r="E96" s="12"/>
      <c r="F96" s="4"/>
      <c r="G96" s="71">
        <v>-479389</v>
      </c>
      <c r="H96" s="52"/>
      <c r="I96" s="79">
        <v>-343204</v>
      </c>
      <c r="J96" s="52"/>
      <c r="K96" s="71">
        <v>-479389</v>
      </c>
      <c r="L96" s="52"/>
      <c r="M96" s="79">
        <v>-343204</v>
      </c>
    </row>
    <row r="97" spans="1:13" ht="9.9499999999999993" customHeight="1" x14ac:dyDescent="0.25">
      <c r="A97" s="6"/>
      <c r="B97" s="2"/>
      <c r="C97" s="2"/>
      <c r="E97" s="17"/>
      <c r="F97" s="4"/>
      <c r="G97" s="72"/>
      <c r="H97" s="14"/>
      <c r="I97" s="67"/>
      <c r="J97" s="14"/>
      <c r="K97" s="72"/>
      <c r="L97" s="14"/>
      <c r="M97" s="67"/>
    </row>
    <row r="98" spans="1:13" ht="15.95" customHeight="1" x14ac:dyDescent="0.25">
      <c r="A98" s="2" t="s">
        <v>218</v>
      </c>
      <c r="B98" s="2"/>
      <c r="C98" s="2"/>
      <c r="D98" s="2"/>
      <c r="F98" s="4"/>
      <c r="G98" s="84">
        <f>SUM(G83:G97)</f>
        <v>-1005707</v>
      </c>
      <c r="H98" s="52"/>
      <c r="I98" s="83">
        <f>SUM(I83:I97)</f>
        <v>-663202</v>
      </c>
      <c r="J98" s="52"/>
      <c r="K98" s="84">
        <f>SUM(K83:K97)</f>
        <v>-964246</v>
      </c>
      <c r="L98" s="52"/>
      <c r="M98" s="83">
        <f>SUM(M83:M97)</f>
        <v>-625897</v>
      </c>
    </row>
    <row r="99" spans="1:13" ht="12" customHeight="1" x14ac:dyDescent="0.25">
      <c r="A99" s="6"/>
      <c r="B99" s="2"/>
      <c r="C99" s="2"/>
      <c r="E99" s="17"/>
      <c r="F99" s="4"/>
      <c r="G99" s="72"/>
      <c r="H99" s="14"/>
      <c r="I99" s="67"/>
      <c r="J99" s="14"/>
      <c r="K99" s="72"/>
      <c r="L99" s="14"/>
      <c r="M99" s="67"/>
    </row>
    <row r="100" spans="1:13" ht="15.95" customHeight="1" x14ac:dyDescent="0.25">
      <c r="A100" s="6" t="s">
        <v>219</v>
      </c>
      <c r="B100" s="2"/>
      <c r="C100" s="2"/>
      <c r="D100" s="2"/>
      <c r="F100" s="4"/>
      <c r="G100" s="70">
        <f>SUM(G43,G79,G98)</f>
        <v>-401383</v>
      </c>
      <c r="H100" s="52"/>
      <c r="I100" s="78">
        <f>SUM(I43,I79,I98)</f>
        <v>-39958</v>
      </c>
      <c r="J100" s="52"/>
      <c r="K100" s="70">
        <f>SUM(K43,K79,K98)</f>
        <v>-412915</v>
      </c>
      <c r="L100" s="52"/>
      <c r="M100" s="78">
        <f>SUM(M43,M79,M98)</f>
        <v>-68565</v>
      </c>
    </row>
    <row r="101" spans="1:13" ht="15.95" customHeight="1" x14ac:dyDescent="0.25">
      <c r="A101" s="2" t="s">
        <v>220</v>
      </c>
      <c r="B101" s="2"/>
      <c r="C101" s="2"/>
      <c r="D101" s="2"/>
      <c r="F101" s="4"/>
      <c r="G101" s="70">
        <v>1082385</v>
      </c>
      <c r="H101" s="52"/>
      <c r="I101" s="78">
        <v>980417</v>
      </c>
      <c r="J101" s="52"/>
      <c r="K101" s="70">
        <v>936790</v>
      </c>
      <c r="L101" s="52"/>
      <c r="M101" s="78">
        <v>865681</v>
      </c>
    </row>
    <row r="102" spans="1:13" ht="15.95" customHeight="1" x14ac:dyDescent="0.25">
      <c r="A102" s="2" t="s">
        <v>221</v>
      </c>
      <c r="B102" s="2"/>
      <c r="C102" s="2"/>
      <c r="D102" s="2"/>
      <c r="F102" s="4"/>
      <c r="G102" s="71">
        <v>523</v>
      </c>
      <c r="H102" s="52"/>
      <c r="I102" s="79">
        <v>5718</v>
      </c>
      <c r="J102" s="52"/>
      <c r="K102" s="71">
        <v>290</v>
      </c>
      <c r="L102" s="52"/>
      <c r="M102" s="79">
        <v>-1404</v>
      </c>
    </row>
    <row r="103" spans="1:13" ht="9.9499999999999993" customHeight="1" x14ac:dyDescent="0.25">
      <c r="A103" s="6"/>
      <c r="B103" s="2"/>
      <c r="C103" s="2"/>
      <c r="E103" s="17"/>
      <c r="F103" s="4"/>
      <c r="G103" s="72"/>
      <c r="H103" s="14"/>
      <c r="I103" s="67"/>
      <c r="J103" s="14"/>
      <c r="K103" s="72"/>
      <c r="L103" s="14"/>
      <c r="M103" s="67"/>
    </row>
    <row r="104" spans="1:13" ht="15.95" customHeight="1" thickBot="1" x14ac:dyDescent="0.3">
      <c r="A104" s="6" t="s">
        <v>222</v>
      </c>
      <c r="B104" s="2"/>
      <c r="C104" s="2"/>
      <c r="D104" s="2"/>
      <c r="E104" s="3"/>
      <c r="F104" s="4"/>
      <c r="G104" s="73">
        <f>SUM(G100:G102)</f>
        <v>681525</v>
      </c>
      <c r="H104" s="52"/>
      <c r="I104" s="80">
        <f>SUM(I100:I102)</f>
        <v>946177</v>
      </c>
      <c r="J104" s="52"/>
      <c r="K104" s="73">
        <f>SUM(K100:K102)</f>
        <v>524165</v>
      </c>
      <c r="L104" s="52"/>
      <c r="M104" s="80">
        <f>SUM(M100:M102)</f>
        <v>795712</v>
      </c>
    </row>
    <row r="105" spans="1:13" ht="12" customHeight="1" thickTop="1" x14ac:dyDescent="0.25">
      <c r="A105" s="6"/>
      <c r="B105" s="2"/>
      <c r="C105" s="2"/>
      <c r="E105" s="17"/>
      <c r="F105" s="4"/>
      <c r="G105" s="72"/>
      <c r="H105" s="14"/>
      <c r="I105" s="67"/>
      <c r="J105" s="14"/>
      <c r="K105" s="72"/>
      <c r="L105" s="14"/>
      <c r="M105" s="67"/>
    </row>
    <row r="106" spans="1:13" ht="15.95" customHeight="1" x14ac:dyDescent="0.25">
      <c r="A106" s="6" t="s">
        <v>223</v>
      </c>
      <c r="B106" s="2"/>
      <c r="C106" s="2"/>
      <c r="D106" s="2"/>
      <c r="E106" s="3"/>
      <c r="F106" s="4"/>
      <c r="G106" s="70"/>
      <c r="H106" s="52"/>
      <c r="I106" s="78"/>
      <c r="J106" s="52"/>
      <c r="K106" s="70"/>
      <c r="L106" s="52"/>
      <c r="M106" s="78"/>
    </row>
    <row r="107" spans="1:13" ht="15.95" customHeight="1" x14ac:dyDescent="0.25">
      <c r="A107" s="6"/>
      <c r="B107" s="2" t="s">
        <v>224</v>
      </c>
      <c r="C107" s="2"/>
      <c r="D107" s="2"/>
      <c r="E107" s="3"/>
      <c r="F107" s="4"/>
      <c r="G107" s="70"/>
      <c r="H107" s="52"/>
      <c r="I107" s="78"/>
      <c r="J107" s="52"/>
      <c r="K107" s="70"/>
      <c r="L107" s="52"/>
      <c r="M107" s="78"/>
    </row>
    <row r="108" spans="1:13" ht="15.95" customHeight="1" x14ac:dyDescent="0.25">
      <c r="A108" s="6"/>
      <c r="B108" s="2" t="s">
        <v>225</v>
      </c>
      <c r="C108" s="2"/>
      <c r="D108" s="2"/>
      <c r="E108" s="3"/>
      <c r="F108" s="4"/>
      <c r="G108" s="70">
        <v>28771</v>
      </c>
      <c r="H108" s="52"/>
      <c r="I108" s="78">
        <v>16026</v>
      </c>
      <c r="J108" s="52"/>
      <c r="K108" s="105">
        <v>28275</v>
      </c>
      <c r="L108" s="52"/>
      <c r="M108" s="53">
        <v>15647</v>
      </c>
    </row>
    <row r="109" spans="1:13" ht="15.95" customHeight="1" x14ac:dyDescent="0.25">
      <c r="B109" s="2" t="s">
        <v>226</v>
      </c>
      <c r="C109" s="2"/>
      <c r="D109" s="2"/>
      <c r="F109" s="4"/>
      <c r="G109" s="70">
        <v>8682</v>
      </c>
      <c r="H109" s="52"/>
      <c r="I109" s="78">
        <v>3974</v>
      </c>
      <c r="J109" s="52"/>
      <c r="K109" s="105">
        <v>8682</v>
      </c>
      <c r="L109" s="52"/>
      <c r="M109" s="53">
        <v>3974</v>
      </c>
    </row>
    <row r="110" spans="1:13" ht="17.25" customHeight="1" x14ac:dyDescent="0.25">
      <c r="B110" s="2"/>
      <c r="C110" s="2"/>
      <c r="D110" s="2"/>
      <c r="F110" s="4"/>
      <c r="G110" s="78"/>
      <c r="H110" s="52"/>
      <c r="I110" s="78"/>
      <c r="J110" s="52"/>
      <c r="K110" s="78"/>
      <c r="L110" s="52"/>
      <c r="M110" s="78"/>
    </row>
    <row r="111" spans="1:13" ht="21.95" customHeight="1" x14ac:dyDescent="0.25">
      <c r="A111" s="8" t="s">
        <v>65</v>
      </c>
      <c r="B111" s="8"/>
      <c r="C111" s="8"/>
      <c r="D111" s="8"/>
      <c r="E111" s="9"/>
      <c r="F111" s="10"/>
      <c r="G111" s="87"/>
      <c r="H111" s="19"/>
      <c r="I111" s="83"/>
      <c r="J111" s="48"/>
      <c r="K111" s="87"/>
      <c r="L111" s="20"/>
      <c r="M111" s="83"/>
    </row>
  </sheetData>
  <mergeCells count="8">
    <mergeCell ref="G6:I6"/>
    <mergeCell ref="K6:M6"/>
    <mergeCell ref="G61:I61"/>
    <mergeCell ref="K61:M61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in="3" max="12" man="1"/>
  </rowBreaks>
  <ignoredErrors>
    <ignoredError sqref="J8 L8 H8 G8 I8 M8 K8 J62 L62 H62 G63:N63 G62 I62 M62:N62 K62" numberStoredAsText="1"/>
    <ignoredError sqref="G79:N8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E5-6</vt:lpstr>
      <vt:lpstr>E7</vt:lpstr>
      <vt:lpstr>Eng8</vt:lpstr>
      <vt:lpstr>Eng9-10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Siriwan Boonsawat (TH)</cp:lastModifiedBy>
  <cp:revision/>
  <cp:lastPrinted>2023-11-08T02:56:03Z</cp:lastPrinted>
  <dcterms:created xsi:type="dcterms:W3CDTF">2020-03-09T03:31:56Z</dcterms:created>
  <dcterms:modified xsi:type="dcterms:W3CDTF">2023-11-08T02:56:58Z</dcterms:modified>
  <cp:category/>
  <cp:contentStatus/>
</cp:coreProperties>
</file>