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3 Q3\"/>
    </mc:Choice>
  </mc:AlternateContent>
  <xr:revisionPtr revIDLastSave="0" documentId="13_ncr:1_{2A56A140-5ED5-4778-9F61-E2C9B45B05AD}" xr6:coauthVersionLast="47" xr6:coauthVersionMax="47" xr10:uidLastSave="{00000000-0000-0000-0000-000000000000}"/>
  <bookViews>
    <workbookView xWindow="15" yWindow="15" windowWidth="28770" windowHeight="15450" tabRatio="878" firstSheet="1" activeTab="1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 (3m)" sheetId="4" r:id="rId4"/>
    <sheet name="E9-10 PL Conso(9m)" sheetId="14" r:id="rId5"/>
    <sheet name="E11 PL Com (3m)" sheetId="5" r:id="rId6"/>
    <sheet name="E12 PL Com (9m)" sheetId="15" r:id="rId7"/>
    <sheet name="E13 Change US Conso" sheetId="6" r:id="rId8"/>
    <sheet name="E14 Change THB Conso" sheetId="7" r:id="rId9"/>
    <sheet name="E15 Change US Com" sheetId="8" r:id="rId10"/>
    <sheet name="E16 Change THB Com " sheetId="13" r:id="rId11"/>
    <sheet name="E17-19 Conso" sheetId="12" r:id="rId12"/>
    <sheet name="E20-21 Com" sheetId="1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2" i="6" l="1"/>
  <c r="AF22" i="6" s="1"/>
  <c r="AB22" i="7"/>
  <c r="AF22" i="7" s="1"/>
  <c r="AB29" i="7"/>
  <c r="AF19" i="6"/>
  <c r="J76" i="11"/>
  <c r="L76" i="11"/>
  <c r="N76" i="11"/>
  <c r="J88" i="11"/>
  <c r="L88" i="11"/>
  <c r="N88" i="11"/>
  <c r="L94" i="11"/>
  <c r="J26" i="11"/>
  <c r="J39" i="11" s="1"/>
  <c r="L26" i="11"/>
  <c r="L39" i="11" s="1"/>
  <c r="N26" i="11"/>
  <c r="N39" i="11" s="1"/>
  <c r="J99" i="12"/>
  <c r="L99" i="12"/>
  <c r="N99" i="12"/>
  <c r="L34" i="12"/>
  <c r="L51" i="12" s="1"/>
  <c r="J34" i="12"/>
  <c r="J51" i="12" s="1"/>
  <c r="N34" i="12"/>
  <c r="N51" i="12" s="1"/>
  <c r="P27" i="13"/>
  <c r="N27" i="13"/>
  <c r="L27" i="13"/>
  <c r="J27" i="13"/>
  <c r="H27" i="13"/>
  <c r="F27" i="13"/>
  <c r="D27" i="13"/>
  <c r="R25" i="13"/>
  <c r="T24" i="13"/>
  <c r="T23" i="13"/>
  <c r="R22" i="13"/>
  <c r="T22" i="13" s="1"/>
  <c r="N26" i="8"/>
  <c r="L26" i="8"/>
  <c r="J26" i="8"/>
  <c r="H26" i="8"/>
  <c r="F26" i="8"/>
  <c r="D26" i="8"/>
  <c r="P24" i="8"/>
  <c r="R24" i="8" s="1"/>
  <c r="R23" i="8"/>
  <c r="P23" i="8"/>
  <c r="P22" i="8"/>
  <c r="R22" i="8" s="1"/>
  <c r="P21" i="8"/>
  <c r="AD45" i="7"/>
  <c r="Z45" i="7"/>
  <c r="X45" i="7"/>
  <c r="V45" i="7"/>
  <c r="T45" i="7"/>
  <c r="R45" i="7"/>
  <c r="P45" i="7"/>
  <c r="N45" i="7"/>
  <c r="L45" i="7"/>
  <c r="J45" i="7"/>
  <c r="H45" i="7"/>
  <c r="F45" i="7"/>
  <c r="D45" i="7"/>
  <c r="AF43" i="7"/>
  <c r="AB42" i="7"/>
  <c r="AF42" i="7" s="1"/>
  <c r="AB41" i="7"/>
  <c r="AF41" i="7" s="1"/>
  <c r="AB39" i="7"/>
  <c r="AF39" i="7" s="1"/>
  <c r="AB38" i="7"/>
  <c r="AF38" i="7" s="1"/>
  <c r="AB37" i="7"/>
  <c r="AF37" i="7" s="1"/>
  <c r="AB36" i="7"/>
  <c r="AF36" i="7" s="1"/>
  <c r="AB35" i="7"/>
  <c r="AF35" i="7" s="1"/>
  <c r="AB34" i="7"/>
  <c r="AF34" i="7" s="1"/>
  <c r="AB33" i="7"/>
  <c r="AF33" i="7" s="1"/>
  <c r="AD45" i="6"/>
  <c r="Z45" i="6"/>
  <c r="X45" i="6"/>
  <c r="V45" i="6"/>
  <c r="T45" i="6"/>
  <c r="R45" i="6"/>
  <c r="P45" i="6"/>
  <c r="N45" i="6"/>
  <c r="L45" i="6"/>
  <c r="J45" i="6"/>
  <c r="H45" i="6"/>
  <c r="F45" i="6"/>
  <c r="D45" i="6"/>
  <c r="AB43" i="6"/>
  <c r="AF43" i="6" s="1"/>
  <c r="AB42" i="6"/>
  <c r="AF42" i="6" s="1"/>
  <c r="AB41" i="6"/>
  <c r="AF41" i="6" s="1"/>
  <c r="AB39" i="6"/>
  <c r="AF39" i="6" s="1"/>
  <c r="AB38" i="6"/>
  <c r="AF38" i="6" s="1"/>
  <c r="AB37" i="6"/>
  <c r="AF37" i="6" s="1"/>
  <c r="AB36" i="6"/>
  <c r="AF36" i="6" s="1"/>
  <c r="AB35" i="6"/>
  <c r="AF35" i="6" s="1"/>
  <c r="AB34" i="6"/>
  <c r="AF34" i="6" s="1"/>
  <c r="AB33" i="6"/>
  <c r="AF33" i="6" s="1"/>
  <c r="I12" i="15"/>
  <c r="K12" i="15"/>
  <c r="K25" i="15" s="1"/>
  <c r="K28" i="15" s="1"/>
  <c r="M12" i="15"/>
  <c r="I25" i="15"/>
  <c r="M25" i="15"/>
  <c r="M28" i="15" s="1"/>
  <c r="I28" i="15"/>
  <c r="I37" i="15"/>
  <c r="K37" i="15"/>
  <c r="M37" i="15"/>
  <c r="I43" i="15"/>
  <c r="K43" i="15"/>
  <c r="M43" i="15"/>
  <c r="I12" i="5"/>
  <c r="I24" i="5" s="1"/>
  <c r="I27" i="5" s="1"/>
  <c r="K12" i="5"/>
  <c r="K24" i="5" s="1"/>
  <c r="K27" i="5" s="1"/>
  <c r="M12" i="5"/>
  <c r="M24" i="5"/>
  <c r="M27" i="5"/>
  <c r="I35" i="5"/>
  <c r="K35" i="5"/>
  <c r="M35" i="5"/>
  <c r="I41" i="5"/>
  <c r="K41" i="5"/>
  <c r="M41" i="5"/>
  <c r="A54" i="4"/>
  <c r="A3" i="5"/>
  <c r="A56" i="14"/>
  <c r="I72" i="14"/>
  <c r="K72" i="14"/>
  <c r="M72" i="14"/>
  <c r="I83" i="14"/>
  <c r="K83" i="14"/>
  <c r="M83" i="14"/>
  <c r="I12" i="14"/>
  <c r="I29" i="14" s="1"/>
  <c r="I32" i="14" s="1"/>
  <c r="K12" i="14"/>
  <c r="K29" i="14" s="1"/>
  <c r="K32" i="14" s="1"/>
  <c r="M12" i="14"/>
  <c r="M29" i="14" s="1"/>
  <c r="M32" i="14" s="1"/>
  <c r="A56" i="23"/>
  <c r="A117" i="23" s="1"/>
  <c r="A51" i="4" s="1"/>
  <c r="I70" i="4"/>
  <c r="K70" i="4"/>
  <c r="M70" i="4"/>
  <c r="I81" i="4"/>
  <c r="K81" i="4"/>
  <c r="M81" i="4"/>
  <c r="I12" i="4"/>
  <c r="I27" i="4" s="1"/>
  <c r="I30" i="4" s="1"/>
  <c r="K12" i="4"/>
  <c r="K27" i="4" s="1"/>
  <c r="K30" i="4" s="1"/>
  <c r="M12" i="4"/>
  <c r="M27" i="4" s="1"/>
  <c r="M30" i="4" s="1"/>
  <c r="A3" i="23"/>
  <c r="A59" i="23" s="1"/>
  <c r="M111" i="23"/>
  <c r="K111" i="23"/>
  <c r="I111" i="23"/>
  <c r="G111" i="23"/>
  <c r="M95" i="23"/>
  <c r="M113" i="23" s="1"/>
  <c r="M93" i="23"/>
  <c r="K93" i="23"/>
  <c r="I93" i="23"/>
  <c r="G93" i="23"/>
  <c r="M81" i="23"/>
  <c r="K81" i="23"/>
  <c r="I81" i="23"/>
  <c r="I95" i="23" s="1"/>
  <c r="G81" i="23"/>
  <c r="M38" i="23"/>
  <c r="K38" i="23"/>
  <c r="I38" i="23"/>
  <c r="G38" i="23"/>
  <c r="M24" i="23"/>
  <c r="M40" i="23" s="1"/>
  <c r="K24" i="23"/>
  <c r="I24" i="23"/>
  <c r="I40" i="23" s="1"/>
  <c r="G24" i="23"/>
  <c r="M31" i="20"/>
  <c r="K31" i="20"/>
  <c r="I31" i="20"/>
  <c r="M89" i="20"/>
  <c r="K89" i="20"/>
  <c r="I89" i="20"/>
  <c r="M143" i="20"/>
  <c r="K143" i="20"/>
  <c r="K146" i="20" s="1"/>
  <c r="I143" i="20"/>
  <c r="I146" i="20" s="1"/>
  <c r="M146" i="20"/>
  <c r="G143" i="20"/>
  <c r="G146" i="20" s="1"/>
  <c r="A116" i="20"/>
  <c r="A113" i="20"/>
  <c r="A165" i="20" s="1"/>
  <c r="M103" i="20"/>
  <c r="M105" i="20" s="1"/>
  <c r="K103" i="20"/>
  <c r="I103" i="20"/>
  <c r="G103" i="20"/>
  <c r="G89" i="20"/>
  <c r="A64" i="20"/>
  <c r="M57" i="20"/>
  <c r="M59" i="20" s="1"/>
  <c r="K57" i="20"/>
  <c r="I57" i="20"/>
  <c r="I59" i="20" s="1"/>
  <c r="G57" i="20"/>
  <c r="G31" i="20"/>
  <c r="R27" i="13" l="1"/>
  <c r="I105" i="20"/>
  <c r="K59" i="20"/>
  <c r="K40" i="23"/>
  <c r="T25" i="13"/>
  <c r="T27" i="13" s="1"/>
  <c r="P26" i="8"/>
  <c r="R21" i="8"/>
  <c r="R26" i="8" s="1"/>
  <c r="AF45" i="7"/>
  <c r="AB45" i="7"/>
  <c r="AF45" i="6"/>
  <c r="AB45" i="6"/>
  <c r="K95" i="23"/>
  <c r="K113" i="23" s="1"/>
  <c r="G95" i="23"/>
  <c r="G113" i="23" s="1"/>
  <c r="G40" i="23"/>
  <c r="I113" i="23"/>
  <c r="G59" i="20"/>
  <c r="K105" i="20"/>
  <c r="K148" i="20" s="1"/>
  <c r="G105" i="20"/>
  <c r="G148" i="20" s="1"/>
  <c r="M148" i="20"/>
  <c r="I148" i="20"/>
  <c r="P16" i="8"/>
  <c r="P14" i="8"/>
  <c r="P15" i="8"/>
  <c r="H76" i="11"/>
  <c r="H99" i="12" l="1"/>
  <c r="T14" i="13" l="1"/>
  <c r="T15" i="13"/>
  <c r="R15" i="8"/>
  <c r="R14" i="8"/>
  <c r="AB25" i="7"/>
  <c r="AF25" i="7" s="1"/>
  <c r="AB24" i="6"/>
  <c r="AB25" i="6"/>
  <c r="AF25" i="6" s="1"/>
  <c r="N117" i="12"/>
  <c r="N56" i="12"/>
  <c r="J117" i="12"/>
  <c r="J56" i="12"/>
  <c r="N42" i="11"/>
  <c r="J42" i="11"/>
  <c r="M43" i="5"/>
  <c r="M89" i="14"/>
  <c r="M44" i="14"/>
  <c r="M75" i="14" s="1"/>
  <c r="M77" i="14" s="1"/>
  <c r="I89" i="14"/>
  <c r="I44" i="14"/>
  <c r="I75" i="14" s="1"/>
  <c r="I77" i="14" s="1"/>
  <c r="M87" i="4"/>
  <c r="M42" i="4"/>
  <c r="M73" i="4" s="1"/>
  <c r="M75" i="4" s="1"/>
  <c r="I87" i="4"/>
  <c r="I42" i="4"/>
  <c r="I73" i="4" s="1"/>
  <c r="I75" i="4" s="1"/>
  <c r="A53" i="14"/>
  <c r="A106" i="14" s="1"/>
  <c r="A60" i="5" s="1"/>
  <c r="A61" i="15" s="1"/>
  <c r="A49" i="6" s="1"/>
  <c r="A52" i="7" s="1"/>
  <c r="AB28" i="7"/>
  <c r="AB17" i="7"/>
  <c r="AB18" i="7"/>
  <c r="AF18" i="7" s="1"/>
  <c r="AB23" i="7"/>
  <c r="AF23" i="7" s="1"/>
  <c r="AB24" i="7"/>
  <c r="AB28" i="6"/>
  <c r="AB16" i="7"/>
  <c r="AF16" i="7" s="1"/>
  <c r="AB23" i="6"/>
  <c r="AF23" i="6" s="1"/>
  <c r="AB18" i="6"/>
  <c r="AF18" i="6" s="1"/>
  <c r="AB17" i="6"/>
  <c r="AB16" i="6"/>
  <c r="AF16" i="6" s="1"/>
  <c r="L42" i="11"/>
  <c r="H88" i="11"/>
  <c r="P19" i="13"/>
  <c r="N19" i="13"/>
  <c r="L19" i="13"/>
  <c r="H19" i="13"/>
  <c r="F19" i="13"/>
  <c r="D19" i="13"/>
  <c r="R17" i="13"/>
  <c r="R13" i="13"/>
  <c r="T13" i="13" s="1"/>
  <c r="N18" i="8"/>
  <c r="L18" i="8"/>
  <c r="H18" i="8"/>
  <c r="F18" i="8"/>
  <c r="D18" i="8"/>
  <c r="R16" i="8"/>
  <c r="P13" i="8"/>
  <c r="R13" i="8" s="1"/>
  <c r="L31" i="7"/>
  <c r="J31" i="7"/>
  <c r="F31" i="7"/>
  <c r="D31" i="7"/>
  <c r="A3" i="7"/>
  <c r="A3" i="8" s="1"/>
  <c r="A3" i="13" s="1"/>
  <c r="A3" i="12" s="1"/>
  <c r="A3" i="11" s="1"/>
  <c r="A57" i="11" s="1"/>
  <c r="L31" i="6"/>
  <c r="J31" i="6"/>
  <c r="F31" i="6"/>
  <c r="D31" i="6"/>
  <c r="A54" i="14"/>
  <c r="A52" i="4"/>
  <c r="H26" i="11"/>
  <c r="H39" i="11" s="1"/>
  <c r="H42" i="11" s="1"/>
  <c r="J18" i="8"/>
  <c r="J131" i="12" l="1"/>
  <c r="J135" i="12" s="1"/>
  <c r="N131" i="12"/>
  <c r="N135" i="12" s="1"/>
  <c r="N90" i="11"/>
  <c r="N94" i="11" s="1"/>
  <c r="J90" i="11"/>
  <c r="J94" i="11" s="1"/>
  <c r="R19" i="13"/>
  <c r="M45" i="15"/>
  <c r="M47" i="15" s="1"/>
  <c r="I45" i="15"/>
  <c r="I47" i="15" s="1"/>
  <c r="P18" i="8"/>
  <c r="R18" i="8"/>
  <c r="A102" i="4"/>
  <c r="I43" i="5"/>
  <c r="M45" i="5"/>
  <c r="I45" i="5"/>
  <c r="H94" i="11"/>
  <c r="T17" i="13"/>
  <c r="T19" i="13" s="1"/>
  <c r="A33" i="13"/>
  <c r="A60" i="12" s="1"/>
  <c r="A54" i="11" s="1"/>
  <c r="A113" i="11" s="1"/>
  <c r="A33" i="8"/>
  <c r="J19" i="13"/>
  <c r="A63" i="12"/>
  <c r="A125" i="12"/>
  <c r="G12" i="5"/>
  <c r="G24" i="5" s="1"/>
  <c r="G27" i="5" s="1"/>
  <c r="G12" i="15"/>
  <c r="G25" i="15" s="1"/>
  <c r="G28" i="15" s="1"/>
  <c r="AF17" i="7"/>
  <c r="A176" i="12" l="1"/>
  <c r="A122" i="12"/>
  <c r="T31" i="6" l="1"/>
  <c r="H31" i="7" l="1"/>
  <c r="AF24" i="7"/>
  <c r="AB19" i="7"/>
  <c r="AF19" i="7" s="1"/>
  <c r="X31" i="7"/>
  <c r="Z31" i="7"/>
  <c r="AB27" i="7"/>
  <c r="AF27" i="7" s="1"/>
  <c r="K43" i="5" l="1"/>
  <c r="K45" i="5" s="1"/>
  <c r="G41" i="5"/>
  <c r="G35" i="5"/>
  <c r="G43" i="15"/>
  <c r="G43" i="5" l="1"/>
  <c r="G45" i="5" s="1"/>
  <c r="G37" i="15"/>
  <c r="G45" i="15" s="1"/>
  <c r="G47" i="15" s="1"/>
  <c r="Z31" i="6"/>
  <c r="AB27" i="6"/>
  <c r="AF27" i="6" s="1"/>
  <c r="T31" i="7"/>
  <c r="AF17" i="6"/>
  <c r="K45" i="15" l="1"/>
  <c r="K47" i="15" s="1"/>
  <c r="X31" i="6" l="1"/>
  <c r="L117" i="12" l="1"/>
  <c r="H117" i="12" l="1"/>
  <c r="H31" i="6" l="1"/>
  <c r="AF24" i="6"/>
  <c r="G12" i="4" l="1"/>
  <c r="G12" i="14" l="1"/>
  <c r="R31" i="6" l="1"/>
  <c r="R31" i="7" l="1"/>
  <c r="G27" i="4" l="1"/>
  <c r="G30" i="4" s="1"/>
  <c r="G29" i="14" l="1"/>
  <c r="G32" i="14" s="1"/>
  <c r="L56" i="12" l="1"/>
  <c r="L131" i="12" s="1"/>
  <c r="L135" i="12" s="1"/>
  <c r="AF28" i="6" l="1"/>
  <c r="N31" i="6"/>
  <c r="G83" i="14"/>
  <c r="G81" i="4" l="1"/>
  <c r="AF28" i="7" l="1"/>
  <c r="N31" i="7" l="1"/>
  <c r="G44" i="14" l="1"/>
  <c r="K44" i="14" l="1"/>
  <c r="K75" i="14" s="1"/>
  <c r="K77" i="14" s="1"/>
  <c r="G42" i="4"/>
  <c r="K42" i="4" l="1"/>
  <c r="K73" i="4" s="1"/>
  <c r="K75" i="4" s="1"/>
  <c r="P31" i="6" l="1"/>
  <c r="V31" i="7"/>
  <c r="P31" i="7" l="1"/>
  <c r="AB31" i="7"/>
  <c r="V31" i="6" l="1"/>
  <c r="AB29" i="6"/>
  <c r="AB31" i="6" s="1"/>
  <c r="AD31" i="6" l="1"/>
  <c r="AF29" i="6"/>
  <c r="AF31" i="6" s="1"/>
  <c r="G72" i="14"/>
  <c r="G75" i="14" s="1"/>
  <c r="G77" i="14" s="1"/>
  <c r="AD31" i="7"/>
  <c r="AF29" i="7"/>
  <c r="AF31" i="7" s="1"/>
  <c r="G70" i="4" l="1"/>
  <c r="G73" i="4" s="1"/>
  <c r="G75" i="4" s="1"/>
  <c r="G89" i="14" l="1"/>
  <c r="G87" i="4" l="1"/>
  <c r="H34" i="12" l="1"/>
  <c r="H51" i="12" s="1"/>
  <c r="H56" i="12" s="1"/>
  <c r="K89" i="14"/>
  <c r="H131" i="12" l="1"/>
  <c r="H135" i="12" s="1"/>
  <c r="K87" i="4"/>
</calcChain>
</file>

<file path=xl/sharedStrings.xml><?xml version="1.0" encoding="utf-8"?>
<sst xmlns="http://schemas.openxmlformats.org/spreadsheetml/2006/main" count="1008" uniqueCount="360">
  <si>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</si>
  <si>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</si>
  <si>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</si>
  <si>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</si>
  <si>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</si>
  <si>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</si>
  <si>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</si>
  <si>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</si>
  <si>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</si>
  <si>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</si>
  <si>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</si>
  <si>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Inventories, net</t>
  </si>
  <si>
    <t xml:space="preserve">Spare parts and machinery supplies, net     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</si>
  <si>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</si>
  <si>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</si>
  <si>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</si>
  <si>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</si>
  <si>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</si>
  <si>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Other non-current assets</t>
  </si>
  <si>
    <t>-</t>
  </si>
  <si>
    <t>Mining property rights, net</t>
  </si>
  <si>
    <t>Total non-current assets</t>
  </si>
  <si>
    <t>Total assets</t>
  </si>
  <si>
    <t>Current liabilities</t>
  </si>
  <si>
    <t>Short-term loans from financial institutions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</si>
  <si>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</si>
  <si>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</si>
  <si>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</si>
  <si>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</si>
  <si>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</si>
  <si>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</si>
  <si>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</si>
  <si>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</si>
  <si>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</si>
  <si>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</si>
  <si>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</si>
  <si>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</si>
  <si>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</si>
  <si>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</si>
  <si>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</si>
  <si>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</si>
  <si>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</si>
  <si>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</si>
  <si>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</si>
  <si>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</si>
  <si>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</si>
  <si>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</si>
  <si>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</si>
  <si>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</si>
  <si>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</si>
  <si>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</si>
  <si>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</si>
  <si>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</si>
  <si>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</si>
  <si>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</si>
  <si>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</si>
  <si>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</si>
  <si>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</si>
  <si>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</si>
  <si>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</si>
  <si>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</si>
  <si>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</si>
  <si>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</si>
  <si>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</si>
  <si>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</si>
  <si>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</si>
  <si>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</si>
  <si>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</si>
  <si>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</si>
  <si>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</si>
  <si>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</si>
  <si>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</si>
  <si>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</si>
  <si>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</si>
  <si>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</si>
  <si>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</si>
  <si>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</si>
  <si>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</si>
  <si>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</si>
  <si>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</si>
  <si>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</si>
  <si>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reserve</t>
  </si>
  <si>
    <t>differences</t>
  </si>
  <si>
    <t>equity</t>
  </si>
  <si>
    <t>interests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</si>
  <si>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</si>
  <si>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</si>
  <si>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</si>
  <si>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</si>
  <si>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</si>
  <si>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</si>
  <si>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</si>
  <si>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</si>
  <si>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</si>
  <si>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</si>
  <si>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</si>
  <si>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Income tax paid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</si>
  <si>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</si>
  <si>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</si>
  <si>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</si>
  <si>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</si>
  <si>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</si>
  <si>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>Cash payments for long-term loans to related parties</t>
  </si>
  <si>
    <t xml:space="preserve">- Translation differences </t>
  </si>
  <si>
    <t>- Translation differences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</si>
  <si>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</si>
  <si>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</si>
  <si>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</si>
  <si>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</si>
  <si>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</si>
  <si>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</si>
  <si>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</si>
  <si>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</si>
  <si>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</si>
  <si>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Total items that will be reclassified subsequently to </t>
  </si>
  <si>
    <t xml:space="preserve">Other payables from purchase of property, plant and equipment 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</si>
  <si>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</si>
  <si>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</si>
  <si>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</si>
  <si>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</si>
  <si>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</si>
  <si>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</si>
  <si>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</si>
  <si>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</si>
  <si>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</si>
  <si>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</si>
  <si>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</si>
  <si>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</si>
  <si>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</si>
  <si>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</si>
  <si>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Share-based</t>
  </si>
  <si>
    <t>of equity</t>
  </si>
  <si>
    <t>components</t>
  </si>
  <si>
    <t xml:space="preserve">- Share of other comprehensive income (expense) from </t>
  </si>
  <si>
    <t>Share-based payment expenses</t>
  </si>
  <si>
    <t>Cash receipts from disposal of property, plant and equipment</t>
  </si>
  <si>
    <t>Cash payments for purchase of property, plant and equipment</t>
  </si>
  <si>
    <t>Long-term loans to related parties</t>
  </si>
  <si>
    <t>Cash receipts from short-term loan to a related party</t>
  </si>
  <si>
    <t>Cash payments for short-term loans from financial institutions</t>
  </si>
  <si>
    <t>Current portion of debentures, net</t>
  </si>
  <si>
    <t>Equity attributable to owners of the parent</t>
  </si>
  <si>
    <t>Total items that will not be reclassified to profit or loss, net of taxes</t>
  </si>
  <si>
    <t>Owners of the parent</t>
  </si>
  <si>
    <t>Cash payments for long-term loans from financial institutions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</si>
  <si>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</si>
  <si>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</si>
  <si>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</si>
  <si>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</si>
  <si>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</si>
  <si>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</si>
  <si>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</si>
  <si>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Exchange differences on cash and cash equivalents</t>
  </si>
  <si>
    <t>Short-term loans to related parties</t>
  </si>
  <si>
    <t>Consolidated financial information (Unaudited)</t>
  </si>
  <si>
    <t>Separate financial information (Unaudited)</t>
  </si>
  <si>
    <t>Cash receipts from long-term loans to related parties</t>
  </si>
  <si>
    <t>Cash payments for placement of restricted deposits at banks</t>
  </si>
  <si>
    <t xml:space="preserve">Cash payments for deferred exploration </t>
  </si>
  <si>
    <t>and development expenditures</t>
  </si>
  <si>
    <t xml:space="preserve">Changes in working capital </t>
  </si>
  <si>
    <t>Profit for the period</t>
  </si>
  <si>
    <t>Earnings per share</t>
  </si>
  <si>
    <t>Effect from group restructuring</t>
  </si>
  <si>
    <t>Basic earnings per share</t>
  </si>
  <si>
    <t>Cash generated from operating activities</t>
  </si>
  <si>
    <t>Supplementary information</t>
  </si>
  <si>
    <t>Cash payments for lease liabilities</t>
  </si>
  <si>
    <t>through profit or loss</t>
  </si>
  <si>
    <t>Dividend income from investment in equity instruments</t>
  </si>
  <si>
    <t>Dividend income from subsidiaries</t>
  </si>
  <si>
    <t>Dividend paid</t>
  </si>
  <si>
    <t>Income tax refund</t>
  </si>
  <si>
    <t>Cash receipts from debentures</t>
  </si>
  <si>
    <t>Dividend paid to shareholders</t>
  </si>
  <si>
    <t>Dividend paid to non-controlling interests of subsidiaries</t>
  </si>
  <si>
    <t>Cash payments for debentures</t>
  </si>
  <si>
    <t>Net</t>
  </si>
  <si>
    <t>investment</t>
  </si>
  <si>
    <t>Cash used in operating activities</t>
  </si>
  <si>
    <t>Dividend paid of subsidiaries</t>
  </si>
  <si>
    <t>Dividend income from equity instruments</t>
  </si>
  <si>
    <t>Cash receipts from dividends from equity instruments</t>
  </si>
  <si>
    <t>Net gains from disposal of property, plant and equipment</t>
  </si>
  <si>
    <t>through other comprehensive income</t>
  </si>
  <si>
    <t>Other payables from purchase of property, plant and equipment</t>
  </si>
  <si>
    <t>Current portion of dividend receivables from related parties</t>
  </si>
  <si>
    <t>30 September</t>
  </si>
  <si>
    <t>- Gains on net investment hedge</t>
  </si>
  <si>
    <t>Write-off of right-of-use assets</t>
  </si>
  <si>
    <t>and machinery supplies</t>
  </si>
  <si>
    <t>Attributable to:</t>
  </si>
  <si>
    <t>Baht'000</t>
  </si>
  <si>
    <t xml:space="preserve">Investment in debt instruments measured at fair value </t>
  </si>
  <si>
    <t>Dividend receivables from a related party</t>
  </si>
  <si>
    <t>accounted for using the equity method</t>
  </si>
  <si>
    <t xml:space="preserve">Investment in equity instrument measured at fair value  </t>
  </si>
  <si>
    <t>deferred overburden expenditures/stripping costs, net</t>
  </si>
  <si>
    <t>Right-of-use assets, net</t>
  </si>
  <si>
    <t xml:space="preserve">The condensed notes to the interim financial information are an integral part of this interim financial information.										</t>
  </si>
  <si>
    <t>Current portion of lease liabilities, net</t>
  </si>
  <si>
    <t>Employee benefit obligations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</si>
  <si>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</si>
  <si>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</si>
  <si>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</si>
  <si>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</si>
  <si>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</si>
  <si>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</si>
  <si>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 xml:space="preserve">Investment in equity instruments measured at fair value </t>
  </si>
  <si>
    <t>Reserve for share-based compensation to employees</t>
  </si>
  <si>
    <t>Other comprehensive income (expenses) for the period</t>
  </si>
  <si>
    <t>Net cash payments for business combination</t>
  </si>
  <si>
    <t>10,149,163,028 ordinary shares at par of Baht 1 each</t>
  </si>
  <si>
    <t>Net gains on exchange rate</t>
  </si>
  <si>
    <t>Total comprehensive income for the period</t>
  </si>
  <si>
    <t>Allowance for slow-moving of spare parts</t>
  </si>
  <si>
    <t>financial</t>
  </si>
  <si>
    <t>assets</t>
  </si>
  <si>
    <t xml:space="preserve">   at fair value through other comprehensive income</t>
  </si>
  <si>
    <t>financial assets</t>
  </si>
  <si>
    <t>Fair value of put options over non-controlling interests</t>
  </si>
  <si>
    <t>Cash payments for short-term loans to a related party</t>
  </si>
  <si>
    <t>Changes in fair value of contingent liabilities from asset acquisition</t>
  </si>
  <si>
    <t>Deferred overburden expenditures/stripping costs</t>
  </si>
  <si>
    <t xml:space="preserve">   (excluding effects from business combination)</t>
  </si>
  <si>
    <t>2022</t>
  </si>
  <si>
    <r>
      <t>Statement of Financial Position</t>
    </r>
    <r>
      <rPr>
        <sz val="13"/>
        <rFont val="Cordia New"/>
        <family val="2"/>
      </rPr>
      <t xml:space="preserve"> </t>
    </r>
  </si>
  <si>
    <t>Long-term loans from financial institutions, net</t>
  </si>
  <si>
    <t>Current portion of long-term loans from financial institutions, net</t>
  </si>
  <si>
    <r>
      <t>Other comprehensive income (expense), net of taxes</t>
    </r>
    <r>
      <rPr>
        <sz val="13"/>
        <rFont val="Cordia New"/>
        <family val="2"/>
      </rPr>
      <t xml:space="preserve"> (continued)</t>
    </r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</si>
  <si>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</si>
  <si>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Opening balance as at 1 January 2022</t>
  </si>
  <si>
    <t>Closing balance as at 30 September 2022</t>
  </si>
  <si>
    <t>Bargain purchase from business combination</t>
  </si>
  <si>
    <t>Disposal of treasury shares of a subsidiary</t>
  </si>
  <si>
    <t>Increase in share capital of a subsidiary</t>
  </si>
  <si>
    <t>Reversal of allowance for net realisable value of fuel</t>
  </si>
  <si>
    <t>Share of profit of associates and joint ventures</t>
  </si>
  <si>
    <t>Payments for principal elements of lease payment</t>
  </si>
  <si>
    <t>Cash receipts from increase in share capital of a subsidiary</t>
  </si>
  <si>
    <t xml:space="preserve"> from non-controlling interests</t>
  </si>
  <si>
    <t xml:space="preserve">Cash receipts from disposal of treasury shares of a subsidiary </t>
  </si>
  <si>
    <t>Changes in fair value of put option over non-controlling interests</t>
  </si>
  <si>
    <t>Diluted earnings per share</t>
  </si>
  <si>
    <t>at the end of the period</t>
  </si>
  <si>
    <t>Amounts due from a related party and other receivable from</t>
  </si>
  <si>
    <t>disposal of property, plant and equipment at the end of the period</t>
  </si>
  <si>
    <t>Disposal of investment under group restructuring</t>
  </si>
  <si>
    <t>Addition of investment under group restructuring</t>
  </si>
  <si>
    <t>Conversion of loans to a related party and interest receivables</t>
  </si>
  <si>
    <t>to investment in subsidiary</t>
  </si>
  <si>
    <t>Net losses from changes in fair value of financial instruments</t>
  </si>
  <si>
    <t>Net gains from changes in fair value of financial instruments</t>
  </si>
  <si>
    <t>and intangible assets</t>
  </si>
  <si>
    <t>parent's</t>
  </si>
  <si>
    <t>ownership</t>
  </si>
  <si>
    <t>interests in</t>
  </si>
  <si>
    <t>subsidiaries</t>
  </si>
  <si>
    <t>Share of profit from associates and joint ventures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</si>
  <si>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</si>
  <si>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</si>
  <si>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</si>
  <si>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</si>
  <si>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 xml:space="preserve">and joint ventures </t>
  </si>
  <si>
    <t>Significant non-cash transactions are as follow:</t>
  </si>
  <si>
    <t xml:space="preserve">Acquisitions and remeasurement of right-of-use assets </t>
  </si>
  <si>
    <t>under lease contracts</t>
  </si>
  <si>
    <t xml:space="preserve">Other comprehensive income (expense) for </t>
  </si>
  <si>
    <t xml:space="preserve">  joint ventures accounted for using the equity method</t>
  </si>
  <si>
    <t>Net cash generated from operating activities</t>
  </si>
  <si>
    <t xml:space="preserve">Net cash used in investing activities </t>
  </si>
  <si>
    <t>Net cash generated from financing activities</t>
  </si>
  <si>
    <t xml:space="preserve">Net increase (decrease) in cash and cash equivalents      </t>
  </si>
  <si>
    <t xml:space="preserve">Current portion of long-term loans from </t>
  </si>
  <si>
    <t xml:space="preserve">financial institutions, net  </t>
  </si>
  <si>
    <t>Net gains (losses) from changes in fair value of</t>
  </si>
  <si>
    <t>financial instruments</t>
  </si>
  <si>
    <t>Changes in</t>
  </si>
  <si>
    <t>Statement of Comprehensive Income</t>
  </si>
  <si>
    <t>Sales and services income</t>
  </si>
  <si>
    <t>Cash receipts from dividends from subsidiaries</t>
  </si>
  <si>
    <t>Significant non-cash transactions are as follow</t>
  </si>
  <si>
    <t>Adjustments to reconcile profit before income taxes to</t>
  </si>
  <si>
    <t xml:space="preserve">Adjustments to reconcile profit before taxes to </t>
  </si>
  <si>
    <t>Cash receipt from disposal of investment in a joint venture</t>
  </si>
  <si>
    <t>- Gains (losses) on cash flow hedge reserve</t>
  </si>
  <si>
    <t>- Changes in fair value of financial assets measured</t>
  </si>
  <si>
    <t>Statement of Cash Flows</t>
  </si>
  <si>
    <t xml:space="preserve">Fair value of put options over </t>
  </si>
  <si>
    <t xml:space="preserve">   employee compensation liabilities</t>
  </si>
  <si>
    <t>Cash and cash equivalents at the beginning of the period</t>
  </si>
  <si>
    <t>Cash and cash equivalents at the end of the period</t>
  </si>
  <si>
    <t xml:space="preserve">Investment in equity instruments measured at fair value  </t>
  </si>
  <si>
    <t xml:space="preserve">Cash payments for additional of investment in an associate </t>
  </si>
  <si>
    <t>Cash payments for additional investment in subsidiaries</t>
  </si>
  <si>
    <t>2023</t>
  </si>
  <si>
    <t xml:space="preserve">Trade receivables and note receivables, net </t>
  </si>
  <si>
    <t>Advances to and amounts due from related parties</t>
  </si>
  <si>
    <t>Derivative assets due in one year</t>
  </si>
  <si>
    <t>Investment in debt instruments measured at amortised cost</t>
  </si>
  <si>
    <t>Derivative assets</t>
  </si>
  <si>
    <t>Goodwill, net</t>
  </si>
  <si>
    <t>Deferred tax assets</t>
  </si>
  <si>
    <t>Trade payables</t>
  </si>
  <si>
    <t>Advances from related parties</t>
  </si>
  <si>
    <t>Derivative liabilities due in one year</t>
  </si>
  <si>
    <t>Derivative liabilities</t>
  </si>
  <si>
    <t>Deferred tax liabilities</t>
  </si>
  <si>
    <t>8,454,161,388 ordinary shares at paid-up of Baht 1 each</t>
  </si>
  <si>
    <t>Trade receivables</t>
  </si>
  <si>
    <t>Current portion of long-term loan to related parties</t>
  </si>
  <si>
    <t>Investments in subsidiaries using cost method</t>
  </si>
  <si>
    <t>Trade payable to a related party</t>
  </si>
  <si>
    <t>As at 30 September 2023</t>
  </si>
  <si>
    <t>For the nine-month period ended 30 September 2023</t>
  </si>
  <si>
    <t>For the three-month period ended 30 September 2023</t>
  </si>
  <si>
    <t>Opening balance as at 1 January 2023</t>
  </si>
  <si>
    <t>Closing balance as at 30 September 2023</t>
  </si>
  <si>
    <t>Other comprehensive income (expense) for the period, net of taxes</t>
  </si>
  <si>
    <t>Net gains (losses) from changes in fair value of financial instruments</t>
  </si>
  <si>
    <t>Business combination</t>
  </si>
  <si>
    <t>Increase (decrease) in share capital of subsidiaries</t>
  </si>
  <si>
    <t xml:space="preserve">   to retained earnings</t>
  </si>
  <si>
    <t>Net (gains) losses from disposal of property, plant and equipment</t>
  </si>
  <si>
    <t>Cash payments for financial assets measured at amortised cost</t>
  </si>
  <si>
    <t>Net cash receipts from business combination</t>
  </si>
  <si>
    <t>The exercise of the right to convert loans to the other shareholder in DPH</t>
  </si>
  <si>
    <t>to an investment</t>
  </si>
  <si>
    <t>Conversion of short-term loans and its related interest receivable in DPH</t>
  </si>
  <si>
    <t>Total comprehensive income (expense)</t>
  </si>
  <si>
    <t xml:space="preserve">   for the period</t>
  </si>
  <si>
    <t>Cash payments for decrease in share capital of a subsidiary</t>
  </si>
  <si>
    <t xml:space="preserve"> to non-controlling interests</t>
  </si>
  <si>
    <t>- Share of other comprehensive income from</t>
  </si>
  <si>
    <t>- Gains on cash flow hedge reserve</t>
  </si>
  <si>
    <t>Total comprehensive income attributable to:</t>
  </si>
  <si>
    <t>Gross profit (loss)</t>
  </si>
  <si>
    <t>Loss from remeasurement of previously held equity interest</t>
  </si>
  <si>
    <t xml:space="preserve">  at fair value through other comprehensive income</t>
  </si>
  <si>
    <t xml:space="preserve">- Changes in fair value of financial assets measured </t>
  </si>
  <si>
    <t xml:space="preserve">Transfer of gains on fair value of investment in </t>
  </si>
  <si>
    <t xml:space="preserve">   equity instruments of previously held equity interest </t>
  </si>
  <si>
    <t>Cash payment for an acquisition of investment in a subsidiary</t>
  </si>
  <si>
    <t xml:space="preserve">   joint ventures accounted for using the equity method</t>
  </si>
  <si>
    <t xml:space="preserve">  using the equity method</t>
  </si>
  <si>
    <t xml:space="preserve">  associates and joint ventures accounted for </t>
  </si>
  <si>
    <t>payments</t>
  </si>
  <si>
    <t>Write-off of property, plant and equipment and intangible assets</t>
  </si>
  <si>
    <t>(Reversal of) expected credit losses</t>
  </si>
  <si>
    <t>Gain on disposal of investment in a joint venture</t>
  </si>
  <si>
    <t xml:space="preserve">Trade receivables and note receivables  </t>
  </si>
  <si>
    <t xml:space="preserve">Trade payables  </t>
  </si>
  <si>
    <t>Interest paid and other finance costs paid</t>
  </si>
  <si>
    <t>Cash receipts from short-term loans to related parties</t>
  </si>
  <si>
    <t>Cash payments for short-term loans to related parties</t>
  </si>
  <si>
    <t>Cash receipts from dividends from investment in equity instruments</t>
  </si>
  <si>
    <t xml:space="preserve">Net cash generated from investing activities </t>
  </si>
  <si>
    <t xml:space="preserve">Net decrease in cash and cash equivalents      </t>
  </si>
  <si>
    <t>Net cash used in financing activities</t>
  </si>
  <si>
    <t>Investment in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</si>
</sst>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</numFmts>
  <fonts count="46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rgb="FF000000"/>
      <name val="Cordia New"/>
      <family val="2"/>
    </font>
    <font>
      <sz val="10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8"/>
    <xf numFmtId="0" fontId="13" fillId="28" borderId="9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10"/>
    <xf numFmtId="0" fontId="23" fillId="0" borderId="11"/>
    <xf numFmtId="0" fontId="24" fillId="0" borderId="12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8"/>
    <xf numFmtId="0" fontId="30" fillId="0" borderId="13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9" fillId="32" borderId="14"/>
    <xf numFmtId="0" fontId="33" fillId="27" borderId="15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6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4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5" fillId="0" borderId="0"/>
    <xf numFmtId="166" fontId="42" fillId="0" borderId="0" applyFont="0" applyFill="0" applyBorder="0" applyAlignment="0" applyProtection="0"/>
  </cellStyleXfs>
  <cellXfs count="230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0" fontId="39" fillId="0" borderId="17" xfId="141" applyFont="1" applyBorder="1" applyAlignment="1">
      <alignment horizontal="left" vertical="center"/>
    </xf>
    <xf numFmtId="0" fontId="40" fillId="0" borderId="17" xfId="141" applyFont="1" applyBorder="1" applyAlignment="1">
      <alignment horizontal="center" vertical="center"/>
    </xf>
    <xf numFmtId="167" fontId="40" fillId="0" borderId="17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7" xfId="141" applyNumberFormat="1" applyFont="1" applyBorder="1" applyAlignment="1">
      <alignment horizontal="center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9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0" borderId="17" xfId="141" applyNumberFormat="1" applyFont="1" applyBorder="1" applyAlignment="1">
      <alignment horizontal="right" vertical="center"/>
    </xf>
    <xf numFmtId="164" fontId="40" fillId="0" borderId="17" xfId="141" applyNumberFormat="1" applyFont="1" applyBorder="1" applyAlignment="1">
      <alignment vertical="center"/>
    </xf>
    <xf numFmtId="164" fontId="40" fillId="34" borderId="17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horizontal="right" vertical="center"/>
    </xf>
    <xf numFmtId="164" fontId="40" fillId="0" borderId="5" xfId="141" applyNumberFormat="1" applyFont="1" applyBorder="1" applyAlignment="1">
      <alignment horizontal="right" vertical="center"/>
    </xf>
    <xf numFmtId="0" fontId="39" fillId="0" borderId="17" xfId="141" applyFont="1" applyBorder="1" applyAlignment="1">
      <alignment vertical="center"/>
    </xf>
    <xf numFmtId="167" fontId="40" fillId="0" borderId="17" xfId="141" applyNumberFormat="1" applyFont="1" applyBorder="1" applyAlignment="1">
      <alignment horizontal="right" vertical="center"/>
    </xf>
    <xf numFmtId="168" fontId="40" fillId="0" borderId="17" xfId="141" applyNumberFormat="1" applyFont="1" applyBorder="1" applyAlignment="1">
      <alignment horizontal="right" vertical="center"/>
    </xf>
    <xf numFmtId="166" fontId="40" fillId="0" borderId="17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7" xfId="141" applyNumberFormat="1" applyFont="1" applyFill="1" applyBorder="1" applyAlignment="1">
      <alignment vertical="center"/>
    </xf>
    <xf numFmtId="167" fontId="40" fillId="0" borderId="17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5" xfId="141" applyNumberFormat="1" applyFont="1" applyBorder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vertical="center"/>
    </xf>
    <xf numFmtId="164" fontId="40" fillId="0" borderId="5" xfId="141" applyNumberFormat="1" applyFont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8" xfId="142" applyFont="1" applyBorder="1" applyAlignment="1">
      <alignment horizontal="left" vertical="center"/>
    </xf>
    <xf numFmtId="0" fontId="39" fillId="0" borderId="18" xfId="142" applyFont="1" applyBorder="1" applyAlignment="1">
      <alignment horizontal="centerContinuous" vertical="center"/>
    </xf>
    <xf numFmtId="0" fontId="39" fillId="0" borderId="18" xfId="142" applyFont="1" applyBorder="1" applyAlignment="1">
      <alignment horizontal="center" vertical="center"/>
    </xf>
    <xf numFmtId="164" fontId="39" fillId="0" borderId="18" xfId="142" applyNumberFormat="1" applyFont="1" applyBorder="1" applyAlignment="1">
      <alignment horizontal="centerContinuous" vertical="center"/>
    </xf>
    <xf numFmtId="167" fontId="39" fillId="0" borderId="19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9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20" xfId="142" applyFont="1" applyBorder="1" applyAlignment="1">
      <alignment horizontal="center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20" xfId="142" applyNumberFormat="1" applyFont="1" applyFill="1" applyBorder="1" applyAlignment="1">
      <alignment horizontal="right" vertical="center"/>
    </xf>
    <xf numFmtId="164" fontId="40" fillId="0" borderId="17" xfId="142" applyNumberFormat="1" applyFont="1" applyBorder="1" applyAlignment="1">
      <alignment horizontal="right" vertical="center"/>
    </xf>
    <xf numFmtId="164" fontId="40" fillId="34" borderId="17" xfId="142" applyNumberFormat="1" applyFont="1" applyFill="1" applyBorder="1" applyAlignment="1">
      <alignment horizontal="right" vertical="center"/>
    </xf>
    <xf numFmtId="164" fontId="40" fillId="34" borderId="5" xfId="142" applyNumberFormat="1" applyFont="1" applyFill="1" applyBorder="1" applyAlignment="1">
      <alignment horizontal="right" vertical="center"/>
    </xf>
    <xf numFmtId="164" fontId="40" fillId="0" borderId="5" xfId="142" applyNumberFormat="1" applyFont="1" applyBorder="1" applyAlignment="1">
      <alignment horizontal="right" vertical="center"/>
    </xf>
    <xf numFmtId="0" fontId="39" fillId="0" borderId="18" xfId="142" applyFont="1" applyBorder="1" applyAlignment="1">
      <alignment vertical="center"/>
    </xf>
    <xf numFmtId="0" fontId="40" fillId="0" borderId="18" xfId="142" applyFont="1" applyBorder="1" applyAlignment="1">
      <alignment vertical="center"/>
    </xf>
    <xf numFmtId="0" fontId="40" fillId="0" borderId="18" xfId="142" applyFont="1" applyBorder="1" applyAlignment="1">
      <alignment horizontal="center" vertical="center"/>
    </xf>
    <xf numFmtId="164" fontId="40" fillId="0" borderId="18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7" xfId="142" applyNumberFormat="1" applyFont="1" applyFill="1" applyBorder="1" applyAlignment="1">
      <alignment vertical="center"/>
    </xf>
    <xf numFmtId="164" fontId="40" fillId="0" borderId="17" xfId="142" applyNumberFormat="1" applyFont="1" applyBorder="1" applyAlignment="1">
      <alignment vertical="center"/>
    </xf>
    <xf numFmtId="164" fontId="40" fillId="33" borderId="20" xfId="142" applyNumberFormat="1" applyFont="1" applyFill="1" applyBorder="1" applyAlignment="1">
      <alignment vertical="center"/>
    </xf>
    <xf numFmtId="164" fontId="40" fillId="33" borderId="17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5" xfId="142" applyNumberFormat="1" applyFont="1" applyFill="1" applyBorder="1" applyAlignment="1">
      <alignment horizontal="right" vertical="center"/>
    </xf>
    <xf numFmtId="167" fontId="40" fillId="0" borderId="5" xfId="142" applyNumberFormat="1" applyFont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20" xfId="142" applyNumberFormat="1" applyFont="1" applyFill="1" applyBorder="1" applyAlignment="1">
      <alignment horizontal="right" vertical="center"/>
    </xf>
    <xf numFmtId="164" fontId="40" fillId="33" borderId="5" xfId="142" applyNumberFormat="1" applyFont="1" applyFill="1" applyBorder="1" applyAlignment="1">
      <alignment vertical="center"/>
    </xf>
    <xf numFmtId="164" fontId="40" fillId="0" borderId="5" xfId="142" applyNumberFormat="1" applyFont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168" fontId="40" fillId="0" borderId="0" xfId="0" applyNumberFormat="1" applyFont="1" applyAlignment="1">
      <alignment vertical="center"/>
    </xf>
    <xf numFmtId="0" fontId="40" fillId="0" borderId="0" xfId="145" applyFont="1" applyAlignment="1">
      <alignment horizontal="center" vertical="center"/>
    </xf>
    <xf numFmtId="168" fontId="39" fillId="0" borderId="0" xfId="141" applyNumberFormat="1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3" xfId="0" applyFont="1" applyBorder="1" applyAlignment="1">
      <alignment horizontal="center" vertical="center"/>
    </xf>
    <xf numFmtId="164" fontId="39" fillId="0" borderId="6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33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164" fontId="40" fillId="33" borderId="2" xfId="0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167" fontId="40" fillId="33" borderId="0" xfId="0" applyNumberFormat="1" applyFont="1" applyFill="1" applyAlignment="1">
      <alignment vertical="center"/>
    </xf>
    <xf numFmtId="167" fontId="40" fillId="0" borderId="0" xfId="0" applyNumberFormat="1" applyFont="1" applyAlignment="1">
      <alignment vertical="center"/>
    </xf>
    <xf numFmtId="164" fontId="40" fillId="33" borderId="3" xfId="0" applyNumberFormat="1" applyFont="1" applyFill="1" applyBorder="1" applyAlignment="1">
      <alignment vertical="center"/>
    </xf>
    <xf numFmtId="164" fontId="40" fillId="0" borderId="3" xfId="0" applyNumberFormat="1" applyFont="1" applyBorder="1" applyAlignment="1">
      <alignment vertical="center"/>
    </xf>
    <xf numFmtId="0" fontId="40" fillId="33" borderId="0" xfId="0" applyFont="1" applyFill="1" applyAlignment="1">
      <alignment vertical="center"/>
    </xf>
    <xf numFmtId="0" fontId="40" fillId="0" borderId="3" xfId="0" applyFont="1" applyBorder="1" applyAlignment="1">
      <alignment vertical="center"/>
    </xf>
    <xf numFmtId="0" fontId="40" fillId="0" borderId="3" xfId="0" applyFont="1" applyBorder="1" applyAlignment="1">
      <alignment horizontal="center" vertical="center"/>
    </xf>
    <xf numFmtId="164" fontId="40" fillId="0" borderId="3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40" fillId="33" borderId="5" xfId="0" applyNumberFormat="1" applyFont="1" applyFill="1" applyBorder="1" applyAlignment="1">
      <alignment vertical="center"/>
    </xf>
    <xf numFmtId="169" fontId="40" fillId="33" borderId="0" xfId="0" applyNumberFormat="1" applyFont="1" applyFill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left" vertical="center"/>
    </xf>
    <xf numFmtId="0" fontId="40" fillId="0" borderId="2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168" fontId="40" fillId="33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4" fontId="40" fillId="33" borderId="20" xfId="0" applyNumberFormat="1" applyFont="1" applyFill="1" applyBorder="1" applyAlignment="1">
      <alignment horizontal="right" vertical="center"/>
    </xf>
    <xf numFmtId="164" fontId="40" fillId="33" borderId="3" xfId="0" applyNumberFormat="1" applyFont="1" applyFill="1" applyBorder="1" applyAlignment="1">
      <alignment horizontal="right" vertical="center"/>
    </xf>
    <xf numFmtId="164" fontId="40" fillId="33" borderId="5" xfId="0" applyNumberFormat="1" applyFont="1" applyFill="1" applyBorder="1" applyAlignment="1">
      <alignment horizontal="right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164" fontId="40" fillId="0" borderId="2" xfId="0" applyNumberFormat="1" applyFont="1" applyBorder="1" applyAlignment="1">
      <alignment horizontal="left" vertical="center"/>
    </xf>
    <xf numFmtId="1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0" fillId="0" borderId="0" xfId="0" applyNumberFormat="1" applyFont="1" applyAlignment="1">
      <alignment horizontal="left" vertical="center"/>
    </xf>
    <xf numFmtId="174" fontId="44" fillId="0" borderId="0" xfId="0" applyNumberFormat="1" applyFont="1"/>
    <xf numFmtId="164" fontId="44" fillId="33" borderId="0" xfId="0" applyNumberFormat="1" applyFont="1" applyFill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0" fontId="40" fillId="0" borderId="0" xfId="147" applyFont="1" applyAlignment="1">
      <alignment vertical="center"/>
    </xf>
    <xf numFmtId="0" fontId="40" fillId="0" borderId="0" xfId="147" applyFont="1" applyAlignment="1">
      <alignment horizontal="center" vertical="center"/>
    </xf>
    <xf numFmtId="168" fontId="39" fillId="0" borderId="3" xfId="0" applyNumberFormat="1" applyFont="1" applyBorder="1" applyAlignment="1">
      <alignment horizontal="center" vertical="center"/>
    </xf>
    <xf numFmtId="164" fontId="40" fillId="33" borderId="0" xfId="135" applyNumberFormat="1" applyFont="1" applyFill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4" fontId="40" fillId="0" borderId="5" xfId="0" applyNumberFormat="1" applyFont="1" applyBorder="1" applyAlignment="1">
      <alignment vertical="center"/>
    </xf>
    <xf numFmtId="174" fontId="44" fillId="0" borderId="0" xfId="0" applyNumberFormat="1" applyFont="1" applyAlignment="1">
      <alignment horizontal="right"/>
    </xf>
    <xf numFmtId="164" fontId="40" fillId="0" borderId="5" xfId="0" applyNumberFormat="1" applyFont="1" applyBorder="1" applyAlignment="1">
      <alignment horizontal="right" vertical="center"/>
    </xf>
    <xf numFmtId="164" fontId="40" fillId="0" borderId="20" xfId="0" applyNumberFormat="1" applyFont="1" applyBorder="1" applyAlignment="1">
      <alignment horizontal="right" vertical="center"/>
    </xf>
    <xf numFmtId="164" fontId="40" fillId="0" borderId="0" xfId="135" applyNumberFormat="1" applyFont="1" applyAlignment="1">
      <alignment horizontal="right" vertical="center"/>
    </xf>
    <xf numFmtId="167" fontId="39" fillId="0" borderId="17" xfId="141" applyNumberFormat="1" applyFont="1" applyBorder="1" applyAlignment="1">
      <alignment vertical="center"/>
    </xf>
    <xf numFmtId="164" fontId="40" fillId="33" borderId="0" xfId="145" applyNumberFormat="1" applyFont="1" applyFill="1" applyAlignment="1">
      <alignment horizontal="right" vertical="center"/>
    </xf>
    <xf numFmtId="164" fontId="40" fillId="33" borderId="0" xfId="148" applyNumberFormat="1" applyFont="1" applyFill="1" applyAlignment="1">
      <alignment horizontal="right" vertical="center"/>
    </xf>
    <xf numFmtId="164" fontId="40" fillId="33" borderId="20" xfId="145" applyNumberFormat="1" applyFont="1" applyFill="1" applyBorder="1" applyAlignment="1">
      <alignment horizontal="right" vertical="center"/>
    </xf>
    <xf numFmtId="164" fontId="40" fillId="33" borderId="18" xfId="148" applyNumberFormat="1" applyFont="1" applyFill="1" applyBorder="1" applyAlignment="1">
      <alignment horizontal="right" vertical="center"/>
    </xf>
    <xf numFmtId="164" fontId="40" fillId="34" borderId="20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Alignment="1">
      <alignment vertical="center"/>
    </xf>
    <xf numFmtId="164" fontId="40" fillId="33" borderId="0" xfId="145" applyNumberFormat="1" applyFont="1" applyFill="1" applyAlignment="1">
      <alignment vertical="center"/>
    </xf>
    <xf numFmtId="167" fontId="40" fillId="33" borderId="5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Border="1" applyAlignment="1">
      <alignment vertical="center"/>
    </xf>
    <xf numFmtId="164" fontId="40" fillId="33" borderId="17" xfId="149" applyNumberFormat="1" applyFont="1" applyFill="1" applyBorder="1" applyAlignment="1">
      <alignment vertical="center"/>
    </xf>
    <xf numFmtId="164" fontId="40" fillId="33" borderId="17" xfId="145" applyNumberFormat="1" applyFont="1" applyFill="1" applyBorder="1" applyAlignment="1">
      <alignment vertical="center"/>
    </xf>
    <xf numFmtId="164" fontId="40" fillId="33" borderId="18" xfId="148" applyNumberFormat="1" applyFont="1" applyFill="1" applyBorder="1" applyAlignment="1">
      <alignment vertical="center"/>
    </xf>
    <xf numFmtId="0" fontId="40" fillId="0" borderId="0" xfId="146" applyFont="1" applyAlignment="1">
      <alignment horizontal="center"/>
    </xf>
    <xf numFmtId="164" fontId="40" fillId="33" borderId="0" xfId="149" applyNumberFormat="1" applyFont="1" applyFill="1" applyAlignment="1">
      <alignment horizontal="right" vertical="center"/>
    </xf>
    <xf numFmtId="164" fontId="40" fillId="0" borderId="0" xfId="0" applyNumberFormat="1" applyFont="1" applyFill="1" applyBorder="1" applyAlignment="1">
      <alignment horizontal="right" vertical="center"/>
    </xf>
    <xf numFmtId="164" fontId="40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174" fontId="40" fillId="33" borderId="0" xfId="0" applyNumberFormat="1" applyFont="1" applyFill="1" applyAlignment="1">
      <alignment horizontal="right"/>
    </xf>
    <xf numFmtId="169" fontId="40" fillId="33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17" xfId="14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4" fontId="39" fillId="0" borderId="20" xfId="142" applyNumberFormat="1" applyFont="1" applyBorder="1" applyAlignment="1">
      <alignment horizontal="right" vertical="center"/>
    </xf>
    <xf numFmtId="167" fontId="39" fillId="0" borderId="17" xfId="141" applyNumberFormat="1" applyFont="1" applyBorder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4" xfId="141" applyNumberFormat="1" applyFont="1" applyBorder="1" applyAlignment="1">
      <alignment horizontal="right" vertical="center"/>
    </xf>
    <xf numFmtId="0" fontId="40" fillId="0" borderId="4" xfId="141" applyFont="1" applyBorder="1" applyAlignment="1">
      <alignment vertical="center"/>
    </xf>
    <xf numFmtId="167" fontId="39" fillId="0" borderId="18" xfId="143" applyNumberFormat="1" applyFont="1" applyBorder="1" applyAlignment="1">
      <alignment horizontal="right" vertical="center"/>
    </xf>
    <xf numFmtId="0" fontId="40" fillId="0" borderId="18" xfId="142" applyFont="1" applyBorder="1" applyAlignment="1">
      <alignment horizontal="justify" vertical="center"/>
    </xf>
    <xf numFmtId="167" fontId="39" fillId="0" borderId="17" xfId="0" applyNumberFormat="1" applyFont="1" applyBorder="1" applyAlignment="1">
      <alignment horizontal="right" vertical="center"/>
    </xf>
    <xf numFmtId="164" fontId="39" fillId="0" borderId="17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4" xfId="0" applyNumberFormat="1" applyFont="1" applyBorder="1" applyAlignment="1">
      <alignment horizontal="right" vertical="center"/>
    </xf>
    <xf numFmtId="164" fontId="39" fillId="0" borderId="4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7" fontId="39" fillId="0" borderId="7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</cellXfs>
  <cellStyles count="150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CCCCFF"/>
      <color rgb="FFFFE1E1"/>
      <color rgb="FFFFFFCC"/>
      <color rgb="FFBAF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>
    <tabColor theme="8" tint="0.79998168889431442"/>
  </sheetPr>
  <dimension ref="A1:M165"/>
  <sheetViews>
    <sheetView tabSelected="1" topLeftCell="A15" zoomScaleNormal="100" zoomScaleSheetLayoutView="100" workbookViewId="0">
      <selection activeCell="A38" sqref="A38"/>
    </sheetView>
  </sheetViews>
  <sheetFormatPr defaultColWidth="14.5" defaultRowHeight="16.5" customHeight="1"/>
  <cols>
    <col min="1" max="3" width="1.6640625" style="4" customWidth="1"/>
    <col min="4" max="4" width="50.6640625" style="4" customWidth="1"/>
    <col min="5" max="5" width="5.1640625" style="4" customWidth="1"/>
    <col min="6" max="6" width="1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3.5" style="4" bestFit="1" customWidth="1"/>
    <col min="12" max="12" width="1" style="4" customWidth="1"/>
    <col min="13" max="13" width="13.5" style="4" bestFit="1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8"/>
      <c r="H2" s="2"/>
      <c r="I2" s="3"/>
      <c r="J2" s="2"/>
    </row>
    <row r="3" spans="1:13" ht="16.5" customHeight="1">
      <c r="A3" s="5" t="s">
        <v>313</v>
      </c>
      <c r="B3" s="5"/>
      <c r="C3" s="5"/>
      <c r="D3" s="5"/>
      <c r="E3" s="6"/>
      <c r="F3" s="6"/>
      <c r="G3" s="188"/>
      <c r="H3" s="6"/>
      <c r="I3" s="7"/>
      <c r="J3" s="6"/>
      <c r="K3" s="209"/>
      <c r="L3" s="209"/>
      <c r="M3" s="209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13" t="s">
        <v>117</v>
      </c>
      <c r="H5" s="214"/>
      <c r="I5" s="214"/>
      <c r="J5" s="214"/>
      <c r="K5" s="214"/>
      <c r="L5" s="214"/>
      <c r="M5" s="214"/>
    </row>
    <row r="6" spans="1:13" ht="15" customHeight="1">
      <c r="A6" s="1"/>
      <c r="B6" s="1"/>
      <c r="C6" s="1"/>
      <c r="D6" s="1"/>
      <c r="E6" s="2"/>
      <c r="F6" s="2"/>
      <c r="G6" s="215" t="s">
        <v>2</v>
      </c>
      <c r="H6" s="216"/>
      <c r="I6" s="216"/>
      <c r="J6" s="8"/>
      <c r="K6" s="215" t="s">
        <v>192</v>
      </c>
      <c r="L6" s="216"/>
      <c r="M6" s="216"/>
    </row>
    <row r="7" spans="1:13" ht="15" customHeight="1">
      <c r="A7" s="1"/>
      <c r="B7" s="1"/>
      <c r="C7" s="1"/>
      <c r="D7" s="1"/>
      <c r="E7" s="2"/>
      <c r="F7" s="2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1"/>
      <c r="B8" s="1"/>
      <c r="C8" s="1"/>
      <c r="D8" s="1"/>
      <c r="E8" s="2"/>
      <c r="F8" s="2"/>
      <c r="G8" s="60" t="s">
        <v>187</v>
      </c>
      <c r="H8" s="9"/>
      <c r="I8" s="60" t="s">
        <v>6</v>
      </c>
      <c r="J8" s="10"/>
      <c r="K8" s="60" t="s">
        <v>187</v>
      </c>
      <c r="L8" s="9"/>
      <c r="M8" s="60" t="s">
        <v>6</v>
      </c>
    </row>
    <row r="9" spans="1:13" ht="15" customHeight="1">
      <c r="A9" s="1"/>
      <c r="B9" s="1"/>
      <c r="C9" s="1"/>
      <c r="D9" s="1"/>
      <c r="E9" s="11" t="s">
        <v>7</v>
      </c>
      <c r="F9" s="2"/>
      <c r="G9" s="212" t="s">
        <v>295</v>
      </c>
      <c r="H9" s="9"/>
      <c r="I9" s="212" t="s">
        <v>225</v>
      </c>
      <c r="J9" s="10"/>
      <c r="K9" s="212" t="s">
        <v>295</v>
      </c>
      <c r="L9" s="9"/>
      <c r="M9" s="212" t="s">
        <v>225</v>
      </c>
    </row>
    <row r="10" spans="1:13" ht="15" customHeight="1">
      <c r="A10" s="1" t="s">
        <v>8</v>
      </c>
      <c r="B10" s="1"/>
      <c r="C10" s="1"/>
      <c r="D10" s="1"/>
      <c r="E10" s="2"/>
      <c r="F10" s="2"/>
      <c r="G10" s="12"/>
      <c r="I10" s="13"/>
      <c r="K10" s="12"/>
      <c r="M10" s="13"/>
    </row>
    <row r="11" spans="1:13" ht="6" customHeight="1">
      <c r="A11" s="1"/>
      <c r="B11" s="1"/>
      <c r="C11" s="1"/>
      <c r="D11" s="1"/>
      <c r="E11" s="2"/>
      <c r="F11" s="2"/>
      <c r="G11" s="12"/>
      <c r="I11" s="13"/>
      <c r="K11" s="12"/>
      <c r="M11" s="13"/>
    </row>
    <row r="12" spans="1:13" ht="15" customHeight="1">
      <c r="A12" s="14" t="s">
        <v>9</v>
      </c>
      <c r="B12" s="14"/>
      <c r="C12" s="14"/>
      <c r="D12" s="14"/>
      <c r="E12" s="2"/>
      <c r="F12" s="2"/>
      <c r="G12" s="15"/>
      <c r="H12" s="16"/>
      <c r="I12" s="17"/>
      <c r="J12" s="16"/>
      <c r="K12" s="12"/>
      <c r="L12" s="16"/>
      <c r="M12" s="13"/>
    </row>
    <row r="13" spans="1:13" ht="6" customHeight="1">
      <c r="A13" s="1"/>
      <c r="B13" s="1"/>
      <c r="C13" s="1"/>
      <c r="D13" s="1"/>
      <c r="E13" s="2"/>
      <c r="F13" s="2"/>
      <c r="G13" s="12"/>
      <c r="I13" s="13"/>
      <c r="K13" s="12"/>
      <c r="M13" s="13"/>
    </row>
    <row r="14" spans="1:13" ht="15" customHeight="1">
      <c r="A14" s="4" t="s">
        <v>10</v>
      </c>
      <c r="E14" s="2"/>
      <c r="F14" s="2"/>
      <c r="G14" s="18">
        <v>1526751</v>
      </c>
      <c r="H14" s="19"/>
      <c r="I14" s="19">
        <v>2154023</v>
      </c>
      <c r="J14" s="19"/>
      <c r="K14" s="18">
        <v>55815409</v>
      </c>
      <c r="L14" s="19"/>
      <c r="M14" s="20">
        <v>74448221</v>
      </c>
    </row>
    <row r="15" spans="1:13" ht="15" customHeight="1">
      <c r="A15" s="4" t="s">
        <v>193</v>
      </c>
      <c r="E15" s="2"/>
      <c r="F15" s="2"/>
      <c r="G15" s="18"/>
      <c r="H15" s="19"/>
      <c r="I15" s="19"/>
      <c r="J15" s="19"/>
      <c r="K15" s="18"/>
      <c r="L15" s="19"/>
      <c r="M15" s="20"/>
    </row>
    <row r="16" spans="1:13" ht="15" customHeight="1">
      <c r="B16" s="4" t="s">
        <v>168</v>
      </c>
      <c r="E16" s="2">
        <v>7</v>
      </c>
      <c r="F16" s="2"/>
      <c r="G16" s="18">
        <v>15366</v>
      </c>
      <c r="H16" s="19"/>
      <c r="I16" s="19">
        <v>11581</v>
      </c>
      <c r="J16" s="19"/>
      <c r="K16" s="18">
        <v>561749</v>
      </c>
      <c r="L16" s="19"/>
      <c r="M16" s="20">
        <v>400254</v>
      </c>
    </row>
    <row r="17" spans="1:13" ht="15" customHeight="1">
      <c r="A17" s="111" t="s">
        <v>193</v>
      </c>
      <c r="B17" s="111"/>
      <c r="C17" s="111"/>
      <c r="E17" s="2"/>
      <c r="F17" s="2"/>
      <c r="G17" s="18"/>
      <c r="H17" s="19"/>
      <c r="I17" s="19"/>
      <c r="J17" s="19"/>
      <c r="K17" s="18"/>
      <c r="L17" s="19"/>
      <c r="M17" s="20"/>
    </row>
    <row r="18" spans="1:13" ht="15" customHeight="1">
      <c r="A18" s="111"/>
      <c r="B18" s="111" t="s">
        <v>184</v>
      </c>
      <c r="C18" s="111"/>
      <c r="E18" s="2">
        <v>7</v>
      </c>
      <c r="F18" s="2"/>
      <c r="G18" s="18">
        <v>60</v>
      </c>
      <c r="H18" s="19"/>
      <c r="I18" s="19">
        <v>89</v>
      </c>
      <c r="J18" s="19"/>
      <c r="K18" s="18">
        <v>2211</v>
      </c>
      <c r="L18" s="19"/>
      <c r="M18" s="20">
        <v>3087</v>
      </c>
    </row>
    <row r="19" spans="1:13" ht="15" customHeight="1">
      <c r="A19" s="131" t="s">
        <v>296</v>
      </c>
      <c r="E19" s="2">
        <v>8</v>
      </c>
      <c r="F19" s="2"/>
      <c r="G19" s="18">
        <v>442120</v>
      </c>
      <c r="H19" s="19"/>
      <c r="I19" s="19">
        <v>668401</v>
      </c>
      <c r="J19" s="19"/>
      <c r="K19" s="18">
        <v>16163171</v>
      </c>
      <c r="L19" s="19"/>
      <c r="M19" s="20">
        <v>23101556</v>
      </c>
    </row>
    <row r="20" spans="1:13" ht="15" customHeight="1">
      <c r="A20" s="111" t="s">
        <v>297</v>
      </c>
      <c r="E20" s="2">
        <v>20</v>
      </c>
      <c r="F20" s="2"/>
      <c r="G20" s="18">
        <v>835</v>
      </c>
      <c r="H20" s="19"/>
      <c r="I20" s="19">
        <v>2723</v>
      </c>
      <c r="J20" s="19"/>
      <c r="K20" s="18">
        <v>30523</v>
      </c>
      <c r="L20" s="19"/>
      <c r="M20" s="20">
        <v>94091</v>
      </c>
    </row>
    <row r="21" spans="1:13" ht="15" customHeight="1">
      <c r="A21" s="4" t="s">
        <v>186</v>
      </c>
      <c r="E21" s="2">
        <v>20</v>
      </c>
      <c r="F21" s="2"/>
      <c r="G21" s="18">
        <v>0</v>
      </c>
      <c r="H21" s="19"/>
      <c r="I21" s="19">
        <v>27810</v>
      </c>
      <c r="J21" s="19"/>
      <c r="K21" s="18">
        <v>0</v>
      </c>
      <c r="L21" s="19"/>
      <c r="M21" s="20">
        <v>961167</v>
      </c>
    </row>
    <row r="22" spans="1:13" ht="15" customHeight="1">
      <c r="A22" s="4" t="s">
        <v>153</v>
      </c>
      <c r="E22" s="2">
        <v>20</v>
      </c>
      <c r="F22" s="2"/>
      <c r="G22" s="18">
        <v>6018</v>
      </c>
      <c r="H22" s="19"/>
      <c r="I22" s="19">
        <v>53473</v>
      </c>
      <c r="J22" s="19"/>
      <c r="K22" s="18">
        <v>220000</v>
      </c>
      <c r="L22" s="19"/>
      <c r="M22" s="20">
        <v>1848152</v>
      </c>
    </row>
    <row r="23" spans="1:13" ht="15" customHeight="1">
      <c r="A23" s="4" t="s">
        <v>11</v>
      </c>
      <c r="F23" s="2"/>
      <c r="G23" s="18">
        <v>216131</v>
      </c>
      <c r="H23" s="19"/>
      <c r="I23" s="19">
        <v>146359</v>
      </c>
      <c r="J23" s="19"/>
      <c r="K23" s="18">
        <v>7901391</v>
      </c>
      <c r="L23" s="19"/>
      <c r="M23" s="20">
        <v>5058519</v>
      </c>
    </row>
    <row r="24" spans="1:13" ht="15" customHeight="1">
      <c r="A24" s="4" t="s">
        <v>12</v>
      </c>
      <c r="E24" s="2"/>
      <c r="F24" s="2"/>
      <c r="G24" s="18">
        <v>62839</v>
      </c>
      <c r="H24" s="19"/>
      <c r="I24" s="19">
        <v>49880</v>
      </c>
      <c r="J24" s="19"/>
      <c r="K24" s="18">
        <v>2297272</v>
      </c>
      <c r="L24" s="19"/>
      <c r="M24" s="20">
        <v>1723989</v>
      </c>
    </row>
    <row r="25" spans="1:13" ht="15" customHeight="1">
      <c r="A25" s="111" t="s">
        <v>298</v>
      </c>
      <c r="E25" s="2">
        <v>7</v>
      </c>
      <c r="F25" s="2"/>
      <c r="G25" s="189">
        <v>52964</v>
      </c>
      <c r="H25" s="19"/>
      <c r="I25" s="19">
        <v>14160</v>
      </c>
      <c r="J25" s="19"/>
      <c r="K25" s="190">
        <v>1936276</v>
      </c>
      <c r="L25" s="19"/>
      <c r="M25" s="20">
        <v>489395</v>
      </c>
    </row>
    <row r="26" spans="1:13" ht="15" customHeight="1">
      <c r="A26" s="4" t="s">
        <v>111</v>
      </c>
      <c r="F26" s="2"/>
      <c r="G26" s="18"/>
      <c r="H26" s="20"/>
      <c r="I26" s="19"/>
      <c r="J26" s="20"/>
      <c r="K26" s="18"/>
      <c r="L26" s="20"/>
      <c r="M26" s="20"/>
    </row>
    <row r="27" spans="1:13" ht="15" customHeight="1">
      <c r="B27" s="4" t="s">
        <v>112</v>
      </c>
      <c r="E27" s="2"/>
      <c r="F27" s="2"/>
      <c r="G27" s="18"/>
      <c r="H27" s="20"/>
      <c r="I27" s="19"/>
      <c r="J27" s="20"/>
      <c r="K27" s="18"/>
      <c r="L27" s="20"/>
      <c r="M27" s="20"/>
    </row>
    <row r="28" spans="1:13" ht="15" customHeight="1">
      <c r="B28" s="4" t="s">
        <v>113</v>
      </c>
      <c r="E28" s="2">
        <v>11</v>
      </c>
      <c r="F28" s="2"/>
      <c r="G28" s="18">
        <v>72602</v>
      </c>
      <c r="H28" s="19"/>
      <c r="I28" s="19">
        <v>131342</v>
      </c>
      <c r="J28" s="19"/>
      <c r="K28" s="18">
        <v>2654189</v>
      </c>
      <c r="L28" s="19"/>
      <c r="M28" s="20">
        <v>4539501</v>
      </c>
    </row>
    <row r="29" spans="1:13" ht="15" customHeight="1">
      <c r="A29" s="4" t="s">
        <v>13</v>
      </c>
      <c r="E29" s="2"/>
      <c r="F29" s="2"/>
      <c r="G29" s="191">
        <v>439718</v>
      </c>
      <c r="H29" s="19"/>
      <c r="I29" s="22">
        <v>426386</v>
      </c>
      <c r="J29" s="19"/>
      <c r="K29" s="192">
        <v>16075261</v>
      </c>
      <c r="L29" s="19"/>
      <c r="M29" s="23">
        <v>14736907</v>
      </c>
    </row>
    <row r="30" spans="1:13" ht="6" customHeight="1">
      <c r="E30" s="2"/>
      <c r="F30" s="2"/>
      <c r="G30" s="18"/>
      <c r="H30" s="19"/>
      <c r="I30" s="19"/>
      <c r="J30" s="19"/>
      <c r="K30" s="18"/>
      <c r="L30" s="19"/>
      <c r="M30" s="19"/>
    </row>
    <row r="31" spans="1:13" ht="15" customHeight="1">
      <c r="A31" s="14" t="s">
        <v>14</v>
      </c>
      <c r="C31" s="14"/>
      <c r="D31" s="14"/>
      <c r="E31" s="2"/>
      <c r="F31" s="2"/>
      <c r="G31" s="24">
        <f>SUM(G14:G29)</f>
        <v>2835404</v>
      </c>
      <c r="H31" s="19"/>
      <c r="I31" s="22">
        <f>SUM(I14:I29)</f>
        <v>3686227</v>
      </c>
      <c r="J31" s="19"/>
      <c r="K31" s="24">
        <f>SUM(K14:K29)</f>
        <v>103657452</v>
      </c>
      <c r="L31" s="19"/>
      <c r="M31" s="22">
        <f>SUM(M14:M29)</f>
        <v>127404839</v>
      </c>
    </row>
    <row r="32" spans="1:13" ht="12" customHeight="1">
      <c r="A32" s="14"/>
      <c r="B32" s="14"/>
      <c r="C32" s="14"/>
      <c r="D32" s="14"/>
      <c r="E32" s="2"/>
      <c r="F32" s="2"/>
      <c r="G32" s="18"/>
      <c r="H32" s="19"/>
      <c r="I32" s="19"/>
      <c r="J32" s="19"/>
      <c r="K32" s="18"/>
      <c r="L32" s="19"/>
      <c r="M32" s="19"/>
    </row>
    <row r="33" spans="1:13" ht="15" customHeight="1">
      <c r="A33" s="14" t="s">
        <v>15</v>
      </c>
      <c r="B33" s="14"/>
      <c r="C33" s="14"/>
      <c r="D33" s="14"/>
      <c r="E33" s="2"/>
      <c r="F33" s="2"/>
      <c r="G33" s="18"/>
      <c r="H33" s="19"/>
      <c r="I33" s="19"/>
      <c r="J33" s="19"/>
      <c r="K33" s="18"/>
      <c r="L33" s="19"/>
      <c r="M33" s="19"/>
    </row>
    <row r="34" spans="1:13" ht="6" customHeight="1">
      <c r="E34" s="2"/>
      <c r="F34" s="2"/>
      <c r="G34" s="18"/>
      <c r="H34" s="19"/>
      <c r="I34" s="19"/>
      <c r="J34" s="19"/>
      <c r="K34" s="18"/>
      <c r="L34" s="19"/>
      <c r="M34" s="19"/>
    </row>
    <row r="35" spans="1:13" ht="15" customHeight="1">
      <c r="A35" s="4" t="s">
        <v>194</v>
      </c>
      <c r="E35" s="2">
        <v>20</v>
      </c>
      <c r="F35" s="2"/>
      <c r="G35" s="18">
        <v>0</v>
      </c>
      <c r="H35" s="19"/>
      <c r="I35" s="19">
        <v>3293</v>
      </c>
      <c r="J35" s="19"/>
      <c r="K35" s="190">
        <v>0</v>
      </c>
      <c r="L35" s="19"/>
      <c r="M35" s="20">
        <v>113831</v>
      </c>
    </row>
    <row r="36" spans="1:13" ht="15" customHeight="1">
      <c r="A36" s="4" t="s">
        <v>137</v>
      </c>
      <c r="E36" s="2">
        <v>20</v>
      </c>
      <c r="F36" s="2"/>
      <c r="G36" s="18">
        <v>24053</v>
      </c>
      <c r="H36" s="19"/>
      <c r="I36" s="19">
        <v>16952</v>
      </c>
      <c r="J36" s="19"/>
      <c r="K36" s="190">
        <v>879349</v>
      </c>
      <c r="L36" s="19"/>
      <c r="M36" s="20">
        <v>585914</v>
      </c>
    </row>
    <row r="37" spans="1:13" ht="15" customHeight="1">
      <c r="A37" s="4" t="s">
        <v>359</v>
      </c>
      <c r="E37" s="2"/>
      <c r="F37" s="2"/>
      <c r="G37" s="18"/>
      <c r="H37" s="19"/>
      <c r="I37" s="19"/>
      <c r="J37" s="19"/>
      <c r="K37" s="190"/>
      <c r="L37" s="19"/>
      <c r="M37" s="20"/>
    </row>
    <row r="38" spans="1:13" ht="15" customHeight="1">
      <c r="B38" s="4" t="s">
        <v>195</v>
      </c>
      <c r="E38" s="2">
        <v>9</v>
      </c>
      <c r="F38" s="2"/>
      <c r="G38" s="189">
        <v>1862527</v>
      </c>
      <c r="H38" s="19"/>
      <c r="I38" s="19">
        <v>1784138</v>
      </c>
      <c r="J38" s="19"/>
      <c r="K38" s="190">
        <v>68090835</v>
      </c>
      <c r="L38" s="19"/>
      <c r="M38" s="20">
        <v>61664098</v>
      </c>
    </row>
    <row r="39" spans="1:13" ht="15" customHeight="1">
      <c r="A39" s="111" t="s">
        <v>299</v>
      </c>
      <c r="E39" s="2"/>
      <c r="F39" s="2"/>
      <c r="G39" s="18">
        <v>60000</v>
      </c>
      <c r="H39" s="19"/>
      <c r="I39" s="19">
        <v>0</v>
      </c>
      <c r="J39" s="19"/>
      <c r="K39" s="190">
        <v>2193498</v>
      </c>
      <c r="L39" s="19"/>
      <c r="M39" s="20">
        <v>0</v>
      </c>
    </row>
    <row r="40" spans="1:13" ht="15" customHeight="1">
      <c r="A40" s="111" t="s">
        <v>193</v>
      </c>
      <c r="E40" s="2"/>
      <c r="F40" s="2"/>
      <c r="G40" s="18"/>
      <c r="H40" s="19"/>
      <c r="I40" s="19"/>
      <c r="J40" s="19"/>
      <c r="K40" s="190"/>
      <c r="L40" s="19"/>
      <c r="M40" s="20"/>
    </row>
    <row r="41" spans="1:13" ht="15" customHeight="1">
      <c r="B41" s="4" t="s">
        <v>168</v>
      </c>
      <c r="E41" s="2">
        <v>7</v>
      </c>
      <c r="F41" s="2"/>
      <c r="G41" s="18">
        <v>203730</v>
      </c>
      <c r="H41" s="19"/>
      <c r="I41" s="19">
        <v>177704</v>
      </c>
      <c r="J41" s="19"/>
      <c r="K41" s="190">
        <v>7448009</v>
      </c>
      <c r="L41" s="19"/>
      <c r="M41" s="20">
        <v>6141875</v>
      </c>
    </row>
    <row r="42" spans="1:13" ht="15" customHeight="1">
      <c r="A42" s="4" t="s">
        <v>196</v>
      </c>
      <c r="E42" s="2"/>
      <c r="F42" s="2"/>
      <c r="G42" s="18"/>
      <c r="H42" s="19"/>
      <c r="I42" s="19"/>
      <c r="J42" s="19"/>
      <c r="K42" s="202"/>
      <c r="L42" s="19"/>
      <c r="M42" s="20"/>
    </row>
    <row r="43" spans="1:13" ht="15" customHeight="1">
      <c r="B43" s="4" t="s">
        <v>168</v>
      </c>
      <c r="E43" s="2">
        <v>7</v>
      </c>
      <c r="F43" s="2"/>
      <c r="G43" s="18">
        <v>14130</v>
      </c>
      <c r="H43" s="19"/>
      <c r="I43" s="19">
        <v>6570</v>
      </c>
      <c r="J43" s="19"/>
      <c r="K43" s="202">
        <v>516563</v>
      </c>
      <c r="L43" s="19"/>
      <c r="M43" s="20">
        <v>227085</v>
      </c>
    </row>
    <row r="44" spans="1:13" ht="15" customHeight="1">
      <c r="A44" s="4" t="s">
        <v>292</v>
      </c>
      <c r="E44" s="2"/>
      <c r="F44" s="2"/>
      <c r="G44" s="18"/>
      <c r="H44" s="19"/>
      <c r="I44" s="19"/>
      <c r="J44" s="19"/>
      <c r="K44" s="202"/>
      <c r="L44" s="19"/>
      <c r="M44" s="20"/>
    </row>
    <row r="45" spans="1:13" ht="15" customHeight="1">
      <c r="B45" s="4" t="s">
        <v>184</v>
      </c>
      <c r="E45" s="2">
        <v>7</v>
      </c>
      <c r="F45" s="2"/>
      <c r="G45" s="189">
        <v>150640</v>
      </c>
      <c r="H45" s="19"/>
      <c r="I45" s="19">
        <v>158688</v>
      </c>
      <c r="J45" s="19"/>
      <c r="K45" s="190">
        <v>5507156</v>
      </c>
      <c r="L45" s="19"/>
      <c r="M45" s="20">
        <v>5484637</v>
      </c>
    </row>
    <row r="46" spans="1:13" ht="15" customHeight="1">
      <c r="A46" s="4" t="s">
        <v>300</v>
      </c>
      <c r="E46" s="2">
        <v>7</v>
      </c>
      <c r="F46" s="2"/>
      <c r="G46" s="18">
        <v>39277</v>
      </c>
      <c r="H46" s="19"/>
      <c r="I46" s="19">
        <v>51103</v>
      </c>
      <c r="J46" s="19"/>
      <c r="K46" s="190">
        <v>1435883</v>
      </c>
      <c r="L46" s="19"/>
      <c r="M46" s="20">
        <v>1766234</v>
      </c>
    </row>
    <row r="47" spans="1:13" ht="15" customHeight="1">
      <c r="A47" s="4" t="s">
        <v>16</v>
      </c>
      <c r="E47" s="2"/>
      <c r="F47" s="2"/>
      <c r="G47" s="18">
        <v>1488</v>
      </c>
      <c r="H47" s="19"/>
      <c r="I47" s="19">
        <v>1471</v>
      </c>
      <c r="J47" s="19"/>
      <c r="K47" s="190">
        <v>54383</v>
      </c>
      <c r="L47" s="19"/>
      <c r="M47" s="20">
        <v>50858</v>
      </c>
    </row>
    <row r="48" spans="1:13" ht="15" customHeight="1">
      <c r="A48" s="4" t="s">
        <v>17</v>
      </c>
      <c r="E48" s="2">
        <v>10</v>
      </c>
      <c r="F48" s="2"/>
      <c r="G48" s="18">
        <v>4569278</v>
      </c>
      <c r="H48" s="19"/>
      <c r="I48" s="19">
        <v>4190373</v>
      </c>
      <c r="J48" s="19"/>
      <c r="K48" s="190">
        <v>167045043</v>
      </c>
      <c r="L48" s="19"/>
      <c r="M48" s="20">
        <v>144829364</v>
      </c>
    </row>
    <row r="49" spans="1:13" ht="15" customHeight="1">
      <c r="A49" s="4" t="s">
        <v>198</v>
      </c>
      <c r="E49" s="2"/>
      <c r="F49" s="2"/>
      <c r="G49" s="18">
        <v>58024</v>
      </c>
      <c r="H49" s="19"/>
      <c r="I49" s="19">
        <v>77066</v>
      </c>
      <c r="J49" s="25"/>
      <c r="K49" s="190">
        <v>2121276</v>
      </c>
      <c r="L49" s="19"/>
      <c r="M49" s="20">
        <v>2663592</v>
      </c>
    </row>
    <row r="50" spans="1:13" ht="15" customHeight="1">
      <c r="A50" s="4" t="s">
        <v>95</v>
      </c>
      <c r="E50" s="2"/>
      <c r="F50" s="2"/>
      <c r="G50" s="18"/>
      <c r="H50" s="20"/>
      <c r="I50" s="19"/>
      <c r="J50" s="20"/>
      <c r="K50" s="18"/>
      <c r="L50" s="20"/>
      <c r="M50" s="20"/>
    </row>
    <row r="51" spans="1:13" ht="15" customHeight="1">
      <c r="B51" s="4" t="s">
        <v>197</v>
      </c>
      <c r="E51" s="2">
        <v>11</v>
      </c>
      <c r="F51" s="2"/>
      <c r="G51" s="18">
        <v>785971</v>
      </c>
      <c r="H51" s="19"/>
      <c r="I51" s="19">
        <v>739736</v>
      </c>
      <c r="J51" s="19"/>
      <c r="K51" s="18">
        <v>28733772</v>
      </c>
      <c r="L51" s="19"/>
      <c r="M51" s="20">
        <v>25567047</v>
      </c>
    </row>
    <row r="52" spans="1:13" ht="15" customHeight="1">
      <c r="A52" s="4" t="s">
        <v>20</v>
      </c>
      <c r="E52" s="2">
        <v>12</v>
      </c>
      <c r="F52" s="2"/>
      <c r="G52" s="18">
        <v>822922</v>
      </c>
      <c r="H52" s="19"/>
      <c r="I52" s="19">
        <v>875701</v>
      </c>
      <c r="J52" s="25"/>
      <c r="K52" s="18">
        <v>30084645</v>
      </c>
      <c r="L52" s="19"/>
      <c r="M52" s="20">
        <v>30266326</v>
      </c>
    </row>
    <row r="53" spans="1:13" ht="15" customHeight="1">
      <c r="A53" s="111" t="s">
        <v>301</v>
      </c>
      <c r="B53" s="111"/>
      <c r="E53" s="2"/>
      <c r="F53" s="2"/>
      <c r="G53" s="18">
        <v>501838</v>
      </c>
      <c r="H53" s="19"/>
      <c r="I53" s="19">
        <v>394156</v>
      </c>
      <c r="J53" s="19"/>
      <c r="K53" s="18">
        <v>18346358</v>
      </c>
      <c r="L53" s="19"/>
      <c r="M53" s="20">
        <v>13622971</v>
      </c>
    </row>
    <row r="54" spans="1:13" ht="15" customHeight="1">
      <c r="A54" s="111" t="s">
        <v>302</v>
      </c>
      <c r="B54" s="111"/>
      <c r="E54" s="2"/>
      <c r="F54" s="2"/>
      <c r="G54" s="189">
        <v>85254</v>
      </c>
      <c r="H54" s="19"/>
      <c r="I54" s="19">
        <v>92129</v>
      </c>
      <c r="J54" s="19"/>
      <c r="K54" s="190">
        <v>3116742</v>
      </c>
      <c r="L54" s="19"/>
      <c r="M54" s="20">
        <v>3184184</v>
      </c>
    </row>
    <row r="55" spans="1:13" ht="15" customHeight="1">
      <c r="A55" s="111" t="s">
        <v>18</v>
      </c>
      <c r="B55" s="111"/>
      <c r="E55" s="2"/>
      <c r="F55" s="2"/>
      <c r="G55" s="193">
        <v>443114</v>
      </c>
      <c r="H55" s="19"/>
      <c r="I55" s="22">
        <v>382534</v>
      </c>
      <c r="J55" s="19"/>
      <c r="K55" s="193">
        <v>16199493</v>
      </c>
      <c r="L55" s="19"/>
      <c r="M55" s="23">
        <v>13221284</v>
      </c>
    </row>
    <row r="56" spans="1:13" ht="6" customHeight="1">
      <c r="E56" s="2"/>
      <c r="F56" s="2"/>
      <c r="G56" s="18"/>
      <c r="H56" s="19"/>
      <c r="I56" s="19"/>
      <c r="J56" s="19"/>
      <c r="K56" s="18"/>
      <c r="L56" s="19"/>
      <c r="M56" s="19"/>
    </row>
    <row r="57" spans="1:13" ht="15" customHeight="1">
      <c r="A57" s="14" t="s">
        <v>21</v>
      </c>
      <c r="C57" s="14"/>
      <c r="D57" s="14"/>
      <c r="E57" s="2"/>
      <c r="F57" s="2"/>
      <c r="G57" s="24">
        <f>SUM(G35:G55)</f>
        <v>9622246</v>
      </c>
      <c r="H57" s="19"/>
      <c r="I57" s="22">
        <f>SUM(I35:I55)</f>
        <v>8951614</v>
      </c>
      <c r="J57" s="19"/>
      <c r="K57" s="24">
        <f>SUM(K35:K55)</f>
        <v>351773005</v>
      </c>
      <c r="L57" s="19"/>
      <c r="M57" s="22">
        <f>SUM(M35:M55)</f>
        <v>309389300</v>
      </c>
    </row>
    <row r="58" spans="1:13" ht="6" customHeight="1">
      <c r="A58" s="14"/>
      <c r="B58" s="14"/>
      <c r="C58" s="14"/>
      <c r="D58" s="14"/>
      <c r="E58" s="2"/>
      <c r="F58" s="2"/>
      <c r="G58" s="18"/>
      <c r="H58" s="19"/>
      <c r="I58" s="19"/>
      <c r="J58" s="19"/>
      <c r="K58" s="18"/>
      <c r="L58" s="19"/>
      <c r="M58" s="19"/>
    </row>
    <row r="59" spans="1:13" ht="15" customHeight="1" thickBot="1">
      <c r="A59" s="14" t="s">
        <v>22</v>
      </c>
      <c r="B59" s="14"/>
      <c r="C59" s="14"/>
      <c r="D59" s="14"/>
      <c r="E59" s="2"/>
      <c r="F59" s="2"/>
      <c r="G59" s="26">
        <f>SUM(G57,G31)</f>
        <v>12457650</v>
      </c>
      <c r="H59" s="19"/>
      <c r="I59" s="27">
        <f>SUM(I57,I31)</f>
        <v>12637841</v>
      </c>
      <c r="J59" s="19"/>
      <c r="K59" s="26">
        <f>SUM(K57,K31)</f>
        <v>455430457</v>
      </c>
      <c r="L59" s="19"/>
      <c r="M59" s="27">
        <f>SUM(M57,M31)</f>
        <v>436794139</v>
      </c>
    </row>
    <row r="60" spans="1:13" ht="11.25" customHeight="1" thickTop="1">
      <c r="A60" s="14"/>
      <c r="B60" s="14"/>
      <c r="C60" s="14"/>
      <c r="D60" s="14"/>
      <c r="E60" s="2"/>
      <c r="F60" s="2"/>
      <c r="G60" s="19"/>
      <c r="H60" s="19"/>
      <c r="I60" s="19"/>
      <c r="J60" s="19"/>
      <c r="K60" s="19"/>
      <c r="L60" s="19"/>
      <c r="M60" s="19"/>
    </row>
    <row r="61" spans="1:13" ht="21.95" customHeight="1">
      <c r="A61" s="209" t="s">
        <v>199</v>
      </c>
      <c r="B61" s="28"/>
      <c r="C61" s="28"/>
      <c r="D61" s="28"/>
      <c r="E61" s="6"/>
      <c r="F61" s="6"/>
      <c r="G61" s="29"/>
      <c r="H61" s="30"/>
      <c r="I61" s="29"/>
      <c r="J61" s="30"/>
      <c r="K61" s="29"/>
      <c r="L61" s="31"/>
      <c r="M61" s="29"/>
    </row>
    <row r="62" spans="1:13" ht="16.5" customHeight="1">
      <c r="A62" s="1" t="s">
        <v>0</v>
      </c>
      <c r="B62" s="1"/>
      <c r="C62" s="1"/>
      <c r="D62" s="1"/>
      <c r="E62" s="2"/>
      <c r="F62" s="2"/>
      <c r="G62" s="3"/>
      <c r="H62" s="2"/>
      <c r="I62" s="3"/>
      <c r="J62" s="2"/>
      <c r="K62" s="8"/>
      <c r="L62" s="32"/>
      <c r="M62" s="8"/>
    </row>
    <row r="63" spans="1:13" ht="16.5" customHeight="1">
      <c r="A63" s="1" t="s">
        <v>226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>
      <c r="A64" s="5" t="str">
        <f>+A3</f>
        <v>As at 30 September 2023</v>
      </c>
      <c r="B64" s="5"/>
      <c r="C64" s="5"/>
      <c r="D64" s="5"/>
      <c r="E64" s="6"/>
      <c r="F64" s="6"/>
      <c r="G64" s="7"/>
      <c r="H64" s="6"/>
      <c r="I64" s="7"/>
      <c r="J64" s="6"/>
      <c r="K64" s="7"/>
      <c r="L64" s="6"/>
      <c r="M64" s="7"/>
    </row>
    <row r="65" spans="1:13" ht="16.5" customHeight="1">
      <c r="A65" s="1"/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>
      <c r="A66" s="1"/>
      <c r="B66" s="1"/>
      <c r="C66" s="1"/>
      <c r="D66" s="1"/>
      <c r="E66" s="2"/>
      <c r="F66" s="2"/>
      <c r="G66" s="213" t="s">
        <v>117</v>
      </c>
      <c r="H66" s="214"/>
      <c r="I66" s="214"/>
      <c r="J66" s="214"/>
      <c r="K66" s="214"/>
      <c r="L66" s="214"/>
      <c r="M66" s="214"/>
    </row>
    <row r="67" spans="1:13" ht="16.5" customHeight="1">
      <c r="A67" s="1"/>
      <c r="B67" s="1"/>
      <c r="C67" s="1"/>
      <c r="D67" s="1"/>
      <c r="E67" s="2"/>
      <c r="F67" s="2"/>
      <c r="G67" s="215" t="s">
        <v>2</v>
      </c>
      <c r="H67" s="216"/>
      <c r="I67" s="216"/>
      <c r="J67" s="8"/>
      <c r="K67" s="215" t="s">
        <v>192</v>
      </c>
      <c r="L67" s="216"/>
      <c r="M67" s="216"/>
    </row>
    <row r="68" spans="1:13" ht="16.5" customHeight="1">
      <c r="A68" s="1"/>
      <c r="B68" s="1"/>
      <c r="C68" s="1"/>
      <c r="D68" s="1"/>
      <c r="E68" s="2"/>
      <c r="F68" s="2"/>
      <c r="G68" s="60" t="s">
        <v>4</v>
      </c>
      <c r="H68" s="61"/>
      <c r="I68" s="60" t="s">
        <v>5</v>
      </c>
      <c r="J68" s="61"/>
      <c r="K68" s="60" t="s">
        <v>4</v>
      </c>
      <c r="L68" s="61"/>
      <c r="M68" s="60" t="s">
        <v>5</v>
      </c>
    </row>
    <row r="69" spans="1:13" ht="16.5" customHeight="1">
      <c r="A69" s="1"/>
      <c r="B69" s="1"/>
      <c r="C69" s="1"/>
      <c r="D69" s="1"/>
      <c r="E69" s="2"/>
      <c r="F69" s="2"/>
      <c r="G69" s="60" t="s">
        <v>187</v>
      </c>
      <c r="H69" s="9"/>
      <c r="I69" s="60" t="s">
        <v>6</v>
      </c>
      <c r="J69" s="10"/>
      <c r="K69" s="60" t="s">
        <v>187</v>
      </c>
      <c r="L69" s="9"/>
      <c r="M69" s="60" t="s">
        <v>6</v>
      </c>
    </row>
    <row r="70" spans="1:13" ht="16.5" customHeight="1">
      <c r="A70" s="1"/>
      <c r="B70" s="1"/>
      <c r="C70" s="1"/>
      <c r="D70" s="1"/>
      <c r="E70" s="11" t="s">
        <v>7</v>
      </c>
      <c r="F70" s="2"/>
      <c r="G70" s="212" t="s">
        <v>295</v>
      </c>
      <c r="H70" s="9"/>
      <c r="I70" s="212" t="s">
        <v>225</v>
      </c>
      <c r="J70" s="10"/>
      <c r="K70" s="212" t="s">
        <v>295</v>
      </c>
      <c r="L70" s="9"/>
      <c r="M70" s="212" t="s">
        <v>225</v>
      </c>
    </row>
    <row r="71" spans="1:13" ht="16.5" customHeight="1">
      <c r="A71" s="14" t="s">
        <v>119</v>
      </c>
      <c r="B71" s="21"/>
      <c r="C71" s="21"/>
      <c r="D71" s="21"/>
      <c r="E71" s="2"/>
      <c r="F71" s="2"/>
      <c r="G71" s="12"/>
      <c r="I71" s="13"/>
      <c r="K71" s="12"/>
      <c r="M71" s="13"/>
    </row>
    <row r="72" spans="1:13" ht="16.5" customHeight="1">
      <c r="A72" s="14"/>
      <c r="B72" s="21"/>
      <c r="C72" s="21"/>
      <c r="D72" s="21"/>
      <c r="E72" s="2"/>
      <c r="F72" s="2"/>
      <c r="G72" s="12"/>
      <c r="I72" s="13"/>
      <c r="K72" s="12"/>
      <c r="M72" s="13"/>
    </row>
    <row r="73" spans="1:13" ht="16.5" customHeight="1">
      <c r="A73" s="14" t="s">
        <v>23</v>
      </c>
      <c r="E73" s="2"/>
      <c r="F73" s="2"/>
      <c r="G73" s="12"/>
      <c r="H73" s="16"/>
      <c r="I73" s="13"/>
      <c r="J73" s="16"/>
      <c r="K73" s="12"/>
      <c r="L73" s="16"/>
      <c r="M73" s="13"/>
    </row>
    <row r="74" spans="1:13" ht="16.5" customHeight="1">
      <c r="A74" s="14"/>
      <c r="B74" s="21"/>
      <c r="C74" s="21"/>
      <c r="D74" s="21"/>
      <c r="E74" s="2"/>
      <c r="F74" s="2"/>
      <c r="G74" s="12"/>
      <c r="I74" s="13"/>
      <c r="K74" s="12"/>
      <c r="M74" s="13"/>
    </row>
    <row r="75" spans="1:13" ht="16.5" customHeight="1">
      <c r="A75" s="4" t="s">
        <v>24</v>
      </c>
      <c r="E75" s="2">
        <v>13</v>
      </c>
      <c r="F75" s="2"/>
      <c r="G75" s="18">
        <v>789092</v>
      </c>
      <c r="H75" s="20"/>
      <c r="I75" s="19">
        <v>450842</v>
      </c>
      <c r="J75" s="20"/>
      <c r="K75" s="18">
        <v>28847859</v>
      </c>
      <c r="L75" s="20"/>
      <c r="M75" s="20">
        <v>15582197</v>
      </c>
    </row>
    <row r="76" spans="1:13" ht="16.5" customHeight="1">
      <c r="A76" s="111" t="s">
        <v>303</v>
      </c>
      <c r="E76" s="2" t="s">
        <v>38</v>
      </c>
      <c r="F76" s="2"/>
      <c r="G76" s="18">
        <v>138665</v>
      </c>
      <c r="H76" s="20"/>
      <c r="I76" s="19">
        <v>122846</v>
      </c>
      <c r="J76" s="20"/>
      <c r="K76" s="18">
        <v>5069344</v>
      </c>
      <c r="L76" s="20"/>
      <c r="M76" s="20">
        <v>4245847</v>
      </c>
    </row>
    <row r="77" spans="1:13" ht="16.5" customHeight="1">
      <c r="A77" s="4" t="s">
        <v>26</v>
      </c>
      <c r="E77" s="2"/>
      <c r="F77" s="2"/>
      <c r="G77" s="18">
        <v>57296</v>
      </c>
      <c r="H77" s="20"/>
      <c r="I77" s="19">
        <v>43170</v>
      </c>
      <c r="J77" s="20"/>
      <c r="K77" s="18">
        <v>2094632</v>
      </c>
      <c r="L77" s="20"/>
      <c r="M77" s="20">
        <v>1492060</v>
      </c>
    </row>
    <row r="78" spans="1:13" ht="16.5" customHeight="1">
      <c r="A78" s="4" t="s">
        <v>27</v>
      </c>
      <c r="E78" s="2"/>
      <c r="F78" s="2"/>
      <c r="G78" s="18">
        <v>4407</v>
      </c>
      <c r="H78" s="20"/>
      <c r="I78" s="19">
        <v>5844</v>
      </c>
      <c r="J78" s="20"/>
      <c r="K78" s="18">
        <v>161118</v>
      </c>
      <c r="L78" s="20"/>
      <c r="M78" s="20">
        <v>201970</v>
      </c>
    </row>
    <row r="79" spans="1:13" ht="16.5" customHeight="1">
      <c r="A79" s="4" t="s">
        <v>25</v>
      </c>
      <c r="E79" s="2"/>
      <c r="F79" s="2"/>
      <c r="G79" s="18">
        <v>126873</v>
      </c>
      <c r="H79" s="20"/>
      <c r="I79" s="19">
        <v>113030</v>
      </c>
      <c r="J79" s="20"/>
      <c r="K79" s="18">
        <v>4638268</v>
      </c>
      <c r="L79" s="20"/>
      <c r="M79" s="20">
        <v>3906598</v>
      </c>
    </row>
    <row r="80" spans="1:13" ht="16.5" customHeight="1">
      <c r="A80" s="4" t="s">
        <v>28</v>
      </c>
      <c r="E80" s="2"/>
      <c r="F80" s="2"/>
      <c r="G80" s="18">
        <v>400</v>
      </c>
      <c r="H80" s="20"/>
      <c r="I80" s="19">
        <v>226688</v>
      </c>
      <c r="J80" s="20"/>
      <c r="K80" s="18">
        <v>14609</v>
      </c>
      <c r="L80" s="19"/>
      <c r="M80" s="20">
        <v>7834886</v>
      </c>
    </row>
    <row r="81" spans="1:13" ht="16.5" customHeight="1">
      <c r="A81" s="4" t="s">
        <v>29</v>
      </c>
      <c r="E81" s="2"/>
      <c r="F81" s="2"/>
      <c r="G81" s="18">
        <v>73751</v>
      </c>
      <c r="H81" s="20"/>
      <c r="I81" s="19">
        <v>74888</v>
      </c>
      <c r="J81" s="19"/>
      <c r="K81" s="18">
        <v>2696193</v>
      </c>
      <c r="L81" s="19"/>
      <c r="M81" s="20">
        <v>2588318</v>
      </c>
    </row>
    <row r="82" spans="1:13" ht="16.5" customHeight="1">
      <c r="A82" s="111" t="s">
        <v>305</v>
      </c>
      <c r="E82" s="2">
        <v>7</v>
      </c>
      <c r="F82" s="2"/>
      <c r="G82" s="194">
        <v>95628</v>
      </c>
      <c r="H82" s="20"/>
      <c r="I82" s="19">
        <v>66427</v>
      </c>
      <c r="J82" s="20"/>
      <c r="K82" s="190">
        <v>3495992</v>
      </c>
      <c r="L82" s="20"/>
      <c r="M82" s="20">
        <v>2295891</v>
      </c>
    </row>
    <row r="83" spans="1:13" ht="16.5" customHeight="1">
      <c r="A83" s="4" t="s">
        <v>273</v>
      </c>
      <c r="E83" s="2"/>
      <c r="F83" s="2"/>
      <c r="G83" s="18"/>
      <c r="H83" s="20"/>
      <c r="I83" s="19"/>
      <c r="J83" s="20"/>
      <c r="K83" s="18"/>
      <c r="L83" s="20"/>
      <c r="M83" s="20"/>
    </row>
    <row r="84" spans="1:13" ht="16.5" customHeight="1">
      <c r="B84" s="4" t="s">
        <v>274</v>
      </c>
      <c r="E84" s="107">
        <v>14</v>
      </c>
      <c r="F84" s="2"/>
      <c r="G84" s="18">
        <v>697333</v>
      </c>
      <c r="H84" s="20"/>
      <c r="I84" s="19">
        <v>667254</v>
      </c>
      <c r="J84" s="20"/>
      <c r="K84" s="18">
        <v>25493305</v>
      </c>
      <c r="L84" s="20"/>
      <c r="M84" s="20">
        <v>23061908</v>
      </c>
    </row>
    <row r="85" spans="1:13" ht="16.5" customHeight="1">
      <c r="A85" s="4" t="s">
        <v>140</v>
      </c>
      <c r="E85" s="107">
        <v>15</v>
      </c>
      <c r="F85" s="2"/>
      <c r="G85" s="18">
        <v>191409</v>
      </c>
      <c r="H85" s="20"/>
      <c r="I85" s="19">
        <v>251244</v>
      </c>
      <c r="J85" s="20"/>
      <c r="K85" s="18">
        <v>6997604</v>
      </c>
      <c r="L85" s="20"/>
      <c r="M85" s="20">
        <v>8683602</v>
      </c>
    </row>
    <row r="86" spans="1:13" ht="16.5" customHeight="1">
      <c r="A86" s="4" t="s">
        <v>200</v>
      </c>
      <c r="E86" s="2"/>
      <c r="F86" s="2"/>
      <c r="G86" s="18">
        <v>14882</v>
      </c>
      <c r="H86" s="20"/>
      <c r="I86" s="19">
        <v>31178</v>
      </c>
      <c r="J86" s="20"/>
      <c r="K86" s="18">
        <v>544062</v>
      </c>
      <c r="L86" s="20"/>
      <c r="M86" s="20">
        <v>1077573</v>
      </c>
    </row>
    <row r="87" spans="1:13" ht="16.5" customHeight="1">
      <c r="A87" s="4" t="s">
        <v>30</v>
      </c>
      <c r="E87" s="2">
        <v>16</v>
      </c>
      <c r="F87" s="2"/>
      <c r="G87" s="193">
        <v>509527</v>
      </c>
      <c r="H87" s="20"/>
      <c r="I87" s="22">
        <v>729513</v>
      </c>
      <c r="J87" s="20"/>
      <c r="K87" s="193">
        <v>18627423</v>
      </c>
      <c r="L87" s="20"/>
      <c r="M87" s="23">
        <v>25213707</v>
      </c>
    </row>
    <row r="88" spans="1:13" ht="16.5" customHeight="1">
      <c r="E88" s="2"/>
      <c r="F88" s="2"/>
      <c r="G88" s="33"/>
      <c r="H88" s="20"/>
      <c r="I88" s="20"/>
      <c r="J88" s="20"/>
      <c r="K88" s="18"/>
      <c r="L88" s="20"/>
      <c r="M88" s="19"/>
    </row>
    <row r="89" spans="1:13" ht="16.5" customHeight="1">
      <c r="A89" s="14" t="s">
        <v>31</v>
      </c>
      <c r="C89" s="14"/>
      <c r="D89" s="14"/>
      <c r="E89" s="2"/>
      <c r="F89" s="2"/>
      <c r="G89" s="34">
        <f>SUM(G75:G88)</f>
        <v>2699263</v>
      </c>
      <c r="H89" s="20"/>
      <c r="I89" s="23">
        <f>SUM(I75:I88)</f>
        <v>2782924</v>
      </c>
      <c r="J89" s="20"/>
      <c r="K89" s="34">
        <f>SUM(K75:K88)</f>
        <v>98680409</v>
      </c>
      <c r="L89" s="20"/>
      <c r="M89" s="23">
        <f>SUM(M75:M88)</f>
        <v>96184557</v>
      </c>
    </row>
    <row r="90" spans="1:13" ht="16.5" customHeight="1">
      <c r="E90" s="2"/>
      <c r="F90" s="2"/>
      <c r="G90" s="33"/>
      <c r="H90" s="20"/>
      <c r="I90" s="20"/>
      <c r="J90" s="20"/>
      <c r="K90" s="33"/>
      <c r="L90" s="20"/>
      <c r="M90" s="20"/>
    </row>
    <row r="91" spans="1:13" ht="16.5" customHeight="1">
      <c r="A91" s="14" t="s">
        <v>32</v>
      </c>
      <c r="E91" s="2"/>
      <c r="F91" s="2"/>
      <c r="G91" s="33"/>
      <c r="H91" s="20"/>
      <c r="I91" s="20"/>
      <c r="J91" s="20"/>
      <c r="K91" s="33"/>
      <c r="L91" s="20"/>
      <c r="M91" s="20"/>
    </row>
    <row r="92" spans="1:13" ht="16.5" customHeight="1">
      <c r="E92" s="2"/>
      <c r="F92" s="2"/>
      <c r="G92" s="33"/>
      <c r="H92" s="20"/>
      <c r="I92" s="20"/>
      <c r="J92" s="20"/>
      <c r="K92" s="18"/>
      <c r="L92" s="20"/>
      <c r="M92" s="19"/>
    </row>
    <row r="93" spans="1:13" ht="16.5" customHeight="1">
      <c r="A93" s="4" t="s">
        <v>227</v>
      </c>
      <c r="E93" s="107">
        <v>14</v>
      </c>
      <c r="F93" s="2"/>
      <c r="G93" s="18">
        <v>2450163</v>
      </c>
      <c r="H93" s="20"/>
      <c r="I93" s="19">
        <v>2262162</v>
      </c>
      <c r="J93" s="20"/>
      <c r="K93" s="18">
        <v>89573808</v>
      </c>
      <c r="L93" s="20"/>
      <c r="M93" s="20">
        <v>78185763</v>
      </c>
    </row>
    <row r="94" spans="1:13" ht="16.5" customHeight="1">
      <c r="A94" s="4" t="s">
        <v>33</v>
      </c>
      <c r="E94" s="107">
        <v>15</v>
      </c>
      <c r="F94" s="2"/>
      <c r="G94" s="18">
        <v>2278212</v>
      </c>
      <c r="H94" s="20"/>
      <c r="I94" s="19">
        <v>2372308</v>
      </c>
      <c r="J94" s="20"/>
      <c r="K94" s="18">
        <v>83287565</v>
      </c>
      <c r="L94" s="20"/>
      <c r="M94" s="20">
        <v>81992641</v>
      </c>
    </row>
    <row r="95" spans="1:13" ht="16.5" customHeight="1">
      <c r="A95" s="4" t="s">
        <v>201</v>
      </c>
      <c r="E95" s="2"/>
      <c r="F95" s="2"/>
      <c r="G95" s="18">
        <v>33753</v>
      </c>
      <c r="H95" s="20"/>
      <c r="I95" s="19">
        <v>32152</v>
      </c>
      <c r="J95" s="20"/>
      <c r="K95" s="18">
        <v>1233947</v>
      </c>
      <c r="L95" s="20"/>
      <c r="M95" s="20">
        <v>1111236</v>
      </c>
    </row>
    <row r="96" spans="1:13" ht="16.5" customHeight="1">
      <c r="A96" s="4" t="s">
        <v>306</v>
      </c>
      <c r="E96" s="2">
        <v>7</v>
      </c>
      <c r="F96" s="2"/>
      <c r="G96" s="18">
        <v>19614</v>
      </c>
      <c r="H96" s="20"/>
      <c r="I96" s="19">
        <v>3721</v>
      </c>
      <c r="J96" s="20"/>
      <c r="K96" s="18">
        <v>717054</v>
      </c>
      <c r="L96" s="20"/>
      <c r="M96" s="20">
        <v>128612</v>
      </c>
    </row>
    <row r="97" spans="1:13" ht="16.5" customHeight="1">
      <c r="A97" s="4" t="s">
        <v>202</v>
      </c>
      <c r="E97" s="2"/>
      <c r="F97" s="2"/>
      <c r="G97" s="18">
        <v>28888</v>
      </c>
      <c r="H97" s="20"/>
      <c r="I97" s="19">
        <v>32551</v>
      </c>
      <c r="J97" s="20"/>
      <c r="K97" s="18">
        <v>1056095</v>
      </c>
      <c r="L97" s="20"/>
      <c r="M97" s="20">
        <v>1125052</v>
      </c>
    </row>
    <row r="98" spans="1:13" ht="16.5" customHeight="1">
      <c r="A98" s="111" t="s">
        <v>307</v>
      </c>
      <c r="B98" s="111"/>
      <c r="E98" s="2"/>
      <c r="F98" s="2"/>
      <c r="G98" s="195">
        <v>334136</v>
      </c>
      <c r="H98" s="20"/>
      <c r="I98" s="19">
        <v>300899</v>
      </c>
      <c r="J98" s="20"/>
      <c r="K98" s="190">
        <v>12215456</v>
      </c>
      <c r="L98" s="20"/>
      <c r="M98" s="20">
        <v>10399793</v>
      </c>
    </row>
    <row r="99" spans="1:13" ht="16.5" customHeight="1">
      <c r="A99" s="111" t="s">
        <v>203</v>
      </c>
      <c r="B99" s="111"/>
      <c r="E99" s="2"/>
      <c r="F99" s="2"/>
      <c r="G99" s="18"/>
      <c r="H99" s="20"/>
      <c r="I99" s="19"/>
      <c r="J99" s="20"/>
      <c r="K99" s="18"/>
      <c r="L99" s="20"/>
      <c r="M99" s="20"/>
    </row>
    <row r="100" spans="1:13" ht="16.5" customHeight="1">
      <c r="A100" s="111"/>
      <c r="B100" s="111" t="s">
        <v>204</v>
      </c>
      <c r="E100" s="2"/>
      <c r="F100" s="2"/>
      <c r="G100" s="18">
        <v>249253</v>
      </c>
      <c r="H100" s="20"/>
      <c r="I100" s="19">
        <v>263340</v>
      </c>
      <c r="J100" s="20"/>
      <c r="K100" s="18">
        <v>9112251</v>
      </c>
      <c r="L100" s="20"/>
      <c r="M100" s="20">
        <v>9101647</v>
      </c>
    </row>
    <row r="101" spans="1:13" ht="16.5" customHeight="1">
      <c r="A101" s="111" t="s">
        <v>205</v>
      </c>
      <c r="B101" s="111"/>
      <c r="E101" s="2" t="s">
        <v>38</v>
      </c>
      <c r="F101" s="2"/>
      <c r="G101" s="193">
        <v>110596</v>
      </c>
      <c r="H101" s="20"/>
      <c r="I101" s="22">
        <v>179119</v>
      </c>
      <c r="J101" s="20"/>
      <c r="K101" s="193">
        <v>4043219</v>
      </c>
      <c r="L101" s="20"/>
      <c r="M101" s="23">
        <v>6190818</v>
      </c>
    </row>
    <row r="102" spans="1:13" ht="16.5" customHeight="1">
      <c r="E102" s="2"/>
      <c r="F102" s="2"/>
      <c r="G102" s="33"/>
      <c r="H102" s="20"/>
      <c r="I102" s="20"/>
      <c r="J102" s="20"/>
      <c r="K102" s="33"/>
      <c r="L102" s="20"/>
      <c r="M102" s="20"/>
    </row>
    <row r="103" spans="1:13" ht="16.5" customHeight="1">
      <c r="A103" s="14" t="s">
        <v>34</v>
      </c>
      <c r="C103" s="14"/>
      <c r="D103" s="14"/>
      <c r="E103" s="2"/>
      <c r="F103" s="2"/>
      <c r="G103" s="34">
        <f>SUM(G93:G101)</f>
        <v>5504615</v>
      </c>
      <c r="H103" s="20"/>
      <c r="I103" s="23">
        <f>SUM(I93:I101)</f>
        <v>5446252</v>
      </c>
      <c r="J103" s="20"/>
      <c r="K103" s="34">
        <f>SUM(K93:K101)</f>
        <v>201239395</v>
      </c>
      <c r="L103" s="20"/>
      <c r="M103" s="23">
        <f>SUM(M93:M101)</f>
        <v>188235562</v>
      </c>
    </row>
    <row r="104" spans="1:13" ht="16.5" customHeight="1">
      <c r="A104" s="14"/>
      <c r="B104" s="14"/>
      <c r="C104" s="14"/>
      <c r="D104" s="14"/>
      <c r="E104" s="2"/>
      <c r="F104" s="2"/>
      <c r="G104" s="33"/>
      <c r="H104" s="20"/>
      <c r="I104" s="20"/>
      <c r="J104" s="20"/>
      <c r="K104" s="33"/>
      <c r="L104" s="20"/>
      <c r="M104" s="20"/>
    </row>
    <row r="105" spans="1:13" ht="16.5" customHeight="1">
      <c r="A105" s="14" t="s">
        <v>35</v>
      </c>
      <c r="E105" s="2" t="s">
        <v>38</v>
      </c>
      <c r="F105" s="2"/>
      <c r="G105" s="34">
        <f>SUM(G103+G89)</f>
        <v>8203878</v>
      </c>
      <c r="H105" s="20"/>
      <c r="I105" s="23">
        <f>SUM(I103+I89)</f>
        <v>8229176</v>
      </c>
      <c r="J105" s="20"/>
      <c r="K105" s="34">
        <f>SUM(K103+K89)</f>
        <v>299919804</v>
      </c>
      <c r="L105" s="20"/>
      <c r="M105" s="23">
        <f>SUM(M103+M89)</f>
        <v>284420119</v>
      </c>
    </row>
    <row r="106" spans="1:13" ht="16.5" customHeight="1">
      <c r="A106" s="14"/>
      <c r="E106" s="2"/>
      <c r="F106" s="2"/>
      <c r="G106" s="20"/>
      <c r="H106" s="20"/>
      <c r="I106" s="20"/>
      <c r="J106" s="20"/>
      <c r="K106" s="20"/>
      <c r="L106" s="20"/>
      <c r="M106" s="20"/>
    </row>
    <row r="107" spans="1:13" ht="16.5" customHeight="1">
      <c r="A107" s="14"/>
      <c r="E107" s="2"/>
      <c r="F107" s="2"/>
      <c r="G107" s="20"/>
      <c r="H107" s="20"/>
      <c r="I107" s="20"/>
      <c r="J107" s="20"/>
      <c r="K107" s="20"/>
      <c r="L107" s="20"/>
      <c r="M107" s="20"/>
    </row>
    <row r="108" spans="1:13" ht="16.5" customHeight="1">
      <c r="A108" s="14"/>
      <c r="E108" s="2"/>
      <c r="F108" s="2"/>
      <c r="G108" s="20"/>
      <c r="H108" s="20"/>
      <c r="I108" s="20"/>
      <c r="J108" s="20"/>
      <c r="K108" s="20"/>
      <c r="L108" s="20"/>
      <c r="M108" s="20"/>
    </row>
    <row r="109" spans="1:13" ht="16.5" customHeight="1">
      <c r="A109" s="14"/>
      <c r="E109" s="2"/>
      <c r="F109" s="2"/>
      <c r="G109" s="20"/>
      <c r="H109" s="20"/>
      <c r="I109" s="20"/>
      <c r="J109" s="20"/>
      <c r="K109" s="20"/>
      <c r="L109" s="20"/>
      <c r="M109" s="20"/>
    </row>
    <row r="110" spans="1:13" ht="16.5" customHeight="1">
      <c r="A110" s="14"/>
      <c r="E110" s="2"/>
      <c r="F110" s="2"/>
      <c r="G110" s="20"/>
      <c r="H110" s="20"/>
      <c r="I110" s="20"/>
      <c r="J110" s="20"/>
      <c r="K110" s="20"/>
      <c r="L110" s="20"/>
      <c r="M110" s="20"/>
    </row>
    <row r="111" spans="1:13" ht="16.5" customHeight="1">
      <c r="A111" s="14"/>
      <c r="E111" s="2"/>
      <c r="F111" s="2"/>
      <c r="G111" s="20"/>
      <c r="H111" s="20"/>
      <c r="I111" s="20"/>
      <c r="J111" s="20"/>
      <c r="K111" s="20"/>
      <c r="L111" s="20"/>
      <c r="M111" s="20"/>
    </row>
    <row r="112" spans="1:13" ht="15" customHeight="1">
      <c r="A112" s="14"/>
      <c r="E112" s="2"/>
      <c r="F112" s="2"/>
      <c r="G112" s="13"/>
      <c r="H112" s="13"/>
      <c r="I112" s="13"/>
      <c r="J112" s="13"/>
      <c r="K112" s="13"/>
      <c r="L112" s="13"/>
      <c r="M112" s="13"/>
    </row>
    <row r="113" spans="1:13" ht="21.95" customHeight="1">
      <c r="A113" s="209" t="str">
        <f>A61</f>
        <v xml:space="preserve">The condensed notes to the interim financial information are an integral part of this interim financial information.										</v>
      </c>
      <c r="B113" s="209"/>
      <c r="C113" s="209"/>
      <c r="D113" s="209"/>
      <c r="E113" s="6"/>
      <c r="F113" s="6"/>
      <c r="G113" s="35"/>
      <c r="H113" s="209"/>
      <c r="I113" s="35"/>
      <c r="J113" s="209"/>
      <c r="K113" s="35"/>
      <c r="L113" s="209"/>
      <c r="M113" s="35"/>
    </row>
    <row r="114" spans="1:13" ht="16.5" customHeight="1">
      <c r="A114" s="1" t="s">
        <v>0</v>
      </c>
      <c r="B114" s="1"/>
      <c r="C114" s="1"/>
      <c r="D114" s="1"/>
      <c r="E114" s="2"/>
      <c r="F114" s="2"/>
      <c r="G114" s="3"/>
      <c r="H114" s="2"/>
      <c r="I114" s="3"/>
      <c r="J114" s="2"/>
      <c r="K114" s="8"/>
      <c r="L114" s="32"/>
      <c r="M114" s="8"/>
    </row>
    <row r="115" spans="1:13" ht="16.5" customHeight="1">
      <c r="A115" s="1" t="s">
        <v>226</v>
      </c>
      <c r="B115" s="1"/>
      <c r="C115" s="1"/>
      <c r="D115" s="1"/>
      <c r="E115" s="2"/>
      <c r="F115" s="2"/>
      <c r="G115" s="13"/>
      <c r="I115" s="13"/>
      <c r="K115" s="13"/>
      <c r="M115" s="13"/>
    </row>
    <row r="116" spans="1:13" ht="16.5" customHeight="1">
      <c r="A116" s="28" t="str">
        <f>+A3</f>
        <v>As at 30 September 2023</v>
      </c>
      <c r="B116" s="209"/>
      <c r="C116" s="209"/>
      <c r="D116" s="209"/>
      <c r="E116" s="6"/>
      <c r="F116" s="6"/>
      <c r="G116" s="35"/>
      <c r="H116" s="209"/>
      <c r="I116" s="35"/>
      <c r="J116" s="209"/>
      <c r="K116" s="35"/>
      <c r="L116" s="209"/>
      <c r="M116" s="35"/>
    </row>
    <row r="117" spans="1:13" ht="16.5" customHeight="1">
      <c r="E117" s="2"/>
      <c r="F117" s="2"/>
      <c r="G117" s="13"/>
      <c r="I117" s="13"/>
      <c r="K117" s="13"/>
      <c r="M117" s="13"/>
    </row>
    <row r="118" spans="1:13" ht="16.5" customHeight="1">
      <c r="A118" s="1"/>
      <c r="B118" s="1"/>
      <c r="C118" s="1"/>
      <c r="D118" s="1"/>
      <c r="E118" s="2"/>
      <c r="F118" s="2"/>
      <c r="G118" s="213" t="s">
        <v>117</v>
      </c>
      <c r="H118" s="214"/>
      <c r="I118" s="214"/>
      <c r="J118" s="214"/>
      <c r="K118" s="214"/>
      <c r="L118" s="214"/>
      <c r="M118" s="214"/>
    </row>
    <row r="119" spans="1:13" ht="16.5" customHeight="1">
      <c r="A119" s="1"/>
      <c r="B119" s="1"/>
      <c r="C119" s="1"/>
      <c r="D119" s="1"/>
      <c r="E119" s="2"/>
      <c r="F119" s="2"/>
      <c r="G119" s="215" t="s">
        <v>2</v>
      </c>
      <c r="H119" s="216"/>
      <c r="I119" s="216"/>
      <c r="J119" s="8"/>
      <c r="K119" s="215" t="s">
        <v>192</v>
      </c>
      <c r="L119" s="216"/>
      <c r="M119" s="216"/>
    </row>
    <row r="120" spans="1:13" ht="16.5" customHeight="1">
      <c r="A120" s="1"/>
      <c r="B120" s="1"/>
      <c r="C120" s="1"/>
      <c r="D120" s="1"/>
      <c r="E120" s="2"/>
      <c r="F120" s="2"/>
      <c r="G120" s="60" t="s">
        <v>4</v>
      </c>
      <c r="H120" s="61"/>
      <c r="I120" s="60" t="s">
        <v>5</v>
      </c>
      <c r="J120" s="61"/>
      <c r="K120" s="60" t="s">
        <v>4</v>
      </c>
      <c r="L120" s="61"/>
      <c r="M120" s="60" t="s">
        <v>5</v>
      </c>
    </row>
    <row r="121" spans="1:13" ht="16.5" customHeight="1">
      <c r="A121" s="1"/>
      <c r="B121" s="1"/>
      <c r="C121" s="1"/>
      <c r="D121" s="1"/>
      <c r="E121" s="2"/>
      <c r="F121" s="2"/>
      <c r="G121" s="60" t="s">
        <v>187</v>
      </c>
      <c r="H121" s="9"/>
      <c r="I121" s="60" t="s">
        <v>6</v>
      </c>
      <c r="J121" s="10"/>
      <c r="K121" s="60" t="s">
        <v>187</v>
      </c>
      <c r="L121" s="9"/>
      <c r="M121" s="60" t="s">
        <v>6</v>
      </c>
    </row>
    <row r="122" spans="1:13" ht="16.5" customHeight="1">
      <c r="A122" s="1"/>
      <c r="B122" s="1"/>
      <c r="C122" s="1"/>
      <c r="D122" s="1"/>
      <c r="E122" s="108"/>
      <c r="F122" s="2"/>
      <c r="G122" s="212" t="s">
        <v>295</v>
      </c>
      <c r="H122" s="9"/>
      <c r="I122" s="212" t="s">
        <v>225</v>
      </c>
      <c r="J122" s="10"/>
      <c r="K122" s="212" t="s">
        <v>295</v>
      </c>
      <c r="L122" s="9"/>
      <c r="M122" s="212" t="s">
        <v>225</v>
      </c>
    </row>
    <row r="123" spans="1:13" ht="16.5" customHeight="1">
      <c r="A123" s="36"/>
      <c r="B123" s="37"/>
      <c r="C123" s="37"/>
      <c r="D123" s="37"/>
      <c r="E123" s="2"/>
      <c r="F123" s="38"/>
      <c r="G123" s="39"/>
      <c r="H123" s="40"/>
      <c r="I123" s="41"/>
      <c r="J123" s="40"/>
      <c r="K123" s="39"/>
      <c r="L123" s="40"/>
      <c r="M123" s="41"/>
    </row>
    <row r="124" spans="1:13" ht="16.5" customHeight="1">
      <c r="A124" s="36" t="s">
        <v>206</v>
      </c>
      <c r="B124" s="37"/>
      <c r="C124" s="37"/>
      <c r="D124" s="37"/>
      <c r="E124" s="2"/>
      <c r="F124" s="38"/>
      <c r="G124" s="39"/>
      <c r="H124" s="40"/>
      <c r="I124" s="41"/>
      <c r="J124" s="40"/>
      <c r="K124" s="39"/>
      <c r="L124" s="40"/>
      <c r="M124" s="41"/>
    </row>
    <row r="125" spans="1:13" ht="16.5" customHeight="1">
      <c r="A125" s="36"/>
      <c r="B125" s="37"/>
      <c r="C125" s="37"/>
      <c r="D125" s="37"/>
      <c r="E125" s="2"/>
      <c r="F125" s="38"/>
      <c r="G125" s="39"/>
      <c r="H125" s="40"/>
      <c r="I125" s="41"/>
      <c r="J125" s="40"/>
      <c r="K125" s="39"/>
      <c r="L125" s="40"/>
      <c r="M125" s="41"/>
    </row>
    <row r="126" spans="1:13" ht="16.5" customHeight="1">
      <c r="A126" s="14" t="s">
        <v>120</v>
      </c>
      <c r="E126" s="2"/>
      <c r="F126" s="2"/>
      <c r="G126" s="12"/>
      <c r="I126" s="13"/>
      <c r="K126" s="12"/>
      <c r="M126" s="13"/>
    </row>
    <row r="127" spans="1:13" ht="16.5" customHeight="1">
      <c r="A127" s="36"/>
      <c r="B127" s="37"/>
      <c r="C127" s="37"/>
      <c r="D127" s="37"/>
      <c r="E127" s="38"/>
      <c r="F127" s="38"/>
      <c r="G127" s="39"/>
      <c r="H127" s="40"/>
      <c r="I127" s="41"/>
      <c r="J127" s="40"/>
      <c r="K127" s="39"/>
      <c r="L127" s="40"/>
      <c r="M127" s="41"/>
    </row>
    <row r="128" spans="1:13" ht="16.5" customHeight="1">
      <c r="A128" s="4" t="s">
        <v>36</v>
      </c>
      <c r="E128" s="2"/>
      <c r="F128" s="2"/>
      <c r="G128" s="12"/>
      <c r="H128" s="16"/>
      <c r="I128" s="13"/>
      <c r="J128" s="16"/>
      <c r="K128" s="12"/>
      <c r="L128" s="16"/>
      <c r="M128" s="13"/>
    </row>
    <row r="129" spans="1:13" ht="16.5" customHeight="1">
      <c r="B129" s="4" t="s">
        <v>37</v>
      </c>
      <c r="E129" s="2"/>
      <c r="F129" s="2"/>
      <c r="G129" s="12"/>
      <c r="H129" s="16"/>
      <c r="I129" s="13"/>
      <c r="J129" s="16"/>
      <c r="K129" s="12"/>
      <c r="L129" s="16"/>
      <c r="M129" s="13"/>
    </row>
    <row r="130" spans="1:13" ht="16.5" customHeight="1" thickBot="1">
      <c r="C130" s="52" t="s">
        <v>212</v>
      </c>
      <c r="D130" s="52"/>
      <c r="E130" s="2"/>
      <c r="F130" s="2"/>
      <c r="G130" s="42"/>
      <c r="H130" s="13"/>
      <c r="I130" s="43"/>
      <c r="J130" s="13"/>
      <c r="K130" s="196">
        <v>10149163</v>
      </c>
      <c r="L130" s="13"/>
      <c r="M130" s="44">
        <v>10149163</v>
      </c>
    </row>
    <row r="131" spans="1:13" ht="16.5" customHeight="1" thickTop="1">
      <c r="A131" s="36"/>
      <c r="B131" s="37"/>
      <c r="C131" s="37"/>
      <c r="D131" s="37"/>
      <c r="E131" s="38"/>
      <c r="F131" s="38"/>
      <c r="G131" s="39"/>
      <c r="H131" s="40"/>
      <c r="I131" s="41"/>
      <c r="J131" s="40"/>
      <c r="K131" s="39"/>
      <c r="L131" s="40"/>
      <c r="M131" s="41"/>
    </row>
    <row r="132" spans="1:13" ht="16.5" customHeight="1">
      <c r="B132" s="4" t="s">
        <v>39</v>
      </c>
      <c r="E132" s="3"/>
      <c r="F132" s="3"/>
      <c r="G132" s="42"/>
      <c r="H132" s="13"/>
      <c r="I132" s="43"/>
      <c r="J132" s="13"/>
      <c r="K132" s="42"/>
      <c r="L132" s="13"/>
      <c r="M132" s="43"/>
    </row>
    <row r="133" spans="1:13" ht="16.5" customHeight="1">
      <c r="C133" s="52" t="s">
        <v>308</v>
      </c>
      <c r="D133" s="52"/>
      <c r="E133" s="2"/>
      <c r="F133" s="3"/>
      <c r="G133" s="18">
        <v>243199</v>
      </c>
      <c r="H133" s="20"/>
      <c r="I133" s="19">
        <v>243199</v>
      </c>
      <c r="J133" s="20"/>
      <c r="K133" s="18">
        <v>8454161</v>
      </c>
      <c r="L133" s="20"/>
      <c r="M133" s="20">
        <v>8454161</v>
      </c>
    </row>
    <row r="134" spans="1:13" ht="16.5" customHeight="1">
      <c r="A134" s="4" t="s">
        <v>40</v>
      </c>
      <c r="E134" s="2"/>
      <c r="F134" s="45"/>
      <c r="G134" s="18">
        <v>826726</v>
      </c>
      <c r="H134" s="20"/>
      <c r="I134" s="19">
        <v>826726</v>
      </c>
      <c r="J134" s="20"/>
      <c r="K134" s="18">
        <v>28890758</v>
      </c>
      <c r="L134" s="20"/>
      <c r="M134" s="20">
        <v>28890758</v>
      </c>
    </row>
    <row r="135" spans="1:13" ht="16.5" customHeight="1">
      <c r="A135" s="4" t="s">
        <v>207</v>
      </c>
      <c r="E135" s="45"/>
      <c r="F135" s="45"/>
      <c r="G135" s="18">
        <v>50354</v>
      </c>
      <c r="H135" s="20"/>
      <c r="I135" s="19">
        <v>45578</v>
      </c>
      <c r="J135" s="20"/>
      <c r="K135" s="18">
        <v>1724822</v>
      </c>
      <c r="L135" s="20"/>
      <c r="M135" s="19">
        <v>1555540</v>
      </c>
    </row>
    <row r="136" spans="1:13" ht="16.5" customHeight="1">
      <c r="A136" s="4" t="s">
        <v>41</v>
      </c>
      <c r="E136" s="2"/>
      <c r="F136" s="2"/>
      <c r="G136" s="18"/>
      <c r="H136" s="20"/>
      <c r="I136" s="19"/>
      <c r="J136" s="20"/>
      <c r="K136" s="18"/>
      <c r="L136" s="20"/>
      <c r="M136" s="20"/>
    </row>
    <row r="137" spans="1:13" ht="16.5" customHeight="1">
      <c r="B137" s="4" t="s">
        <v>42</v>
      </c>
      <c r="E137" s="2"/>
      <c r="F137" s="2"/>
      <c r="G137" s="18"/>
      <c r="H137" s="20"/>
      <c r="I137" s="19"/>
      <c r="J137" s="20"/>
      <c r="K137" s="18"/>
      <c r="L137" s="20"/>
      <c r="M137" s="20"/>
    </row>
    <row r="138" spans="1:13" ht="16.5" customHeight="1">
      <c r="C138" s="4" t="s">
        <v>43</v>
      </c>
      <c r="E138" s="2"/>
      <c r="F138" s="2"/>
      <c r="G138" s="18">
        <v>104867</v>
      </c>
      <c r="H138" s="20"/>
      <c r="I138" s="19">
        <v>104867</v>
      </c>
      <c r="J138" s="20"/>
      <c r="K138" s="18">
        <v>3487207</v>
      </c>
      <c r="L138" s="20"/>
      <c r="M138" s="20">
        <v>3487207</v>
      </c>
    </row>
    <row r="139" spans="1:13" ht="16.5" customHeight="1">
      <c r="C139" s="4" t="s">
        <v>44</v>
      </c>
      <c r="E139" s="2"/>
      <c r="F139" s="2"/>
      <c r="G139" s="18">
        <v>183921</v>
      </c>
      <c r="H139" s="20"/>
      <c r="I139" s="19">
        <v>183921</v>
      </c>
      <c r="J139" s="20"/>
      <c r="K139" s="18">
        <v>6190158</v>
      </c>
      <c r="L139" s="20"/>
      <c r="M139" s="20">
        <v>6190158</v>
      </c>
    </row>
    <row r="140" spans="1:13" ht="16.5" customHeight="1">
      <c r="B140" s="4" t="s">
        <v>45</v>
      </c>
      <c r="E140" s="2"/>
      <c r="F140" s="2"/>
      <c r="G140" s="197">
        <v>2766319</v>
      </c>
      <c r="H140" s="20"/>
      <c r="I140" s="19">
        <v>2793829</v>
      </c>
      <c r="J140" s="20"/>
      <c r="K140" s="190">
        <v>93493538</v>
      </c>
      <c r="L140" s="25"/>
      <c r="M140" s="20">
        <v>94501450</v>
      </c>
    </row>
    <row r="141" spans="1:13" ht="16.5" customHeight="1">
      <c r="A141" s="4" t="s">
        <v>121</v>
      </c>
      <c r="E141" s="2"/>
      <c r="F141" s="2"/>
      <c r="G141" s="198">
        <v>-845355</v>
      </c>
      <c r="H141" s="20"/>
      <c r="I141" s="22">
        <v>-789044</v>
      </c>
      <c r="J141" s="20"/>
      <c r="K141" s="192">
        <v>-20500396</v>
      </c>
      <c r="L141" s="25"/>
      <c r="M141" s="23">
        <v>-25253453</v>
      </c>
    </row>
    <row r="142" spans="1:13" ht="16.5" customHeight="1">
      <c r="E142" s="2"/>
      <c r="F142" s="2"/>
      <c r="G142" s="33"/>
      <c r="H142" s="20"/>
      <c r="I142" s="20"/>
      <c r="J142" s="20"/>
      <c r="K142" s="33"/>
      <c r="L142" s="25"/>
      <c r="M142" s="20"/>
    </row>
    <row r="143" spans="1:13" ht="16.5" customHeight="1">
      <c r="A143" s="4" t="s">
        <v>141</v>
      </c>
      <c r="E143" s="2"/>
      <c r="F143" s="2"/>
      <c r="G143" s="18">
        <f>SUM(G133:G141)</f>
        <v>3330031</v>
      </c>
      <c r="H143" s="20"/>
      <c r="I143" s="19">
        <f>SUM(I133:I141)</f>
        <v>3409076</v>
      </c>
      <c r="J143" s="20"/>
      <c r="K143" s="18">
        <f>SUM(K133:K141)</f>
        <v>121740248</v>
      </c>
      <c r="L143" s="20"/>
      <c r="M143" s="20">
        <f>SUM(M133:M141)</f>
        <v>117825821</v>
      </c>
    </row>
    <row r="144" spans="1:13" ht="16.5" customHeight="1">
      <c r="A144" s="4" t="s">
        <v>46</v>
      </c>
      <c r="E144" s="2"/>
      <c r="F144" s="2"/>
      <c r="G144" s="199">
        <v>923741</v>
      </c>
      <c r="H144" s="20"/>
      <c r="I144" s="23">
        <v>999589</v>
      </c>
      <c r="J144" s="20"/>
      <c r="K144" s="200">
        <v>33770405</v>
      </c>
      <c r="L144" s="19"/>
      <c r="M144" s="23">
        <v>34548199</v>
      </c>
    </row>
    <row r="145" spans="1:13" ht="16.5" customHeight="1">
      <c r="E145" s="2"/>
      <c r="F145" s="2"/>
      <c r="G145" s="33"/>
      <c r="H145" s="20"/>
      <c r="I145" s="20"/>
      <c r="J145" s="20"/>
      <c r="K145" s="18"/>
      <c r="L145" s="19"/>
      <c r="M145" s="19"/>
    </row>
    <row r="146" spans="1:13" ht="16.5" customHeight="1">
      <c r="A146" s="14" t="s">
        <v>122</v>
      </c>
      <c r="E146" s="2"/>
      <c r="F146" s="2"/>
      <c r="G146" s="34">
        <f>SUM(G143:G144)</f>
        <v>4253772</v>
      </c>
      <c r="H146" s="20"/>
      <c r="I146" s="23">
        <f>SUM(I143:I144)</f>
        <v>4408665</v>
      </c>
      <c r="J146" s="20"/>
      <c r="K146" s="34">
        <f>SUM(K143:K144)</f>
        <v>155510653</v>
      </c>
      <c r="L146" s="20"/>
      <c r="M146" s="23">
        <f>SUM(M143:M144)</f>
        <v>152374020</v>
      </c>
    </row>
    <row r="147" spans="1:13" ht="16.5" customHeight="1">
      <c r="A147" s="14"/>
      <c r="E147" s="2"/>
      <c r="F147" s="2"/>
      <c r="G147" s="33"/>
      <c r="H147" s="20"/>
      <c r="I147" s="20"/>
      <c r="J147" s="20"/>
      <c r="K147" s="33"/>
      <c r="L147" s="20"/>
      <c r="M147" s="20"/>
    </row>
    <row r="148" spans="1:13" ht="16.5" customHeight="1" thickBot="1">
      <c r="A148" s="14" t="s">
        <v>123</v>
      </c>
      <c r="E148" s="2"/>
      <c r="F148" s="2"/>
      <c r="G148" s="46">
        <f>SUM(G146+G105)</f>
        <v>12457650</v>
      </c>
      <c r="H148" s="20"/>
      <c r="I148" s="47">
        <f>SUM(I146+I105)</f>
        <v>12637841</v>
      </c>
      <c r="J148" s="20"/>
      <c r="K148" s="46">
        <f>SUM(K146+K105)</f>
        <v>455430457</v>
      </c>
      <c r="L148" s="20"/>
      <c r="M148" s="47">
        <f>SUM(M146+M105)</f>
        <v>436794139</v>
      </c>
    </row>
    <row r="149" spans="1:13" ht="16.5" customHeight="1" thickTop="1">
      <c r="E149" s="2"/>
      <c r="F149" s="2"/>
      <c r="G149" s="20"/>
      <c r="H149" s="20"/>
      <c r="I149" s="20"/>
      <c r="J149" s="20"/>
      <c r="K149" s="20"/>
      <c r="L149" s="20"/>
      <c r="M149" s="20"/>
    </row>
    <row r="150" spans="1:13" ht="16.5" customHeight="1">
      <c r="E150" s="2"/>
      <c r="F150" s="2"/>
      <c r="G150" s="20"/>
      <c r="H150" s="20"/>
      <c r="I150" s="20"/>
      <c r="J150" s="20"/>
      <c r="K150" s="20"/>
      <c r="L150" s="20"/>
      <c r="M150" s="20"/>
    </row>
    <row r="151" spans="1:13" ht="16.5" customHeight="1">
      <c r="E151" s="2"/>
      <c r="F151" s="2"/>
      <c r="G151" s="20"/>
      <c r="H151" s="20"/>
      <c r="I151" s="20"/>
      <c r="J151" s="20"/>
      <c r="K151" s="20"/>
      <c r="L151" s="20"/>
      <c r="M151" s="20"/>
    </row>
    <row r="152" spans="1:13" ht="16.5" customHeight="1">
      <c r="E152" s="2"/>
      <c r="F152" s="2"/>
      <c r="G152" s="20"/>
      <c r="H152" s="20"/>
      <c r="I152" s="20"/>
      <c r="J152" s="20"/>
      <c r="K152" s="20"/>
      <c r="L152" s="20"/>
      <c r="M152" s="20"/>
    </row>
    <row r="153" spans="1:13" ht="16.5" customHeight="1">
      <c r="E153" s="2"/>
      <c r="F153" s="2"/>
      <c r="G153" s="20"/>
      <c r="H153" s="20"/>
      <c r="I153" s="20"/>
      <c r="J153" s="20"/>
      <c r="K153" s="20"/>
      <c r="L153" s="20"/>
      <c r="M153" s="20"/>
    </row>
    <row r="154" spans="1:13" ht="16.5" customHeight="1">
      <c r="E154" s="2"/>
      <c r="F154" s="2"/>
      <c r="G154" s="20"/>
      <c r="H154" s="20"/>
      <c r="I154" s="20"/>
      <c r="J154" s="20"/>
      <c r="K154" s="20"/>
      <c r="L154" s="20"/>
      <c r="M154" s="20"/>
    </row>
    <row r="155" spans="1:13" ht="16.5" customHeight="1">
      <c r="E155" s="2"/>
      <c r="F155" s="2"/>
      <c r="G155" s="20"/>
      <c r="H155" s="20"/>
      <c r="I155" s="20"/>
      <c r="J155" s="20"/>
      <c r="K155" s="20"/>
      <c r="L155" s="20"/>
      <c r="M155" s="20"/>
    </row>
    <row r="156" spans="1:13" ht="16.5" customHeight="1">
      <c r="E156" s="2"/>
      <c r="F156" s="2"/>
      <c r="G156" s="20"/>
      <c r="H156" s="20"/>
      <c r="I156" s="20"/>
      <c r="J156" s="20"/>
      <c r="K156" s="20"/>
      <c r="L156" s="20"/>
      <c r="M156" s="20"/>
    </row>
    <row r="157" spans="1:13" ht="16.5" customHeight="1">
      <c r="E157" s="2"/>
      <c r="F157" s="2"/>
      <c r="G157" s="20"/>
      <c r="H157" s="20"/>
      <c r="I157" s="20"/>
      <c r="J157" s="20"/>
      <c r="K157" s="20"/>
      <c r="L157" s="20"/>
      <c r="M157" s="20"/>
    </row>
    <row r="158" spans="1:13" ht="16.5" customHeight="1">
      <c r="E158" s="2"/>
      <c r="F158" s="2"/>
      <c r="G158" s="13"/>
      <c r="I158" s="13"/>
    </row>
    <row r="159" spans="1:13" ht="16.5" customHeight="1">
      <c r="E159" s="2"/>
      <c r="F159" s="2"/>
      <c r="G159" s="13"/>
      <c r="I159" s="13"/>
    </row>
    <row r="160" spans="1:13" ht="16.5" customHeight="1">
      <c r="E160" s="2"/>
      <c r="F160" s="2"/>
      <c r="G160" s="13"/>
      <c r="I160" s="13"/>
    </row>
    <row r="161" spans="1:13" ht="16.5" customHeight="1">
      <c r="E161" s="2"/>
      <c r="F161" s="2"/>
      <c r="G161" s="13"/>
      <c r="I161" s="13"/>
    </row>
    <row r="162" spans="1:13" ht="16.5" customHeight="1">
      <c r="E162" s="2"/>
      <c r="F162" s="2"/>
      <c r="G162" s="13"/>
      <c r="I162" s="13"/>
    </row>
    <row r="163" spans="1:13" ht="16.5" customHeight="1">
      <c r="E163" s="2"/>
      <c r="F163" s="2"/>
      <c r="G163" s="13"/>
      <c r="I163" s="13"/>
    </row>
    <row r="164" spans="1:13" ht="15" customHeight="1">
      <c r="E164" s="2"/>
      <c r="F164" s="2"/>
      <c r="G164" s="13"/>
      <c r="I164" s="13"/>
    </row>
    <row r="165" spans="1:13" ht="21.95" customHeight="1">
      <c r="A165" s="209" t="str">
        <f>A113</f>
        <v xml:space="preserve">The condensed notes to the interim financial information are an integral part of this interim financial information.										</v>
      </c>
      <c r="B165" s="209"/>
      <c r="C165" s="209"/>
      <c r="D165" s="209"/>
      <c r="E165" s="6"/>
      <c r="F165" s="6"/>
      <c r="G165" s="35"/>
      <c r="H165" s="209"/>
      <c r="I165" s="35"/>
      <c r="J165" s="209"/>
      <c r="K165" s="209"/>
      <c r="L165" s="209"/>
      <c r="M165" s="209"/>
    </row>
  </sheetData>
  <mergeCells count="9">
    <mergeCell ref="G118:M118"/>
    <mergeCell ref="G119:I119"/>
    <mergeCell ref="K119:M119"/>
    <mergeCell ref="G5:M5"/>
    <mergeCell ref="G6:I6"/>
    <mergeCell ref="K6:M6"/>
    <mergeCell ref="G66:M66"/>
    <mergeCell ref="G67:I67"/>
    <mergeCell ref="K67:M6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1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>
    <tabColor rgb="FFCCCCFF"/>
  </sheetPr>
  <dimension ref="A1:M117"/>
  <sheetViews>
    <sheetView topLeftCell="A85" zoomScaleNormal="100" zoomScaleSheetLayoutView="100" workbookViewId="0">
      <selection activeCell="P93" sqref="P93"/>
    </sheetView>
  </sheetViews>
  <sheetFormatPr defaultColWidth="8.1640625" defaultRowHeight="15" customHeight="1"/>
  <cols>
    <col min="1" max="3" width="1.6640625" style="52" customWidth="1"/>
    <col min="4" max="4" width="50.33203125" style="52" customWidth="1"/>
    <col min="5" max="5" width="5.33203125" style="65" customWidth="1"/>
    <col min="6" max="6" width="1" style="52" customWidth="1"/>
    <col min="7" max="7" width="12.33203125" style="68" customWidth="1"/>
    <col min="8" max="8" width="1" style="52" customWidth="1"/>
    <col min="9" max="9" width="12.33203125" style="68" customWidth="1"/>
    <col min="10" max="10" width="1" style="52" customWidth="1"/>
    <col min="11" max="11" width="12.33203125" style="68" customWidth="1"/>
    <col min="12" max="12" width="1" style="52" customWidth="1"/>
    <col min="13" max="13" width="12.33203125" style="68" customWidth="1"/>
    <col min="14" max="16384" width="8.1640625" style="52"/>
  </cols>
  <sheetData>
    <row r="1" spans="1:13" ht="15" customHeight="1">
      <c r="A1" s="48" t="s">
        <v>0</v>
      </c>
      <c r="B1" s="48"/>
      <c r="C1" s="49"/>
      <c r="D1" s="49"/>
      <c r="E1" s="50"/>
      <c r="F1" s="49"/>
      <c r="G1" s="51"/>
      <c r="H1" s="49"/>
      <c r="I1" s="51"/>
      <c r="J1" s="49"/>
      <c r="K1" s="51"/>
      <c r="L1" s="49"/>
      <c r="M1" s="51"/>
    </row>
    <row r="2" spans="1:13" ht="15" customHeight="1">
      <c r="A2" s="48" t="s">
        <v>1</v>
      </c>
      <c r="B2" s="48"/>
      <c r="C2" s="49"/>
      <c r="D2" s="49"/>
      <c r="E2" s="50"/>
      <c r="F2" s="49"/>
      <c r="G2" s="51"/>
      <c r="H2" s="49"/>
      <c r="I2" s="51"/>
      <c r="J2" s="49"/>
      <c r="K2" s="51"/>
      <c r="L2" s="49"/>
      <c r="M2" s="51"/>
    </row>
    <row r="3" spans="1:13" ht="15" customHeight="1">
      <c r="A3" s="53" t="str">
        <f>'E2-4 BS Conso'!A116</f>
        <v>As at 30 September 2023</v>
      </c>
      <c r="B3" s="53"/>
      <c r="C3" s="54"/>
      <c r="D3" s="54"/>
      <c r="E3" s="55"/>
      <c r="F3" s="54"/>
      <c r="G3" s="56"/>
      <c r="H3" s="54"/>
      <c r="I3" s="56"/>
      <c r="J3" s="54"/>
      <c r="K3" s="56"/>
      <c r="L3" s="54"/>
      <c r="M3" s="56"/>
    </row>
    <row r="4" spans="1:13" ht="15" customHeight="1">
      <c r="A4" s="48"/>
      <c r="B4" s="48"/>
      <c r="C4" s="49"/>
      <c r="D4" s="49"/>
      <c r="E4" s="50"/>
      <c r="F4" s="49"/>
      <c r="G4" s="51"/>
      <c r="H4" s="49"/>
      <c r="I4" s="51"/>
      <c r="J4" s="49"/>
      <c r="K4" s="51"/>
      <c r="L4" s="49"/>
      <c r="M4" s="51"/>
    </row>
    <row r="5" spans="1:13" ht="15" customHeight="1">
      <c r="A5" s="48"/>
      <c r="B5" s="48"/>
      <c r="C5" s="49"/>
      <c r="D5" s="49"/>
      <c r="E5" s="50"/>
      <c r="F5" s="49"/>
      <c r="G5" s="217" t="s">
        <v>118</v>
      </c>
      <c r="H5" s="217"/>
      <c r="I5" s="217"/>
      <c r="J5" s="217"/>
      <c r="K5" s="217"/>
      <c r="L5" s="217"/>
      <c r="M5" s="217"/>
    </row>
    <row r="6" spans="1:13" ht="15" customHeight="1">
      <c r="A6" s="48"/>
      <c r="B6" s="48"/>
      <c r="C6" s="49"/>
      <c r="D6" s="49"/>
      <c r="E6" s="50"/>
      <c r="F6" s="49"/>
      <c r="G6" s="57"/>
      <c r="H6" s="57"/>
      <c r="I6" s="57" t="s">
        <v>2</v>
      </c>
      <c r="J6" s="58"/>
      <c r="K6" s="57"/>
      <c r="L6" s="57"/>
      <c r="M6" s="59" t="s">
        <v>3</v>
      </c>
    </row>
    <row r="7" spans="1:13" ht="15" customHeight="1">
      <c r="A7" s="48"/>
      <c r="B7" s="48"/>
      <c r="C7" s="49"/>
      <c r="D7" s="49"/>
      <c r="E7" s="50"/>
      <c r="F7" s="49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48"/>
      <c r="B8" s="48"/>
      <c r="C8" s="49"/>
      <c r="D8" s="49"/>
      <c r="E8" s="50"/>
      <c r="F8" s="49"/>
      <c r="G8" s="60" t="s">
        <v>187</v>
      </c>
      <c r="H8" s="9"/>
      <c r="I8" s="60" t="s">
        <v>6</v>
      </c>
      <c r="J8" s="10"/>
      <c r="K8" s="60" t="s">
        <v>187</v>
      </c>
      <c r="L8" s="9"/>
      <c r="M8" s="60" t="s">
        <v>6</v>
      </c>
    </row>
    <row r="9" spans="1:13" ht="15" customHeight="1">
      <c r="E9" s="63" t="s">
        <v>7</v>
      </c>
      <c r="F9" s="50"/>
      <c r="G9" s="212" t="s">
        <v>295</v>
      </c>
      <c r="H9" s="9"/>
      <c r="I9" s="212" t="s">
        <v>225</v>
      </c>
      <c r="J9" s="10"/>
      <c r="K9" s="212" t="s">
        <v>295</v>
      </c>
      <c r="L9" s="9"/>
      <c r="M9" s="212" t="s">
        <v>225</v>
      </c>
    </row>
    <row r="10" spans="1:13" ht="15" customHeight="1">
      <c r="G10" s="66"/>
      <c r="H10" s="67"/>
      <c r="J10" s="67"/>
      <c r="K10" s="66"/>
      <c r="L10" s="69"/>
    </row>
    <row r="11" spans="1:13" ht="15" customHeight="1">
      <c r="A11" s="48" t="s">
        <v>8</v>
      </c>
      <c r="B11" s="48"/>
      <c r="C11" s="48"/>
      <c r="G11" s="70"/>
      <c r="I11" s="71"/>
      <c r="J11" s="71"/>
      <c r="K11" s="70"/>
      <c r="M11" s="71"/>
    </row>
    <row r="12" spans="1:13" ht="15" customHeight="1">
      <c r="A12" s="48"/>
      <c r="B12" s="48"/>
      <c r="C12" s="48"/>
      <c r="G12" s="70"/>
      <c r="I12" s="71"/>
      <c r="J12" s="71"/>
      <c r="K12" s="70"/>
      <c r="M12" s="71"/>
    </row>
    <row r="13" spans="1:13" ht="15" customHeight="1">
      <c r="A13" s="72" t="s">
        <v>9</v>
      </c>
      <c r="B13" s="72"/>
      <c r="C13" s="72"/>
      <c r="G13" s="70"/>
      <c r="H13" s="67"/>
      <c r="I13" s="71"/>
      <c r="J13" s="71"/>
      <c r="K13" s="70"/>
      <c r="L13" s="67"/>
      <c r="M13" s="71"/>
    </row>
    <row r="14" spans="1:13" ht="15" customHeight="1">
      <c r="A14" s="48"/>
      <c r="B14" s="48"/>
      <c r="C14" s="48"/>
      <c r="G14" s="70"/>
      <c r="I14" s="71"/>
      <c r="J14" s="71"/>
      <c r="K14" s="70"/>
      <c r="M14" s="71"/>
    </row>
    <row r="15" spans="1:13" ht="15" customHeight="1">
      <c r="A15" s="52" t="s">
        <v>10</v>
      </c>
      <c r="G15" s="73">
        <v>76609</v>
      </c>
      <c r="H15" s="74"/>
      <c r="I15" s="74">
        <v>164663</v>
      </c>
      <c r="J15" s="74"/>
      <c r="K15" s="73">
        <v>2800708</v>
      </c>
      <c r="L15" s="74"/>
      <c r="M15" s="74">
        <v>5691149</v>
      </c>
    </row>
    <row r="16" spans="1:13" ht="15" customHeight="1">
      <c r="A16" s="131" t="s">
        <v>309</v>
      </c>
      <c r="E16" s="107">
        <v>8</v>
      </c>
      <c r="G16" s="73">
        <v>13129</v>
      </c>
      <c r="H16" s="74"/>
      <c r="I16" s="74">
        <v>14466</v>
      </c>
      <c r="J16" s="74"/>
      <c r="K16" s="73">
        <v>479965</v>
      </c>
      <c r="L16" s="74"/>
      <c r="M16" s="74">
        <v>499970</v>
      </c>
    </row>
    <row r="17" spans="1:13" ht="15" customHeight="1">
      <c r="A17" s="111" t="s">
        <v>297</v>
      </c>
      <c r="E17" s="107">
        <v>20</v>
      </c>
      <c r="G17" s="73">
        <v>142794</v>
      </c>
      <c r="H17" s="74"/>
      <c r="I17" s="74">
        <v>74148</v>
      </c>
      <c r="J17" s="74"/>
      <c r="K17" s="73">
        <v>5220297</v>
      </c>
      <c r="L17" s="74"/>
      <c r="M17" s="74">
        <v>2562723</v>
      </c>
    </row>
    <row r="18" spans="1:13" ht="15" customHeight="1">
      <c r="A18" s="111" t="s">
        <v>153</v>
      </c>
      <c r="E18" s="107">
        <v>20</v>
      </c>
      <c r="G18" s="73">
        <v>28787</v>
      </c>
      <c r="H18" s="74"/>
      <c r="I18" s="74">
        <v>63562</v>
      </c>
      <c r="J18" s="74"/>
      <c r="K18" s="73">
        <v>1052419</v>
      </c>
      <c r="L18" s="74"/>
      <c r="M18" s="74">
        <v>2196871</v>
      </c>
    </row>
    <row r="19" spans="1:13" ht="15" customHeight="1">
      <c r="A19" s="111" t="s">
        <v>310</v>
      </c>
      <c r="E19" s="107">
        <v>20</v>
      </c>
      <c r="G19" s="73">
        <v>15041</v>
      </c>
      <c r="H19" s="74"/>
      <c r="I19" s="74">
        <v>42000</v>
      </c>
      <c r="J19" s="74"/>
      <c r="K19" s="76">
        <v>549869</v>
      </c>
      <c r="L19" s="74"/>
      <c r="M19" s="74">
        <v>1451621</v>
      </c>
    </row>
    <row r="20" spans="1:13" ht="15" customHeight="1">
      <c r="A20" s="111" t="s">
        <v>11</v>
      </c>
      <c r="G20" s="73">
        <v>10556</v>
      </c>
      <c r="H20" s="74"/>
      <c r="I20" s="74">
        <v>11563</v>
      </c>
      <c r="J20" s="74"/>
      <c r="K20" s="73">
        <v>385892</v>
      </c>
      <c r="L20" s="74"/>
      <c r="M20" s="74">
        <v>399638</v>
      </c>
    </row>
    <row r="21" spans="1:13" ht="15" customHeight="1">
      <c r="A21" s="111" t="s">
        <v>298</v>
      </c>
      <c r="E21" s="65">
        <v>7</v>
      </c>
      <c r="G21" s="73">
        <v>2064</v>
      </c>
      <c r="H21" s="74"/>
      <c r="I21" s="74">
        <v>1608</v>
      </c>
      <c r="J21" s="74"/>
      <c r="K21" s="73">
        <v>75451</v>
      </c>
      <c r="L21" s="74"/>
      <c r="M21" s="74">
        <v>55572</v>
      </c>
    </row>
    <row r="22" spans="1:13" ht="15" customHeight="1">
      <c r="A22" s="111" t="s">
        <v>13</v>
      </c>
      <c r="G22" s="77">
        <v>9755</v>
      </c>
      <c r="H22" s="74"/>
      <c r="I22" s="78">
        <v>5064</v>
      </c>
      <c r="J22" s="74"/>
      <c r="K22" s="77">
        <v>356680</v>
      </c>
      <c r="L22" s="74"/>
      <c r="M22" s="78">
        <v>175057</v>
      </c>
    </row>
    <row r="23" spans="1:13" ht="15" customHeight="1">
      <c r="G23" s="73"/>
      <c r="H23" s="74"/>
      <c r="I23" s="74"/>
      <c r="J23" s="74"/>
      <c r="K23" s="73"/>
      <c r="L23" s="74"/>
      <c r="M23" s="74"/>
    </row>
    <row r="24" spans="1:13" ht="15" customHeight="1">
      <c r="A24" s="72" t="s">
        <v>14</v>
      </c>
      <c r="C24" s="72"/>
      <c r="G24" s="79">
        <f>SUM(G15:G22)</f>
        <v>298735</v>
      </c>
      <c r="H24" s="74"/>
      <c r="I24" s="78">
        <f>SUM(I15:I22)</f>
        <v>377074</v>
      </c>
      <c r="J24" s="74"/>
      <c r="K24" s="79">
        <f>SUM(K15:K22)</f>
        <v>10921281</v>
      </c>
      <c r="L24" s="74"/>
      <c r="M24" s="78">
        <f>SUM(M15:M22)</f>
        <v>13032601</v>
      </c>
    </row>
    <row r="25" spans="1:13" ht="15" customHeight="1">
      <c r="A25" s="72"/>
      <c r="B25" s="72"/>
      <c r="C25" s="72"/>
      <c r="G25" s="73"/>
      <c r="H25" s="74"/>
      <c r="I25" s="74"/>
      <c r="J25" s="74"/>
      <c r="K25" s="73"/>
      <c r="L25" s="74"/>
      <c r="M25" s="74"/>
    </row>
    <row r="26" spans="1:13" ht="15" customHeight="1">
      <c r="A26" s="72" t="s">
        <v>15</v>
      </c>
      <c r="B26" s="72"/>
      <c r="C26" s="72"/>
      <c r="G26" s="73"/>
      <c r="H26" s="74"/>
      <c r="I26" s="74"/>
      <c r="J26" s="74"/>
      <c r="K26" s="73"/>
      <c r="L26" s="74"/>
      <c r="M26" s="74"/>
    </row>
    <row r="27" spans="1:13" ht="15" customHeight="1">
      <c r="G27" s="73"/>
      <c r="H27" s="74"/>
      <c r="I27" s="74"/>
      <c r="J27" s="74"/>
      <c r="K27" s="73"/>
      <c r="L27" s="74"/>
      <c r="M27" s="74"/>
    </row>
    <row r="28" spans="1:13" ht="15" customHeight="1">
      <c r="A28" s="111" t="s">
        <v>137</v>
      </c>
      <c r="B28" s="111"/>
      <c r="C28" s="111"/>
      <c r="E28" s="107">
        <v>20</v>
      </c>
      <c r="G28" s="73">
        <v>2260465</v>
      </c>
      <c r="H28" s="68"/>
      <c r="I28" s="74">
        <v>2224499</v>
      </c>
      <c r="J28" s="74"/>
      <c r="K28" s="73">
        <v>82638764</v>
      </c>
      <c r="L28" s="74"/>
      <c r="M28" s="74">
        <v>76884038</v>
      </c>
    </row>
    <row r="29" spans="1:13" ht="15" customHeight="1">
      <c r="A29" s="111" t="s">
        <v>311</v>
      </c>
      <c r="B29" s="111"/>
      <c r="C29" s="111"/>
      <c r="E29" s="107">
        <v>9</v>
      </c>
      <c r="G29" s="73">
        <v>3844945</v>
      </c>
      <c r="H29" s="68"/>
      <c r="I29" s="74">
        <v>3684814</v>
      </c>
      <c r="J29" s="74"/>
      <c r="K29" s="73">
        <v>140564645</v>
      </c>
      <c r="L29" s="74"/>
      <c r="M29" s="74">
        <v>127356009</v>
      </c>
    </row>
    <row r="30" spans="1:13" ht="15" customHeight="1">
      <c r="A30" s="111" t="s">
        <v>208</v>
      </c>
      <c r="B30" s="111"/>
      <c r="C30" s="111"/>
      <c r="E30" s="201"/>
      <c r="G30" s="73"/>
      <c r="H30" s="68"/>
      <c r="I30" s="74"/>
      <c r="J30" s="74"/>
      <c r="K30" s="73"/>
      <c r="L30" s="74"/>
      <c r="M30" s="74"/>
    </row>
    <row r="31" spans="1:13" ht="15" customHeight="1">
      <c r="A31" s="111"/>
      <c r="B31" s="111" t="s">
        <v>184</v>
      </c>
      <c r="C31" s="111"/>
      <c r="E31" s="201">
        <v>7</v>
      </c>
      <c r="G31" s="73">
        <v>11083</v>
      </c>
      <c r="H31" s="68"/>
      <c r="I31" s="74">
        <v>9939</v>
      </c>
      <c r="J31" s="74"/>
      <c r="K31" s="73">
        <v>405163</v>
      </c>
      <c r="L31" s="74"/>
      <c r="M31" s="74">
        <v>343500</v>
      </c>
    </row>
    <row r="32" spans="1:13" ht="15" customHeight="1">
      <c r="A32" s="111" t="s">
        <v>300</v>
      </c>
      <c r="B32" s="111"/>
      <c r="C32" s="111"/>
      <c r="E32" s="201">
        <v>7</v>
      </c>
      <c r="G32" s="73">
        <v>11963</v>
      </c>
      <c r="H32" s="68"/>
      <c r="I32" s="74">
        <v>11535</v>
      </c>
      <c r="J32" s="74"/>
      <c r="K32" s="73">
        <v>437364</v>
      </c>
      <c r="L32" s="74"/>
      <c r="M32" s="74">
        <v>398663</v>
      </c>
    </row>
    <row r="33" spans="1:13" ht="15" customHeight="1">
      <c r="A33" s="111" t="s">
        <v>16</v>
      </c>
      <c r="B33" s="111"/>
      <c r="C33" s="111"/>
      <c r="E33" s="201"/>
      <c r="G33" s="73">
        <v>1020</v>
      </c>
      <c r="H33" s="68"/>
      <c r="I33" s="74">
        <v>1020</v>
      </c>
      <c r="J33" s="74"/>
      <c r="K33" s="73">
        <v>37304</v>
      </c>
      <c r="L33" s="74"/>
      <c r="M33" s="74">
        <v>35267</v>
      </c>
    </row>
    <row r="34" spans="1:13" ht="15" customHeight="1">
      <c r="A34" s="111" t="s">
        <v>17</v>
      </c>
      <c r="B34" s="111"/>
      <c r="C34" s="111"/>
      <c r="E34" s="201">
        <v>10</v>
      </c>
      <c r="G34" s="73">
        <v>4014</v>
      </c>
      <c r="H34" s="68"/>
      <c r="I34" s="74">
        <v>3966</v>
      </c>
      <c r="J34" s="74"/>
      <c r="K34" s="73">
        <v>146729</v>
      </c>
      <c r="L34" s="74"/>
      <c r="M34" s="74">
        <v>137084</v>
      </c>
    </row>
    <row r="35" spans="1:13" ht="15" customHeight="1">
      <c r="A35" s="111" t="s">
        <v>198</v>
      </c>
      <c r="B35" s="111"/>
      <c r="C35" s="111"/>
      <c r="G35" s="73">
        <v>772</v>
      </c>
      <c r="H35" s="68"/>
      <c r="I35" s="74">
        <v>1243</v>
      </c>
      <c r="J35" s="74"/>
      <c r="K35" s="73">
        <v>28230</v>
      </c>
      <c r="L35" s="74"/>
      <c r="M35" s="74">
        <v>42961</v>
      </c>
    </row>
    <row r="36" spans="1:13" ht="15" customHeight="1">
      <c r="A36" s="111" t="s">
        <v>18</v>
      </c>
      <c r="B36" s="111"/>
      <c r="C36" s="111"/>
      <c r="G36" s="77">
        <v>8881</v>
      </c>
      <c r="H36" s="68"/>
      <c r="I36" s="78">
        <v>8100</v>
      </c>
      <c r="J36" s="74"/>
      <c r="K36" s="77">
        <v>324692</v>
      </c>
      <c r="L36" s="74"/>
      <c r="M36" s="78">
        <v>279961</v>
      </c>
    </row>
    <row r="37" spans="1:13" ht="15" customHeight="1">
      <c r="G37" s="73"/>
      <c r="H37" s="74"/>
      <c r="I37" s="74"/>
      <c r="J37" s="74"/>
      <c r="K37" s="73"/>
      <c r="L37" s="74"/>
      <c r="M37" s="74"/>
    </row>
    <row r="38" spans="1:13" ht="15" customHeight="1">
      <c r="A38" s="72" t="s">
        <v>21</v>
      </c>
      <c r="C38" s="72"/>
      <c r="G38" s="79">
        <f>SUM(G28:G37)</f>
        <v>6143143</v>
      </c>
      <c r="H38" s="74"/>
      <c r="I38" s="78">
        <f>SUM(I28:I37)</f>
        <v>5945116</v>
      </c>
      <c r="J38" s="74"/>
      <c r="K38" s="79">
        <f>SUM(K28:K37)</f>
        <v>224582891</v>
      </c>
      <c r="L38" s="74"/>
      <c r="M38" s="78">
        <f>SUM(M28:M37)</f>
        <v>205477483</v>
      </c>
    </row>
    <row r="39" spans="1:13" ht="15" customHeight="1">
      <c r="A39" s="72"/>
      <c r="B39" s="72"/>
      <c r="C39" s="72"/>
      <c r="G39" s="73"/>
      <c r="H39" s="74"/>
      <c r="I39" s="74"/>
      <c r="J39" s="74"/>
      <c r="K39" s="73"/>
      <c r="L39" s="74"/>
      <c r="M39" s="74"/>
    </row>
    <row r="40" spans="1:13" ht="15" customHeight="1" thickBot="1">
      <c r="A40" s="72" t="s">
        <v>22</v>
      </c>
      <c r="B40" s="72"/>
      <c r="C40" s="72"/>
      <c r="G40" s="80">
        <f>SUM(G24+G38)</f>
        <v>6441878</v>
      </c>
      <c r="H40" s="74"/>
      <c r="I40" s="81">
        <f>SUM(I24+I38)</f>
        <v>6322190</v>
      </c>
      <c r="J40" s="74"/>
      <c r="K40" s="80">
        <f>SUM(K24,K38)</f>
        <v>235504172</v>
      </c>
      <c r="L40" s="74"/>
      <c r="M40" s="81">
        <f>SUM(M24+M38)</f>
        <v>218510084</v>
      </c>
    </row>
    <row r="41" spans="1:13" ht="15" customHeight="1" thickTop="1">
      <c r="H41" s="67"/>
      <c r="J41" s="67"/>
      <c r="L41" s="69"/>
    </row>
    <row r="42" spans="1:13" ht="15" customHeight="1">
      <c r="H42" s="67"/>
      <c r="J42" s="67"/>
      <c r="L42" s="69"/>
    </row>
    <row r="43" spans="1:13" ht="15" customHeight="1">
      <c r="H43" s="67"/>
      <c r="J43" s="67"/>
      <c r="L43" s="69"/>
    </row>
    <row r="44" spans="1:13" ht="15" customHeight="1">
      <c r="H44" s="67"/>
      <c r="J44" s="67"/>
      <c r="L44" s="69"/>
    </row>
    <row r="45" spans="1:13" ht="17.25" customHeight="1">
      <c r="H45" s="67"/>
      <c r="J45" s="67"/>
      <c r="L45" s="69"/>
    </row>
    <row r="46" spans="1:13" ht="15" customHeight="1">
      <c r="H46" s="67"/>
      <c r="J46" s="67"/>
      <c r="L46" s="69"/>
    </row>
    <row r="47" spans="1:13" ht="15" customHeight="1">
      <c r="H47" s="67"/>
      <c r="J47" s="67"/>
      <c r="L47" s="69"/>
    </row>
    <row r="48" spans="1:13" ht="15" customHeight="1">
      <c r="H48" s="67"/>
      <c r="J48" s="67"/>
      <c r="L48" s="69"/>
    </row>
    <row r="49" spans="1:13" ht="15" customHeight="1">
      <c r="H49" s="67"/>
      <c r="J49" s="67"/>
      <c r="L49" s="69"/>
    </row>
    <row r="50" spans="1:13" ht="15" customHeight="1">
      <c r="H50" s="67"/>
      <c r="J50" s="67"/>
      <c r="L50" s="69"/>
    </row>
    <row r="51" spans="1:13" ht="15" customHeight="1">
      <c r="H51" s="67"/>
      <c r="J51" s="67"/>
      <c r="L51" s="69"/>
    </row>
    <row r="52" spans="1:13" ht="15" customHeight="1">
      <c r="H52" s="67"/>
      <c r="J52" s="67"/>
      <c r="L52" s="69"/>
    </row>
    <row r="53" spans="1:13" ht="15.75" customHeight="1">
      <c r="H53" s="67"/>
      <c r="J53" s="67"/>
      <c r="L53" s="69"/>
    </row>
    <row r="54" spans="1:13" ht="13.5" customHeight="1">
      <c r="H54" s="67"/>
      <c r="J54" s="67"/>
      <c r="L54" s="69"/>
    </row>
    <row r="55" spans="1:13" ht="12.75" customHeight="1">
      <c r="H55" s="67"/>
      <c r="J55" s="67"/>
      <c r="L55" s="69"/>
    </row>
    <row r="56" spans="1:13" ht="21.95" customHeight="1">
      <c r="A56" s="218" t="str">
        <f>'E2-4 BS Conso'!A61</f>
        <v xml:space="preserve">The condensed notes to the interim financial information are an integral part of this interim financial information.										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</row>
    <row r="57" spans="1:13" ht="14.1" customHeight="1">
      <c r="A57" s="72" t="s">
        <v>0</v>
      </c>
      <c r="B57" s="72"/>
    </row>
    <row r="58" spans="1:13" ht="14.1" customHeight="1">
      <c r="A58" s="1" t="s">
        <v>226</v>
      </c>
      <c r="B58" s="72"/>
    </row>
    <row r="59" spans="1:13" ht="14.1" customHeight="1">
      <c r="A59" s="53" t="str">
        <f>A3</f>
        <v>As at 30 September 2023</v>
      </c>
      <c r="B59" s="82"/>
      <c r="C59" s="83"/>
      <c r="D59" s="83"/>
      <c r="E59" s="84"/>
      <c r="F59" s="83"/>
      <c r="G59" s="85"/>
      <c r="H59" s="83"/>
      <c r="I59" s="85"/>
      <c r="J59" s="83"/>
      <c r="K59" s="85"/>
      <c r="L59" s="83"/>
      <c r="M59" s="85"/>
    </row>
    <row r="60" spans="1:13" ht="14.65" customHeight="1">
      <c r="A60" s="72"/>
      <c r="B60" s="72"/>
    </row>
    <row r="61" spans="1:13" ht="14.65" customHeight="1">
      <c r="A61" s="48"/>
      <c r="B61" s="48"/>
      <c r="C61" s="49"/>
      <c r="D61" s="49"/>
      <c r="E61" s="50"/>
      <c r="F61" s="49"/>
      <c r="G61" s="217" t="s">
        <v>118</v>
      </c>
      <c r="H61" s="217"/>
      <c r="I61" s="217"/>
      <c r="J61" s="217"/>
      <c r="K61" s="217"/>
      <c r="L61" s="217"/>
      <c r="M61" s="217"/>
    </row>
    <row r="62" spans="1:13" ht="14.65" customHeight="1">
      <c r="A62" s="48"/>
      <c r="B62" s="48"/>
      <c r="C62" s="49"/>
      <c r="D62" s="49"/>
      <c r="E62" s="50"/>
      <c r="F62" s="49"/>
      <c r="G62" s="57"/>
      <c r="H62" s="57"/>
      <c r="I62" s="57" t="s">
        <v>2</v>
      </c>
      <c r="J62" s="58"/>
      <c r="K62" s="57"/>
      <c r="L62" s="57"/>
      <c r="M62" s="59" t="s">
        <v>3</v>
      </c>
    </row>
    <row r="63" spans="1:13" ht="14.65" customHeight="1">
      <c r="A63" s="48"/>
      <c r="B63" s="48"/>
      <c r="C63" s="49"/>
      <c r="D63" s="49"/>
      <c r="E63" s="50"/>
      <c r="F63" s="49"/>
      <c r="G63" s="60" t="s">
        <v>4</v>
      </c>
      <c r="H63" s="61"/>
      <c r="I63" s="60" t="s">
        <v>5</v>
      </c>
      <c r="J63" s="61"/>
      <c r="K63" s="60" t="s">
        <v>4</v>
      </c>
      <c r="L63" s="61"/>
      <c r="M63" s="60" t="s">
        <v>5</v>
      </c>
    </row>
    <row r="64" spans="1:13" ht="14.65" customHeight="1">
      <c r="A64" s="48"/>
      <c r="B64" s="48"/>
      <c r="C64" s="49"/>
      <c r="D64" s="49"/>
      <c r="E64" s="50"/>
      <c r="F64" s="49"/>
      <c r="G64" s="60" t="s">
        <v>187</v>
      </c>
      <c r="H64" s="9"/>
      <c r="I64" s="60" t="s">
        <v>6</v>
      </c>
      <c r="J64" s="10"/>
      <c r="K64" s="60" t="s">
        <v>187</v>
      </c>
      <c r="L64" s="9"/>
      <c r="M64" s="60" t="s">
        <v>6</v>
      </c>
    </row>
    <row r="65" spans="1:13" ht="14.65" customHeight="1">
      <c r="E65" s="55" t="s">
        <v>7</v>
      </c>
      <c r="F65" s="50"/>
      <c r="G65" s="212" t="s">
        <v>295</v>
      </c>
      <c r="H65" s="9"/>
      <c r="I65" s="212" t="s">
        <v>225</v>
      </c>
      <c r="J65" s="10"/>
      <c r="K65" s="212" t="s">
        <v>295</v>
      </c>
      <c r="L65" s="9"/>
      <c r="M65" s="212" t="s">
        <v>225</v>
      </c>
    </row>
    <row r="66" spans="1:13" ht="8.1" customHeight="1">
      <c r="E66" s="50"/>
      <c r="F66" s="50"/>
      <c r="G66" s="86"/>
      <c r="H66" s="64"/>
      <c r="I66" s="62"/>
      <c r="J66" s="64"/>
      <c r="K66" s="86"/>
      <c r="L66" s="64"/>
      <c r="M66" s="62"/>
    </row>
    <row r="67" spans="1:13" ht="14.65" customHeight="1">
      <c r="A67" s="72" t="s">
        <v>119</v>
      </c>
      <c r="E67" s="50"/>
      <c r="F67" s="50"/>
      <c r="G67" s="70"/>
      <c r="H67" s="67"/>
      <c r="I67" s="71"/>
      <c r="J67" s="71"/>
      <c r="K67" s="70"/>
      <c r="M67" s="71"/>
    </row>
    <row r="68" spans="1:13" ht="8.1" customHeight="1">
      <c r="A68" s="72"/>
      <c r="B68" s="75"/>
      <c r="C68" s="75"/>
      <c r="E68" s="50"/>
      <c r="F68" s="50"/>
      <c r="G68" s="70"/>
      <c r="I68" s="71"/>
      <c r="J68" s="71"/>
      <c r="K68" s="70"/>
      <c r="M68" s="71"/>
    </row>
    <row r="69" spans="1:13" ht="14.65" customHeight="1">
      <c r="A69" s="72" t="s">
        <v>23</v>
      </c>
      <c r="E69" s="50"/>
      <c r="F69" s="50"/>
      <c r="G69" s="70"/>
      <c r="H69" s="67"/>
      <c r="I69" s="71"/>
      <c r="J69" s="71"/>
      <c r="K69" s="70"/>
      <c r="M69" s="71"/>
    </row>
    <row r="70" spans="1:13" ht="8.1" customHeight="1">
      <c r="A70" s="72"/>
      <c r="B70" s="75"/>
      <c r="C70" s="75"/>
      <c r="E70" s="50"/>
      <c r="F70" s="50"/>
      <c r="G70" s="70"/>
      <c r="I70" s="71"/>
      <c r="J70" s="71"/>
      <c r="K70" s="70"/>
      <c r="M70" s="71"/>
    </row>
    <row r="71" spans="1:13" ht="14.65" customHeight="1">
      <c r="A71" s="52" t="s">
        <v>24</v>
      </c>
      <c r="E71" s="65">
        <v>13</v>
      </c>
      <c r="F71" s="50"/>
      <c r="G71" s="73">
        <v>588510</v>
      </c>
      <c r="H71" s="74"/>
      <c r="I71" s="74">
        <v>353853</v>
      </c>
      <c r="J71" s="74"/>
      <c r="K71" s="73">
        <v>21514911</v>
      </c>
      <c r="L71" s="68"/>
      <c r="M71" s="68">
        <v>12230000</v>
      </c>
    </row>
    <row r="72" spans="1:13" ht="14.65" customHeight="1">
      <c r="A72" s="52" t="s">
        <v>312</v>
      </c>
      <c r="E72" s="2">
        <v>20</v>
      </c>
      <c r="F72" s="50"/>
      <c r="G72" s="73">
        <v>1</v>
      </c>
      <c r="H72" s="74"/>
      <c r="I72" s="74">
        <v>0</v>
      </c>
      <c r="J72" s="74"/>
      <c r="K72" s="73">
        <v>54</v>
      </c>
      <c r="L72" s="68"/>
      <c r="M72" s="68">
        <v>0</v>
      </c>
    </row>
    <row r="73" spans="1:13" ht="14.65" customHeight="1">
      <c r="A73" s="52" t="s">
        <v>304</v>
      </c>
      <c r="E73" s="2">
        <v>20</v>
      </c>
      <c r="F73" s="50"/>
      <c r="G73" s="73">
        <v>129</v>
      </c>
      <c r="H73" s="74"/>
      <c r="I73" s="74">
        <v>653</v>
      </c>
      <c r="J73" s="74"/>
      <c r="K73" s="73">
        <v>4719</v>
      </c>
      <c r="L73" s="68"/>
      <c r="M73" s="68">
        <v>22577</v>
      </c>
    </row>
    <row r="74" spans="1:13" ht="14.65" customHeight="1">
      <c r="A74" s="52" t="s">
        <v>26</v>
      </c>
      <c r="F74" s="50"/>
      <c r="G74" s="73">
        <v>28221</v>
      </c>
      <c r="H74" s="74"/>
      <c r="I74" s="74">
        <v>34182</v>
      </c>
      <c r="J74" s="74"/>
      <c r="K74" s="73">
        <v>1031694</v>
      </c>
      <c r="L74" s="68"/>
      <c r="M74" s="74">
        <v>1181423</v>
      </c>
    </row>
    <row r="75" spans="1:13" ht="14.65" customHeight="1">
      <c r="A75" s="52" t="s">
        <v>305</v>
      </c>
      <c r="E75" s="65">
        <v>7</v>
      </c>
      <c r="F75" s="50"/>
      <c r="G75" s="73">
        <v>3924</v>
      </c>
      <c r="H75" s="74"/>
      <c r="I75" s="74">
        <v>13504</v>
      </c>
      <c r="J75" s="74"/>
      <c r="K75" s="73">
        <v>143451</v>
      </c>
      <c r="L75" s="68"/>
      <c r="M75" s="74">
        <v>466735</v>
      </c>
    </row>
    <row r="76" spans="1:13" ht="14.65" customHeight="1">
      <c r="A76" s="52" t="s">
        <v>228</v>
      </c>
      <c r="E76" s="109">
        <v>14</v>
      </c>
      <c r="F76" s="50"/>
      <c r="G76" s="73">
        <v>375194</v>
      </c>
      <c r="H76" s="74"/>
      <c r="I76" s="74">
        <v>377747</v>
      </c>
      <c r="J76" s="74"/>
      <c r="K76" s="73">
        <v>13716441</v>
      </c>
      <c r="L76" s="68"/>
      <c r="M76" s="68">
        <v>13055828</v>
      </c>
    </row>
    <row r="77" spans="1:13" ht="14.65" customHeight="1">
      <c r="A77" s="52" t="s">
        <v>140</v>
      </c>
      <c r="E77" s="109">
        <v>15</v>
      </c>
      <c r="F77" s="50"/>
      <c r="G77" s="73">
        <v>191409</v>
      </c>
      <c r="H77" s="74"/>
      <c r="I77" s="74">
        <v>251244</v>
      </c>
      <c r="J77" s="74"/>
      <c r="K77" s="73">
        <v>6997604</v>
      </c>
      <c r="L77" s="68"/>
      <c r="M77" s="74">
        <v>8683602</v>
      </c>
    </row>
    <row r="78" spans="1:13" ht="14.65" customHeight="1">
      <c r="A78" s="52" t="s">
        <v>200</v>
      </c>
      <c r="E78" s="109"/>
      <c r="F78" s="50"/>
      <c r="G78" s="73">
        <v>566</v>
      </c>
      <c r="H78" s="74"/>
      <c r="I78" s="74">
        <v>825</v>
      </c>
      <c r="J78" s="74"/>
      <c r="K78" s="73">
        <v>20701</v>
      </c>
      <c r="L78" s="68"/>
      <c r="M78" s="74">
        <v>28515</v>
      </c>
    </row>
    <row r="79" spans="1:13" ht="14.65" customHeight="1">
      <c r="A79" s="52" t="s">
        <v>30</v>
      </c>
      <c r="E79" s="109">
        <v>16</v>
      </c>
      <c r="F79" s="50"/>
      <c r="G79" s="77">
        <v>9708</v>
      </c>
      <c r="H79" s="74"/>
      <c r="I79" s="78">
        <v>21388</v>
      </c>
      <c r="J79" s="74"/>
      <c r="K79" s="77">
        <v>354926</v>
      </c>
      <c r="L79" s="68"/>
      <c r="M79" s="78">
        <v>739222</v>
      </c>
    </row>
    <row r="80" spans="1:13" ht="8.1" customHeight="1">
      <c r="F80" s="50"/>
      <c r="G80" s="87"/>
      <c r="H80" s="68"/>
      <c r="J80" s="68"/>
      <c r="K80" s="87"/>
      <c r="L80" s="68"/>
    </row>
    <row r="81" spans="1:13" ht="14.65" customHeight="1">
      <c r="A81" s="72" t="s">
        <v>31</v>
      </c>
      <c r="C81" s="72"/>
      <c r="F81" s="50"/>
      <c r="G81" s="88">
        <f>SUM(G71:G79)</f>
        <v>1197662</v>
      </c>
      <c r="H81" s="68"/>
      <c r="I81" s="89">
        <f>SUM(I71:I79)</f>
        <v>1053396</v>
      </c>
      <c r="J81" s="68"/>
      <c r="K81" s="88">
        <f>SUM(K71:K79)</f>
        <v>43784501</v>
      </c>
      <c r="L81" s="68"/>
      <c r="M81" s="89">
        <f>SUM(M71:M79)</f>
        <v>36407902</v>
      </c>
    </row>
    <row r="82" spans="1:13" ht="12" customHeight="1">
      <c r="F82" s="50"/>
      <c r="G82" s="87"/>
      <c r="H82" s="68"/>
      <c r="J82" s="68"/>
      <c r="K82" s="73"/>
      <c r="L82" s="68"/>
      <c r="M82" s="74"/>
    </row>
    <row r="83" spans="1:13" ht="14.65" customHeight="1">
      <c r="A83" s="72" t="s">
        <v>32</v>
      </c>
      <c r="F83" s="50"/>
      <c r="G83" s="87"/>
      <c r="H83" s="68"/>
      <c r="J83" s="68"/>
      <c r="K83" s="87"/>
      <c r="L83" s="68"/>
    </row>
    <row r="84" spans="1:13" ht="8.1" customHeight="1">
      <c r="F84" s="50"/>
      <c r="G84" s="87"/>
      <c r="H84" s="68"/>
      <c r="J84" s="68"/>
      <c r="K84" s="73"/>
      <c r="L84" s="68"/>
      <c r="M84" s="74"/>
    </row>
    <row r="85" spans="1:13" ht="14.65" customHeight="1">
      <c r="A85" s="52" t="s">
        <v>227</v>
      </c>
      <c r="E85" s="109">
        <v>14</v>
      </c>
      <c r="F85" s="50"/>
      <c r="G85" s="87">
        <v>1048675</v>
      </c>
      <c r="H85" s="68"/>
      <c r="I85" s="68">
        <v>1180342</v>
      </c>
      <c r="J85" s="68"/>
      <c r="K85" s="87">
        <v>38337782</v>
      </c>
      <c r="L85" s="68"/>
      <c r="M85" s="74">
        <v>40795456</v>
      </c>
    </row>
    <row r="86" spans="1:13" ht="14.65" customHeight="1">
      <c r="A86" s="52" t="s">
        <v>33</v>
      </c>
      <c r="E86" s="109">
        <v>15</v>
      </c>
      <c r="F86" s="50"/>
      <c r="G86" s="66">
        <v>2127962</v>
      </c>
      <c r="H86" s="68"/>
      <c r="I86" s="74">
        <v>2213405</v>
      </c>
      <c r="J86" s="74"/>
      <c r="K86" s="66">
        <v>77794686</v>
      </c>
      <c r="L86" s="68"/>
      <c r="M86" s="74">
        <v>76500575</v>
      </c>
    </row>
    <row r="87" spans="1:13" ht="14.65" customHeight="1">
      <c r="A87" s="52" t="s">
        <v>201</v>
      </c>
      <c r="F87" s="50"/>
      <c r="G87" s="66">
        <v>13403</v>
      </c>
      <c r="H87" s="68"/>
      <c r="I87" s="74">
        <v>13830</v>
      </c>
      <c r="J87" s="74"/>
      <c r="K87" s="66">
        <v>490003</v>
      </c>
      <c r="L87" s="68"/>
      <c r="M87" s="74">
        <v>478013</v>
      </c>
    </row>
    <row r="88" spans="1:13" ht="14.65" customHeight="1">
      <c r="A88" s="52" t="s">
        <v>306</v>
      </c>
      <c r="E88" s="65">
        <v>7</v>
      </c>
      <c r="F88" s="50"/>
      <c r="G88" s="66">
        <v>12032</v>
      </c>
      <c r="H88" s="68"/>
      <c r="I88" s="74">
        <v>3721</v>
      </c>
      <c r="J88" s="74"/>
      <c r="K88" s="66">
        <v>439870</v>
      </c>
      <c r="L88" s="68"/>
      <c r="M88" s="74">
        <v>128612</v>
      </c>
    </row>
    <row r="89" spans="1:13" ht="14.65" customHeight="1">
      <c r="A89" s="52" t="s">
        <v>202</v>
      </c>
      <c r="E89" s="50"/>
      <c r="F89" s="50"/>
      <c r="G89" s="66">
        <v>163</v>
      </c>
      <c r="H89" s="68"/>
      <c r="I89" s="74">
        <v>317</v>
      </c>
      <c r="J89" s="74"/>
      <c r="K89" s="66">
        <v>5966</v>
      </c>
      <c r="L89" s="68"/>
      <c r="M89" s="74">
        <v>10958</v>
      </c>
    </row>
    <row r="90" spans="1:13" ht="14.65" customHeight="1">
      <c r="A90" s="111" t="s">
        <v>307</v>
      </c>
      <c r="B90" s="111"/>
      <c r="E90" s="50"/>
      <c r="F90" s="50"/>
      <c r="G90" s="66">
        <v>67717</v>
      </c>
      <c r="H90" s="68"/>
      <c r="I90" s="74">
        <v>26343</v>
      </c>
      <c r="J90" s="74"/>
      <c r="K90" s="66">
        <v>2475603</v>
      </c>
      <c r="L90" s="68"/>
      <c r="M90" s="74">
        <v>910463</v>
      </c>
    </row>
    <row r="91" spans="1:13" ht="14.65" customHeight="1">
      <c r="A91" s="111" t="s">
        <v>205</v>
      </c>
      <c r="B91" s="111"/>
      <c r="E91" s="50" t="s">
        <v>38</v>
      </c>
      <c r="F91" s="50"/>
      <c r="G91" s="90">
        <v>883</v>
      </c>
      <c r="H91" s="68"/>
      <c r="I91" s="78">
        <v>1041</v>
      </c>
      <c r="J91" s="74"/>
      <c r="K91" s="90">
        <v>32282</v>
      </c>
      <c r="L91" s="68"/>
      <c r="M91" s="78">
        <v>35976</v>
      </c>
    </row>
    <row r="92" spans="1:13" ht="8.1" customHeight="1">
      <c r="E92" s="50"/>
      <c r="F92" s="50"/>
      <c r="G92" s="66"/>
      <c r="H92" s="68"/>
      <c r="J92" s="68"/>
      <c r="K92" s="66"/>
      <c r="L92" s="68"/>
    </row>
    <row r="93" spans="1:13" ht="14.65" customHeight="1">
      <c r="A93" s="72" t="s">
        <v>34</v>
      </c>
      <c r="C93" s="72"/>
      <c r="E93" s="50"/>
      <c r="F93" s="50"/>
      <c r="G93" s="91">
        <f>SUM(G85:G91)</f>
        <v>3270835</v>
      </c>
      <c r="H93" s="68"/>
      <c r="I93" s="89">
        <f>SUM(I85:I91)</f>
        <v>3438999</v>
      </c>
      <c r="J93" s="68"/>
      <c r="K93" s="91">
        <f>SUM(K85:K91)</f>
        <v>119576192</v>
      </c>
      <c r="L93" s="68"/>
      <c r="M93" s="89">
        <f>SUM(M85:M91)</f>
        <v>118860053</v>
      </c>
    </row>
    <row r="94" spans="1:13" ht="8.1" customHeight="1">
      <c r="A94" s="72"/>
      <c r="B94" s="72"/>
      <c r="C94" s="72"/>
      <c r="E94" s="50"/>
      <c r="F94" s="50"/>
      <c r="G94" s="66"/>
      <c r="H94" s="68"/>
      <c r="J94" s="68"/>
      <c r="K94" s="66"/>
      <c r="L94" s="68"/>
    </row>
    <row r="95" spans="1:13" ht="14.65" customHeight="1">
      <c r="A95" s="72" t="s">
        <v>35</v>
      </c>
      <c r="E95" s="50" t="s">
        <v>38</v>
      </c>
      <c r="F95" s="50"/>
      <c r="G95" s="91">
        <f>SUM(G81+G93)</f>
        <v>4468497</v>
      </c>
      <c r="H95" s="68"/>
      <c r="I95" s="89">
        <f>SUM(I81+I93)</f>
        <v>4492395</v>
      </c>
      <c r="J95" s="68"/>
      <c r="K95" s="91">
        <f>SUM(K81+K93)</f>
        <v>163360693</v>
      </c>
      <c r="L95" s="68"/>
      <c r="M95" s="89">
        <f>SUM(M81+M93)</f>
        <v>155267955</v>
      </c>
    </row>
    <row r="96" spans="1:13" ht="12" customHeight="1">
      <c r="A96" s="72"/>
      <c r="E96" s="50"/>
      <c r="F96" s="50"/>
      <c r="G96" s="66"/>
      <c r="H96" s="68"/>
      <c r="J96" s="68"/>
      <c r="K96" s="66"/>
      <c r="L96" s="68"/>
    </row>
    <row r="97" spans="1:13" ht="14.65" customHeight="1">
      <c r="A97" s="72" t="s">
        <v>120</v>
      </c>
      <c r="E97" s="50"/>
      <c r="F97" s="50"/>
      <c r="G97" s="93"/>
      <c r="I97" s="71"/>
      <c r="J97" s="71"/>
      <c r="K97" s="93"/>
      <c r="L97" s="94"/>
      <c r="M97" s="58"/>
    </row>
    <row r="98" spans="1:13" ht="8.1" customHeight="1">
      <c r="A98" s="95"/>
      <c r="B98" s="96"/>
      <c r="C98" s="96"/>
      <c r="E98" s="50"/>
      <c r="F98" s="50"/>
      <c r="G98" s="93"/>
      <c r="H98" s="94"/>
      <c r="I98" s="58"/>
      <c r="J98" s="58"/>
      <c r="K98" s="93"/>
      <c r="L98" s="94"/>
      <c r="M98" s="58"/>
    </row>
    <row r="99" spans="1:13" ht="14.65" customHeight="1">
      <c r="A99" s="52" t="s">
        <v>36</v>
      </c>
      <c r="E99" s="50"/>
      <c r="F99" s="50"/>
      <c r="G99" s="92"/>
      <c r="H99" s="67"/>
      <c r="I99" s="71"/>
      <c r="J99" s="71"/>
      <c r="K99" s="93"/>
      <c r="L99" s="94"/>
      <c r="M99" s="58"/>
    </row>
    <row r="100" spans="1:13" ht="14.65" customHeight="1">
      <c r="B100" s="52" t="s">
        <v>37</v>
      </c>
      <c r="E100" s="50"/>
      <c r="F100" s="50"/>
      <c r="G100" s="92"/>
      <c r="H100" s="67"/>
      <c r="I100" s="71"/>
      <c r="J100" s="71"/>
      <c r="K100" s="93"/>
      <c r="L100" s="94"/>
      <c r="M100" s="58"/>
    </row>
    <row r="101" spans="1:13" ht="14.65" customHeight="1" thickBot="1">
      <c r="C101" s="52" t="s">
        <v>212</v>
      </c>
      <c r="E101" s="50"/>
      <c r="F101" s="50"/>
      <c r="G101" s="92"/>
      <c r="H101" s="67"/>
      <c r="I101" s="71"/>
      <c r="J101" s="71"/>
      <c r="K101" s="97">
        <v>10149163</v>
      </c>
      <c r="L101" s="71"/>
      <c r="M101" s="98">
        <v>10149163</v>
      </c>
    </row>
    <row r="102" spans="1:13" ht="14.65" customHeight="1" thickTop="1">
      <c r="B102" s="52" t="s">
        <v>39</v>
      </c>
      <c r="E102" s="50"/>
      <c r="F102" s="50"/>
      <c r="G102" s="99"/>
      <c r="H102" s="71"/>
      <c r="I102" s="100"/>
      <c r="J102" s="100"/>
      <c r="K102" s="92"/>
      <c r="L102" s="67"/>
      <c r="M102" s="71"/>
    </row>
    <row r="103" spans="1:13" ht="14.65" customHeight="1">
      <c r="C103" s="52" t="s">
        <v>308</v>
      </c>
      <c r="E103" s="50"/>
      <c r="F103" s="50"/>
      <c r="G103" s="99">
        <v>243199</v>
      </c>
      <c r="H103" s="71"/>
      <c r="I103" s="74">
        <v>243199</v>
      </c>
      <c r="J103" s="74"/>
      <c r="K103" s="99">
        <v>8454161</v>
      </c>
      <c r="L103" s="68"/>
      <c r="M103" s="68">
        <v>8454161</v>
      </c>
    </row>
    <row r="104" spans="1:13" ht="14.65" customHeight="1">
      <c r="A104" s="75" t="s">
        <v>40</v>
      </c>
      <c r="E104" s="50"/>
      <c r="F104" s="50"/>
      <c r="G104" s="99">
        <v>826726</v>
      </c>
      <c r="H104" s="68"/>
      <c r="I104" s="74">
        <v>826726</v>
      </c>
      <c r="J104" s="74"/>
      <c r="K104" s="99">
        <v>28890758</v>
      </c>
      <c r="L104" s="68"/>
      <c r="M104" s="68">
        <v>28890758</v>
      </c>
    </row>
    <row r="105" spans="1:13" ht="14.65" customHeight="1">
      <c r="A105" s="52" t="s">
        <v>41</v>
      </c>
      <c r="E105" s="50"/>
      <c r="F105" s="50"/>
      <c r="G105" s="99"/>
      <c r="H105" s="68"/>
      <c r="I105" s="74"/>
      <c r="J105" s="74"/>
      <c r="K105" s="99"/>
      <c r="L105" s="68"/>
      <c r="M105" s="74"/>
    </row>
    <row r="106" spans="1:13" ht="14.65" customHeight="1">
      <c r="B106" s="52" t="s">
        <v>42</v>
      </c>
      <c r="E106" s="50"/>
      <c r="F106" s="50"/>
      <c r="G106" s="99"/>
      <c r="H106" s="68"/>
      <c r="I106" s="74"/>
      <c r="J106" s="74"/>
      <c r="K106" s="99"/>
      <c r="L106" s="68"/>
      <c r="M106" s="74"/>
    </row>
    <row r="107" spans="1:13" ht="14.65" customHeight="1">
      <c r="C107" s="101" t="s">
        <v>43</v>
      </c>
      <c r="E107" s="50"/>
      <c r="F107" s="50"/>
      <c r="G107" s="99">
        <v>24320</v>
      </c>
      <c r="H107" s="68"/>
      <c r="I107" s="74">
        <v>24320</v>
      </c>
      <c r="J107" s="74"/>
      <c r="K107" s="99">
        <v>845416</v>
      </c>
      <c r="L107" s="68"/>
      <c r="M107" s="68">
        <v>845416</v>
      </c>
    </row>
    <row r="108" spans="1:13" ht="14.65" customHeight="1">
      <c r="B108" s="52" t="s">
        <v>45</v>
      </c>
      <c r="E108" s="50"/>
      <c r="F108" s="50"/>
      <c r="G108" s="99">
        <v>849739</v>
      </c>
      <c r="H108" s="68"/>
      <c r="I108" s="74">
        <v>696416</v>
      </c>
      <c r="J108" s="74"/>
      <c r="K108" s="99">
        <v>28142348</v>
      </c>
      <c r="L108" s="68"/>
      <c r="M108" s="68">
        <v>22769187</v>
      </c>
    </row>
    <row r="109" spans="1:13" ht="14.65" customHeight="1">
      <c r="A109" s="52" t="s">
        <v>121</v>
      </c>
      <c r="G109" s="102">
        <v>29397</v>
      </c>
      <c r="H109" s="68"/>
      <c r="I109" s="78">
        <v>39134</v>
      </c>
      <c r="J109" s="74"/>
      <c r="K109" s="102">
        <v>5810796</v>
      </c>
      <c r="L109" s="68"/>
      <c r="M109" s="89">
        <v>2282607</v>
      </c>
    </row>
    <row r="110" spans="1:13" ht="8.1" customHeight="1">
      <c r="G110" s="66"/>
      <c r="H110" s="68"/>
      <c r="J110" s="68"/>
      <c r="K110" s="66"/>
      <c r="L110" s="68"/>
    </row>
    <row r="111" spans="1:13" ht="14.65" customHeight="1">
      <c r="A111" s="72" t="s">
        <v>122</v>
      </c>
      <c r="G111" s="91">
        <f>SUM(G103:G109)</f>
        <v>1973381</v>
      </c>
      <c r="H111" s="68"/>
      <c r="I111" s="89">
        <f>SUM(I103:I109)</f>
        <v>1829795</v>
      </c>
      <c r="J111" s="68"/>
      <c r="K111" s="91">
        <f>SUM(K103:K109)</f>
        <v>72143479</v>
      </c>
      <c r="L111" s="68"/>
      <c r="M111" s="89">
        <f>SUM(M103:M109)</f>
        <v>63242129</v>
      </c>
    </row>
    <row r="112" spans="1:13" ht="8.1" customHeight="1">
      <c r="A112" s="72"/>
      <c r="G112" s="66"/>
      <c r="H112" s="68"/>
      <c r="J112" s="68"/>
      <c r="K112" s="66"/>
      <c r="L112" s="68"/>
    </row>
    <row r="113" spans="1:13" ht="14.65" customHeight="1" thickBot="1">
      <c r="A113" s="72" t="s">
        <v>123</v>
      </c>
      <c r="G113" s="103">
        <f>SUM(G111+G95)</f>
        <v>6441878</v>
      </c>
      <c r="H113" s="68"/>
      <c r="I113" s="104">
        <f>SUM(I111+I95)</f>
        <v>6322190</v>
      </c>
      <c r="J113" s="68"/>
      <c r="K113" s="103">
        <f>SUM(K111+K95)</f>
        <v>235504172</v>
      </c>
      <c r="L113" s="68"/>
      <c r="M113" s="104">
        <f>SUM(M111+M95)</f>
        <v>218510084</v>
      </c>
    </row>
    <row r="114" spans="1:13" ht="20.25" thickTop="1">
      <c r="A114" s="72"/>
      <c r="G114" s="105"/>
      <c r="H114" s="105"/>
      <c r="I114" s="105"/>
      <c r="J114" s="105"/>
      <c r="K114" s="105"/>
      <c r="L114" s="105"/>
      <c r="M114" s="105"/>
    </row>
    <row r="115" spans="1:13" ht="19.5">
      <c r="A115" s="72"/>
      <c r="G115" s="105"/>
      <c r="H115" s="105"/>
      <c r="I115" s="105"/>
      <c r="J115" s="105"/>
      <c r="K115" s="105"/>
      <c r="L115" s="105"/>
      <c r="M115" s="105"/>
    </row>
    <row r="116" spans="1:13" ht="21" customHeight="1">
      <c r="A116" s="72"/>
      <c r="G116" s="105"/>
      <c r="H116" s="105"/>
      <c r="I116" s="105"/>
      <c r="J116" s="105"/>
      <c r="K116" s="105"/>
      <c r="L116" s="105"/>
      <c r="M116" s="105"/>
    </row>
    <row r="117" spans="1:13" ht="21.95" customHeight="1">
      <c r="A117" s="218" t="str">
        <f>A56</f>
        <v xml:space="preserve">The condensed notes to the interim financial information are an integral part of this interim financial information.										</v>
      </c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  <ignoredErrors>
    <ignoredError sqref="G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M102"/>
  <sheetViews>
    <sheetView zoomScaleNormal="100" zoomScaleSheetLayoutView="100" workbookViewId="0">
      <selection activeCell="R15" sqref="R15"/>
    </sheetView>
  </sheetViews>
  <sheetFormatPr defaultColWidth="9.33203125" defaultRowHeight="19.5"/>
  <cols>
    <col min="1" max="3" width="1.83203125" style="111" customWidth="1"/>
    <col min="4" max="4" width="47.1640625" style="111" customWidth="1"/>
    <col min="5" max="5" width="6" style="112" customWidth="1"/>
    <col min="6" max="6" width="1" style="111" customWidth="1"/>
    <col min="7" max="7" width="12.83203125" style="113" customWidth="1"/>
    <col min="8" max="8" width="1" style="111" customWidth="1"/>
    <col min="9" max="9" width="12.83203125" style="113" customWidth="1"/>
    <col min="10" max="10" width="1" style="111" customWidth="1"/>
    <col min="11" max="11" width="12.83203125" style="113" customWidth="1"/>
    <col min="12" max="12" width="1" style="111" customWidth="1"/>
    <col min="13" max="13" width="12.83203125" style="113" customWidth="1"/>
    <col min="14" max="16384" width="9.33203125" style="111"/>
  </cols>
  <sheetData>
    <row r="1" spans="1:13" ht="16.5" customHeight="1">
      <c r="A1" s="110" t="s">
        <v>0</v>
      </c>
      <c r="B1" s="110"/>
    </row>
    <row r="2" spans="1:13" ht="16.5" customHeight="1">
      <c r="A2" s="110" t="s">
        <v>47</v>
      </c>
      <c r="B2" s="110"/>
    </row>
    <row r="3" spans="1:13" ht="16.5" customHeight="1">
      <c r="A3" s="114" t="s">
        <v>315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3" ht="16.5" customHeight="1">
      <c r="A4" s="110"/>
      <c r="B4" s="110"/>
    </row>
    <row r="5" spans="1:13" ht="16.5" customHeight="1">
      <c r="A5" s="110"/>
      <c r="B5" s="110"/>
      <c r="E5" s="118"/>
      <c r="F5" s="119"/>
      <c r="G5" s="221" t="s">
        <v>154</v>
      </c>
      <c r="H5" s="221"/>
      <c r="I5" s="221"/>
      <c r="J5" s="221"/>
      <c r="K5" s="221"/>
      <c r="L5" s="221"/>
      <c r="M5" s="221"/>
    </row>
    <row r="6" spans="1:13" ht="16.5" customHeight="1">
      <c r="A6" s="110"/>
      <c r="B6" s="110"/>
      <c r="E6" s="118"/>
      <c r="F6" s="119"/>
      <c r="G6" s="222" t="s">
        <v>2</v>
      </c>
      <c r="H6" s="222"/>
      <c r="I6" s="222"/>
      <c r="J6" s="174"/>
      <c r="K6" s="223" t="s">
        <v>3</v>
      </c>
      <c r="L6" s="223"/>
      <c r="M6" s="223"/>
    </row>
    <row r="7" spans="1:13" ht="16.5" customHeight="1">
      <c r="E7" s="120" t="s">
        <v>7</v>
      </c>
      <c r="F7" s="118"/>
      <c r="G7" s="121" t="s">
        <v>295</v>
      </c>
      <c r="H7" s="122"/>
      <c r="I7" s="121" t="s">
        <v>225</v>
      </c>
      <c r="J7" s="122"/>
      <c r="K7" s="121" t="s">
        <v>295</v>
      </c>
      <c r="L7" s="122"/>
      <c r="M7" s="121" t="s">
        <v>225</v>
      </c>
    </row>
    <row r="8" spans="1:13" ht="16.5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3" ht="16.5" customHeight="1">
      <c r="A9" s="111" t="s">
        <v>279</v>
      </c>
      <c r="G9" s="125">
        <v>1468366</v>
      </c>
      <c r="H9" s="126"/>
      <c r="I9" s="126">
        <v>2396683</v>
      </c>
      <c r="J9" s="126"/>
      <c r="K9" s="125">
        <v>51638162</v>
      </c>
      <c r="L9" s="126"/>
      <c r="M9" s="126">
        <v>87274491</v>
      </c>
    </row>
    <row r="10" spans="1:13" ht="16.5" customHeight="1">
      <c r="A10" s="111" t="s">
        <v>106</v>
      </c>
      <c r="G10" s="127">
        <v>-998697</v>
      </c>
      <c r="H10" s="126"/>
      <c r="I10" s="128">
        <v>-963728</v>
      </c>
      <c r="J10" s="126"/>
      <c r="K10" s="127">
        <v>-35121301</v>
      </c>
      <c r="L10" s="126"/>
      <c r="M10" s="128">
        <v>-35093842</v>
      </c>
    </row>
    <row r="11" spans="1:13" ht="16.5" customHeight="1">
      <c r="G11" s="129"/>
      <c r="H11" s="113"/>
      <c r="J11" s="113"/>
      <c r="K11" s="129"/>
      <c r="L11" s="113"/>
    </row>
    <row r="12" spans="1:13" ht="16.5" customHeight="1">
      <c r="A12" s="110" t="s">
        <v>50</v>
      </c>
      <c r="G12" s="125">
        <f>SUM(G9:G11)</f>
        <v>469669</v>
      </c>
      <c r="H12" s="126"/>
      <c r="I12" s="126">
        <f>SUM(I9:I11)</f>
        <v>1432955</v>
      </c>
      <c r="J12" s="126"/>
      <c r="K12" s="125">
        <f>SUM(K9:K11)</f>
        <v>16516861</v>
      </c>
      <c r="L12" s="126"/>
      <c r="M12" s="126">
        <f>SUM(M9:M11)</f>
        <v>52180649</v>
      </c>
    </row>
    <row r="13" spans="1:13" ht="16.5" customHeight="1">
      <c r="A13" s="111" t="s">
        <v>169</v>
      </c>
      <c r="G13" s="129">
        <v>5730</v>
      </c>
      <c r="H13" s="126"/>
      <c r="I13" s="113">
        <v>3090</v>
      </c>
      <c r="J13" s="126"/>
      <c r="K13" s="129">
        <v>201493</v>
      </c>
      <c r="L13" s="126"/>
      <c r="M13" s="113">
        <v>112516</v>
      </c>
    </row>
    <row r="14" spans="1:13" ht="16.5" customHeight="1">
      <c r="A14" s="111" t="s">
        <v>55</v>
      </c>
      <c r="G14" s="125">
        <v>10919</v>
      </c>
      <c r="H14" s="113"/>
      <c r="I14" s="126">
        <v>9145</v>
      </c>
      <c r="J14" s="113"/>
      <c r="K14" s="125">
        <v>384017</v>
      </c>
      <c r="L14" s="113"/>
      <c r="M14" s="126">
        <v>333017</v>
      </c>
    </row>
    <row r="15" spans="1:13" ht="16.5" customHeight="1">
      <c r="A15" s="111" t="s">
        <v>54</v>
      </c>
      <c r="G15" s="129">
        <v>10222</v>
      </c>
      <c r="H15" s="126"/>
      <c r="I15" s="113">
        <v>3891</v>
      </c>
      <c r="J15" s="126"/>
      <c r="K15" s="129">
        <v>359486</v>
      </c>
      <c r="L15" s="126"/>
      <c r="M15" s="113">
        <v>141709</v>
      </c>
    </row>
    <row r="16" spans="1:13" ht="16.5" customHeight="1">
      <c r="A16" s="111" t="s">
        <v>51</v>
      </c>
      <c r="G16" s="125">
        <v>-46446</v>
      </c>
      <c r="H16" s="126"/>
      <c r="I16" s="126">
        <v>-54353</v>
      </c>
      <c r="J16" s="126"/>
      <c r="K16" s="125">
        <v>-1633374</v>
      </c>
      <c r="L16" s="126"/>
      <c r="M16" s="126">
        <v>-1979240</v>
      </c>
    </row>
    <row r="17" spans="1:13" ht="16.5" customHeight="1">
      <c r="A17" s="111" t="s">
        <v>52</v>
      </c>
      <c r="B17" s="110"/>
      <c r="F17" s="112"/>
      <c r="G17" s="125">
        <v>-93524</v>
      </c>
      <c r="H17" s="113"/>
      <c r="I17" s="126">
        <v>-119009</v>
      </c>
      <c r="J17" s="113"/>
      <c r="K17" s="125">
        <v>-3288970</v>
      </c>
      <c r="L17" s="113"/>
      <c r="M17" s="126">
        <v>-4333694</v>
      </c>
    </row>
    <row r="18" spans="1:13" ht="16.5" customHeight="1">
      <c r="A18" s="111" t="s">
        <v>53</v>
      </c>
      <c r="G18" s="125">
        <v>-82922</v>
      </c>
      <c r="H18" s="126"/>
      <c r="I18" s="126">
        <v>-207768</v>
      </c>
      <c r="J18" s="126"/>
      <c r="K18" s="125">
        <v>-2916127</v>
      </c>
      <c r="L18" s="126"/>
      <c r="M18" s="126">
        <v>-7565810</v>
      </c>
    </row>
    <row r="19" spans="1:13" ht="16.5" customHeight="1">
      <c r="A19" s="111" t="s">
        <v>337</v>
      </c>
      <c r="E19" s="112">
        <v>9</v>
      </c>
      <c r="G19" s="125">
        <v>-6387</v>
      </c>
      <c r="H19" s="126"/>
      <c r="I19" s="126">
        <v>0</v>
      </c>
      <c r="J19" s="126"/>
      <c r="K19" s="125">
        <v>-224596</v>
      </c>
      <c r="L19" s="126"/>
      <c r="M19" s="126">
        <v>0</v>
      </c>
    </row>
    <row r="20" spans="1:13" ht="16.5" customHeight="1">
      <c r="A20" s="111" t="s">
        <v>251</v>
      </c>
      <c r="G20" s="125">
        <v>-67363</v>
      </c>
      <c r="H20" s="113"/>
      <c r="I20" s="126">
        <v>-250861</v>
      </c>
      <c r="J20" s="113"/>
      <c r="K20" s="125">
        <v>-2368958</v>
      </c>
      <c r="L20" s="113"/>
      <c r="M20" s="126">
        <v>-9135025</v>
      </c>
    </row>
    <row r="21" spans="1:13" ht="16.5" customHeight="1">
      <c r="A21" s="111" t="s">
        <v>213</v>
      </c>
      <c r="G21" s="125">
        <v>37901</v>
      </c>
      <c r="H21" s="126"/>
      <c r="I21" s="126">
        <v>79266</v>
      </c>
      <c r="J21" s="126"/>
      <c r="K21" s="125">
        <v>1332871</v>
      </c>
      <c r="L21" s="126"/>
      <c r="M21" s="126">
        <v>2886454</v>
      </c>
    </row>
    <row r="22" spans="1:13" ht="16.5" customHeight="1">
      <c r="A22" s="111" t="s">
        <v>56</v>
      </c>
      <c r="D22" s="112"/>
      <c r="G22" s="125">
        <v>-99407</v>
      </c>
      <c r="H22" s="113"/>
      <c r="I22" s="126">
        <v>-73059</v>
      </c>
      <c r="J22" s="113"/>
      <c r="K22" s="125">
        <v>-3495831</v>
      </c>
      <c r="L22" s="113"/>
      <c r="M22" s="126">
        <v>-2660446</v>
      </c>
    </row>
    <row r="23" spans="1:13" ht="16.5" customHeight="1">
      <c r="A23" s="111" t="s">
        <v>57</v>
      </c>
      <c r="D23" s="112"/>
      <c r="G23" s="125">
        <v>-1754</v>
      </c>
      <c r="H23" s="113"/>
      <c r="I23" s="126">
        <v>-2154</v>
      </c>
      <c r="J23" s="113"/>
      <c r="K23" s="125">
        <v>-61677</v>
      </c>
      <c r="L23" s="113"/>
      <c r="M23" s="126">
        <v>-78451</v>
      </c>
    </row>
    <row r="24" spans="1:13" ht="16.5" customHeight="1">
      <c r="A24" s="111" t="s">
        <v>258</v>
      </c>
      <c r="D24" s="112"/>
      <c r="G24" s="125"/>
      <c r="H24" s="113"/>
      <c r="I24" s="126"/>
      <c r="J24" s="113"/>
      <c r="K24" s="125"/>
      <c r="L24" s="113"/>
      <c r="M24" s="126"/>
    </row>
    <row r="25" spans="1:13" ht="16.5" customHeight="1">
      <c r="B25" s="111" t="s">
        <v>195</v>
      </c>
      <c r="D25" s="112"/>
      <c r="G25" s="130">
        <v>52533</v>
      </c>
      <c r="H25" s="113"/>
      <c r="I25" s="117">
        <v>91880</v>
      </c>
      <c r="J25" s="113"/>
      <c r="K25" s="130">
        <v>1847452</v>
      </c>
      <c r="L25" s="113"/>
      <c r="M25" s="117">
        <v>3345795</v>
      </c>
    </row>
    <row r="26" spans="1:13" ht="16.5" customHeight="1">
      <c r="D26" s="112"/>
      <c r="G26" s="129"/>
      <c r="H26" s="113"/>
      <c r="J26" s="113"/>
      <c r="K26" s="129"/>
      <c r="L26" s="113"/>
    </row>
    <row r="27" spans="1:13" ht="17.100000000000001" customHeight="1">
      <c r="A27" s="110" t="s">
        <v>145</v>
      </c>
      <c r="C27" s="110"/>
      <c r="D27" s="112"/>
      <c r="F27" s="112"/>
      <c r="G27" s="125">
        <f>SUM(G12:G25)</f>
        <v>189171</v>
      </c>
      <c r="H27" s="126"/>
      <c r="I27" s="126">
        <f>SUM(I12:I25)</f>
        <v>913023</v>
      </c>
      <c r="J27" s="126"/>
      <c r="K27" s="125">
        <f>SUM(K12:K25)</f>
        <v>6652647</v>
      </c>
      <c r="L27" s="126"/>
      <c r="M27" s="126">
        <f>SUM(M12:M25)</f>
        <v>33247474</v>
      </c>
    </row>
    <row r="28" spans="1:13" ht="16.5" customHeight="1">
      <c r="A28" s="111" t="s">
        <v>58</v>
      </c>
      <c r="D28" s="112"/>
      <c r="E28" s="112">
        <v>17</v>
      </c>
      <c r="F28" s="112"/>
      <c r="G28" s="130">
        <v>-81327</v>
      </c>
      <c r="H28" s="113"/>
      <c r="I28" s="117">
        <v>-258344</v>
      </c>
      <c r="J28" s="113"/>
      <c r="K28" s="130">
        <v>-2860035</v>
      </c>
      <c r="L28" s="113"/>
      <c r="M28" s="117">
        <v>-9407541</v>
      </c>
    </row>
    <row r="29" spans="1:13" ht="16.5" customHeight="1">
      <c r="D29" s="112"/>
      <c r="G29" s="129"/>
      <c r="H29" s="113"/>
      <c r="J29" s="113"/>
      <c r="K29" s="129"/>
      <c r="L29" s="113"/>
    </row>
    <row r="30" spans="1:13" ht="16.5" customHeight="1">
      <c r="A30" s="110" t="s">
        <v>161</v>
      </c>
      <c r="G30" s="127">
        <f>SUM(G27:G28)</f>
        <v>107844</v>
      </c>
      <c r="H30" s="113"/>
      <c r="I30" s="128">
        <f>SUM(I27:I28)</f>
        <v>654679</v>
      </c>
      <c r="J30" s="113"/>
      <c r="K30" s="127">
        <f>SUM(K27:K28)</f>
        <v>3792612</v>
      </c>
      <c r="L30" s="113"/>
      <c r="M30" s="128">
        <f>SUM(M27:M28)</f>
        <v>23839933</v>
      </c>
    </row>
    <row r="31" spans="1:13" ht="16.5" customHeight="1">
      <c r="G31" s="129"/>
      <c r="H31" s="113"/>
      <c r="J31" s="113"/>
      <c r="K31" s="129"/>
      <c r="L31" s="113"/>
    </row>
    <row r="32" spans="1:13" ht="16.5" customHeight="1">
      <c r="A32" s="110" t="s">
        <v>126</v>
      </c>
      <c r="G32" s="129"/>
      <c r="H32" s="113"/>
      <c r="J32" s="113"/>
      <c r="K32" s="129"/>
      <c r="L32" s="113"/>
    </row>
    <row r="33" spans="1:13" ht="16.5" customHeight="1">
      <c r="A33" s="111" t="s">
        <v>107</v>
      </c>
      <c r="G33" s="129"/>
      <c r="H33" s="113"/>
      <c r="J33" s="113"/>
      <c r="K33" s="129"/>
      <c r="L33" s="113"/>
    </row>
    <row r="34" spans="1:13" ht="16.5" customHeight="1">
      <c r="A34" s="131" t="s">
        <v>150</v>
      </c>
      <c r="G34" s="129">
        <v>237</v>
      </c>
      <c r="H34" s="113"/>
      <c r="I34" s="113">
        <v>29</v>
      </c>
      <c r="J34" s="113"/>
      <c r="K34" s="129">
        <v>8311</v>
      </c>
      <c r="L34" s="113"/>
      <c r="M34" s="113">
        <v>1292</v>
      </c>
    </row>
    <row r="35" spans="1:13" ht="16.5" customHeight="1">
      <c r="A35" s="132" t="s">
        <v>286</v>
      </c>
      <c r="G35" s="129"/>
      <c r="H35" s="113"/>
      <c r="J35" s="113"/>
      <c r="K35" s="129"/>
      <c r="L35" s="113"/>
    </row>
    <row r="36" spans="1:13" ht="16.5" customHeight="1">
      <c r="B36" s="111" t="s">
        <v>218</v>
      </c>
      <c r="G36" s="133">
        <v>-3244</v>
      </c>
      <c r="H36" s="113"/>
      <c r="I36" s="134">
        <v>1805</v>
      </c>
      <c r="J36" s="113"/>
      <c r="K36" s="133">
        <v>-115085</v>
      </c>
      <c r="L36" s="113"/>
      <c r="M36" s="113">
        <v>89728</v>
      </c>
    </row>
    <row r="37" spans="1:13" ht="16.5" customHeight="1">
      <c r="A37" s="132" t="s">
        <v>333</v>
      </c>
      <c r="E37" s="111"/>
      <c r="G37" s="129"/>
      <c r="H37" s="113"/>
      <c r="J37" s="113"/>
      <c r="K37" s="129"/>
      <c r="L37" s="113"/>
    </row>
    <row r="38" spans="1:13" ht="16.5" customHeight="1">
      <c r="B38" s="111" t="s">
        <v>343</v>
      </c>
      <c r="G38" s="129">
        <v>13965</v>
      </c>
      <c r="H38" s="113"/>
      <c r="I38" s="113">
        <v>1612</v>
      </c>
      <c r="J38" s="113"/>
      <c r="K38" s="129">
        <v>491996</v>
      </c>
      <c r="L38" s="113"/>
      <c r="M38" s="113">
        <v>34696</v>
      </c>
    </row>
    <row r="39" spans="1:13" ht="16.5" customHeight="1">
      <c r="A39" s="111" t="s">
        <v>103</v>
      </c>
      <c r="G39" s="135">
        <v>0</v>
      </c>
      <c r="H39" s="113"/>
      <c r="I39" s="136">
        <v>0</v>
      </c>
      <c r="J39" s="113"/>
      <c r="K39" s="135">
        <v>1904619</v>
      </c>
      <c r="L39" s="113"/>
      <c r="M39" s="136">
        <v>4021537</v>
      </c>
    </row>
    <row r="40" spans="1:13" ht="16.5" customHeight="1">
      <c r="A40" s="110"/>
      <c r="G40" s="129"/>
      <c r="H40" s="113"/>
      <c r="J40" s="113"/>
      <c r="K40" s="129"/>
      <c r="L40" s="113"/>
    </row>
    <row r="41" spans="1:13" ht="16.5" customHeight="1">
      <c r="A41" s="131" t="s">
        <v>146</v>
      </c>
      <c r="G41" s="137"/>
      <c r="I41" s="111"/>
      <c r="K41" s="137"/>
      <c r="M41" s="111"/>
    </row>
    <row r="42" spans="1:13" ht="16.5" customHeight="1">
      <c r="A42" s="131"/>
      <c r="B42" s="111" t="s">
        <v>147</v>
      </c>
      <c r="G42" s="135">
        <f>SUM(G34:G39)</f>
        <v>10958</v>
      </c>
      <c r="H42" s="113"/>
      <c r="I42" s="136">
        <f>SUM(I34:I39)</f>
        <v>3446</v>
      </c>
      <c r="J42" s="113"/>
      <c r="K42" s="135">
        <f>SUM(K34:K39)</f>
        <v>2289841</v>
      </c>
      <c r="L42" s="113"/>
      <c r="M42" s="136">
        <f>SUM(M34:M39)</f>
        <v>4147253</v>
      </c>
    </row>
    <row r="43" spans="1:13" ht="16.5" customHeight="1">
      <c r="A43" s="110"/>
      <c r="F43" s="112"/>
      <c r="G43" s="112"/>
      <c r="H43" s="112"/>
      <c r="I43" s="112"/>
      <c r="J43" s="112"/>
      <c r="K43" s="112"/>
      <c r="L43" s="126"/>
      <c r="M43" s="112"/>
    </row>
    <row r="44" spans="1:13" ht="16.5" customHeight="1">
      <c r="A44" s="110"/>
      <c r="B44" s="110"/>
      <c r="H44" s="113"/>
      <c r="J44" s="113"/>
      <c r="L44" s="126"/>
    </row>
    <row r="45" spans="1:13" ht="16.5" customHeight="1">
      <c r="A45" s="110"/>
      <c r="B45" s="110"/>
      <c r="H45" s="113"/>
      <c r="J45" s="113"/>
      <c r="L45" s="126"/>
    </row>
    <row r="46" spans="1:13" ht="16.5" customHeight="1">
      <c r="A46" s="110"/>
      <c r="B46" s="110"/>
      <c r="H46" s="113"/>
      <c r="J46" s="113"/>
      <c r="L46" s="126"/>
    </row>
    <row r="47" spans="1:13" ht="16.5" customHeight="1">
      <c r="A47" s="110"/>
      <c r="B47" s="110"/>
      <c r="H47" s="113"/>
      <c r="J47" s="113"/>
      <c r="L47" s="126"/>
    </row>
    <row r="48" spans="1:13" ht="16.5" customHeight="1">
      <c r="A48" s="110"/>
      <c r="B48" s="110"/>
      <c r="H48" s="113"/>
      <c r="J48" s="113"/>
      <c r="L48" s="126"/>
    </row>
    <row r="49" spans="1:13" ht="16.5" customHeight="1">
      <c r="A49" s="110"/>
      <c r="B49" s="110"/>
      <c r="H49" s="113"/>
      <c r="J49" s="113"/>
      <c r="L49" s="126"/>
    </row>
    <row r="50" spans="1:13" ht="12.75" customHeight="1">
      <c r="A50" s="110"/>
      <c r="B50" s="110"/>
      <c r="H50" s="113"/>
      <c r="J50" s="113"/>
      <c r="L50" s="126"/>
    </row>
    <row r="51" spans="1:13" ht="21.95" customHeight="1">
      <c r="A51" s="138" t="str">
        <f>'E5-6 BS Com'!A117</f>
        <v xml:space="preserve">The condensed notes to the interim financial information are an integral part of this interim financial information.										</v>
      </c>
      <c r="B51" s="138"/>
      <c r="C51" s="138"/>
      <c r="D51" s="138"/>
      <c r="E51" s="139"/>
      <c r="F51" s="138"/>
      <c r="G51" s="136"/>
      <c r="H51" s="136"/>
      <c r="I51" s="136"/>
      <c r="J51" s="136"/>
      <c r="K51" s="136"/>
      <c r="L51" s="140"/>
      <c r="M51" s="136"/>
    </row>
    <row r="52" spans="1:13" s="110" customFormat="1" ht="16.5" customHeight="1">
      <c r="A52" s="110" t="str">
        <f>A1</f>
        <v>Banpu Public Company Limited</v>
      </c>
      <c r="E52" s="118"/>
      <c r="G52" s="141"/>
      <c r="H52" s="141"/>
      <c r="I52" s="141"/>
      <c r="J52" s="141"/>
      <c r="K52" s="141"/>
      <c r="L52" s="124"/>
      <c r="M52" s="141"/>
    </row>
    <row r="53" spans="1:13" ht="16.5" customHeight="1">
      <c r="A53" s="110" t="s">
        <v>278</v>
      </c>
      <c r="B53" s="110"/>
    </row>
    <row r="54" spans="1:13" ht="16.5" customHeight="1">
      <c r="A54" s="114" t="str">
        <f>+A3</f>
        <v>For the three-month period ended 30 September 2023</v>
      </c>
      <c r="B54" s="114"/>
      <c r="C54" s="115"/>
      <c r="D54" s="115"/>
      <c r="E54" s="116"/>
      <c r="F54" s="115"/>
      <c r="G54" s="117"/>
      <c r="H54" s="115"/>
      <c r="I54" s="117"/>
      <c r="J54" s="115"/>
      <c r="K54" s="117"/>
      <c r="L54" s="115"/>
      <c r="M54" s="117"/>
    </row>
    <row r="55" spans="1:13" ht="16.5" customHeight="1">
      <c r="A55" s="110"/>
      <c r="B55" s="110"/>
      <c r="H55" s="113"/>
      <c r="J55" s="113"/>
      <c r="L55" s="126"/>
    </row>
    <row r="56" spans="1:13" ht="16.5" customHeight="1">
      <c r="A56" s="110"/>
      <c r="B56" s="110"/>
      <c r="E56" s="118"/>
      <c r="F56" s="119"/>
      <c r="G56" s="221" t="s">
        <v>154</v>
      </c>
      <c r="H56" s="221"/>
      <c r="I56" s="221"/>
      <c r="J56" s="221"/>
      <c r="K56" s="221"/>
      <c r="L56" s="221"/>
      <c r="M56" s="221"/>
    </row>
    <row r="57" spans="1:13" ht="16.5" customHeight="1">
      <c r="A57" s="110"/>
      <c r="B57" s="110"/>
      <c r="E57" s="118"/>
      <c r="F57" s="119"/>
      <c r="G57" s="222" t="s">
        <v>2</v>
      </c>
      <c r="H57" s="222"/>
      <c r="I57" s="222"/>
      <c r="J57" s="174"/>
      <c r="K57" s="223" t="s">
        <v>3</v>
      </c>
      <c r="L57" s="223"/>
      <c r="M57" s="223"/>
    </row>
    <row r="58" spans="1:13" ht="16.5" customHeight="1">
      <c r="E58" s="118"/>
      <c r="F58" s="118"/>
      <c r="G58" s="121" t="s">
        <v>295</v>
      </c>
      <c r="H58" s="122"/>
      <c r="I58" s="121" t="s">
        <v>225</v>
      </c>
      <c r="J58" s="122"/>
      <c r="K58" s="121" t="s">
        <v>295</v>
      </c>
      <c r="L58" s="122"/>
      <c r="M58" s="121" t="s">
        <v>225</v>
      </c>
    </row>
    <row r="59" spans="1:13" ht="16.5" customHeight="1">
      <c r="A59" s="110"/>
      <c r="B59" s="110"/>
      <c r="E59" s="118"/>
      <c r="F59" s="118"/>
      <c r="G59" s="129"/>
      <c r="H59" s="122"/>
      <c r="J59" s="122"/>
      <c r="K59" s="129"/>
      <c r="L59" s="122"/>
    </row>
    <row r="60" spans="1:13" ht="16.5" customHeight="1">
      <c r="A60" s="110" t="s">
        <v>229</v>
      </c>
      <c r="G60" s="129"/>
      <c r="H60" s="113"/>
      <c r="J60" s="113"/>
      <c r="K60" s="129"/>
      <c r="L60" s="126"/>
    </row>
    <row r="61" spans="1:13" ht="16.5" customHeight="1">
      <c r="A61" s="111" t="s">
        <v>108</v>
      </c>
      <c r="G61" s="129"/>
      <c r="H61" s="113"/>
      <c r="J61" s="113"/>
      <c r="K61" s="129"/>
      <c r="L61" s="126"/>
    </row>
    <row r="62" spans="1:13" ht="16.5" customHeight="1">
      <c r="A62" s="132" t="s">
        <v>334</v>
      </c>
      <c r="G62" s="125">
        <v>3376</v>
      </c>
      <c r="H62" s="126"/>
      <c r="I62" s="126">
        <v>23360</v>
      </c>
      <c r="J62" s="126"/>
      <c r="K62" s="125">
        <v>118742</v>
      </c>
      <c r="L62" s="126"/>
      <c r="M62" s="126">
        <v>855114</v>
      </c>
    </row>
    <row r="63" spans="1:13" ht="16.5" customHeight="1">
      <c r="A63" s="111" t="s">
        <v>188</v>
      </c>
      <c r="G63" s="125">
        <v>20928</v>
      </c>
      <c r="H63" s="126"/>
      <c r="I63" s="126">
        <v>51492</v>
      </c>
      <c r="J63" s="126"/>
      <c r="K63" s="125">
        <v>735972</v>
      </c>
      <c r="L63" s="126"/>
      <c r="M63" s="126">
        <v>1875070</v>
      </c>
    </row>
    <row r="64" spans="1:13" ht="16.5" customHeight="1">
      <c r="A64" s="111" t="s">
        <v>133</v>
      </c>
      <c r="G64" s="125"/>
      <c r="H64" s="126"/>
      <c r="I64" s="126"/>
      <c r="J64" s="126"/>
      <c r="K64" s="125"/>
      <c r="L64" s="126"/>
      <c r="M64" s="126"/>
    </row>
    <row r="65" spans="1:13" ht="16.5" customHeight="1">
      <c r="B65" s="111" t="s">
        <v>345</v>
      </c>
      <c r="G65" s="125"/>
      <c r="H65" s="126"/>
      <c r="I65" s="126"/>
      <c r="J65" s="126"/>
      <c r="K65" s="125"/>
      <c r="L65" s="126"/>
      <c r="M65" s="126"/>
    </row>
    <row r="66" spans="1:13" ht="16.5" customHeight="1">
      <c r="B66" s="111" t="s">
        <v>344</v>
      </c>
      <c r="G66" s="125">
        <v>-23140</v>
      </c>
      <c r="H66" s="126"/>
      <c r="I66" s="126">
        <v>-104044</v>
      </c>
      <c r="J66" s="126"/>
      <c r="K66" s="125">
        <v>959747</v>
      </c>
      <c r="L66" s="126"/>
      <c r="M66" s="126">
        <v>533816</v>
      </c>
    </row>
    <row r="67" spans="1:13" ht="16.5" customHeight="1">
      <c r="A67" s="111" t="s">
        <v>103</v>
      </c>
      <c r="G67" s="127">
        <v>-57092</v>
      </c>
      <c r="H67" s="126"/>
      <c r="I67" s="128">
        <v>-145414</v>
      </c>
      <c r="J67" s="126"/>
      <c r="K67" s="127">
        <v>-1626381</v>
      </c>
      <c r="L67" s="126"/>
      <c r="M67" s="128">
        <v>-3915246</v>
      </c>
    </row>
    <row r="68" spans="1:13" ht="16.5" customHeight="1">
      <c r="A68" s="110"/>
      <c r="G68" s="129"/>
      <c r="H68" s="113"/>
      <c r="J68" s="113"/>
      <c r="K68" s="129"/>
      <c r="L68" s="113"/>
    </row>
    <row r="69" spans="1:13" ht="16.5" customHeight="1">
      <c r="A69" s="111" t="s">
        <v>148</v>
      </c>
      <c r="G69" s="137"/>
      <c r="I69" s="111"/>
      <c r="K69" s="137"/>
      <c r="M69" s="111"/>
    </row>
    <row r="70" spans="1:13" ht="16.5" customHeight="1">
      <c r="B70" s="111" t="s">
        <v>147</v>
      </c>
      <c r="G70" s="135">
        <f>SUM(G62:G67)</f>
        <v>-55928</v>
      </c>
      <c r="H70" s="113"/>
      <c r="I70" s="136">
        <f>SUM(I62:I67)</f>
        <v>-174606</v>
      </c>
      <c r="J70" s="113"/>
      <c r="K70" s="135">
        <f>SUM(K62:K67)</f>
        <v>188080</v>
      </c>
      <c r="L70" s="113"/>
      <c r="M70" s="136">
        <f>SUM(M62:M67)</f>
        <v>-651246</v>
      </c>
    </row>
    <row r="71" spans="1:13" ht="16.5" customHeight="1">
      <c r="A71" s="110"/>
      <c r="G71" s="129"/>
      <c r="H71" s="113"/>
      <c r="J71" s="113"/>
      <c r="K71" s="129"/>
      <c r="L71" s="113"/>
    </row>
    <row r="72" spans="1:13" ht="16.5" customHeight="1">
      <c r="A72" s="110" t="s">
        <v>267</v>
      </c>
      <c r="B72" s="110"/>
      <c r="G72" s="137"/>
      <c r="I72" s="111"/>
      <c r="K72" s="137"/>
      <c r="M72" s="111"/>
    </row>
    <row r="73" spans="1:13" ht="16.5" customHeight="1">
      <c r="A73" s="110"/>
      <c r="B73" s="110" t="s">
        <v>149</v>
      </c>
      <c r="G73" s="130">
        <f>G42+G70</f>
        <v>-44970</v>
      </c>
      <c r="H73" s="113"/>
      <c r="I73" s="117">
        <f>I42+I70</f>
        <v>-171160</v>
      </c>
      <c r="J73" s="113"/>
      <c r="K73" s="130">
        <f>K42+K70</f>
        <v>2477921</v>
      </c>
      <c r="L73" s="113"/>
      <c r="M73" s="117">
        <f>M42+M70</f>
        <v>3496007</v>
      </c>
    </row>
    <row r="74" spans="1:13" ht="16.5" customHeight="1">
      <c r="G74" s="129"/>
      <c r="H74" s="113"/>
      <c r="J74" s="113"/>
      <c r="K74" s="129"/>
      <c r="L74" s="113"/>
    </row>
    <row r="75" spans="1:13" ht="16.5" customHeight="1" thickBot="1">
      <c r="A75" s="110" t="s">
        <v>214</v>
      </c>
      <c r="B75" s="110"/>
      <c r="G75" s="142">
        <f>SUM(G30+G73)</f>
        <v>62874</v>
      </c>
      <c r="H75" s="113"/>
      <c r="I75" s="183">
        <f>SUM(I30+I73)</f>
        <v>483519</v>
      </c>
      <c r="J75" s="113"/>
      <c r="K75" s="142">
        <f>SUM(K30+K73)</f>
        <v>6270533</v>
      </c>
      <c r="L75" s="113"/>
      <c r="M75" s="183">
        <f>SUM(M30+M73)</f>
        <v>27335940</v>
      </c>
    </row>
    <row r="76" spans="1:13" ht="16.5" customHeight="1" thickTop="1">
      <c r="A76" s="110"/>
      <c r="B76" s="110"/>
      <c r="G76" s="129"/>
      <c r="H76" s="113"/>
      <c r="J76" s="113"/>
      <c r="K76" s="129"/>
      <c r="L76" s="113"/>
    </row>
    <row r="77" spans="1:13" ht="16.5" customHeight="1">
      <c r="A77" s="110" t="s">
        <v>191</v>
      </c>
      <c r="E77" s="118"/>
      <c r="G77" s="129"/>
      <c r="H77" s="113"/>
      <c r="J77" s="113"/>
      <c r="K77" s="129"/>
      <c r="L77" s="113"/>
    </row>
    <row r="78" spans="1:13" ht="16.5" customHeight="1">
      <c r="A78" s="111" t="s">
        <v>143</v>
      </c>
      <c r="G78" s="125">
        <v>59248</v>
      </c>
      <c r="H78" s="126"/>
      <c r="I78" s="126">
        <v>487275</v>
      </c>
      <c r="J78" s="126"/>
      <c r="K78" s="125">
        <v>2083582</v>
      </c>
      <c r="L78" s="126"/>
      <c r="M78" s="126">
        <v>17743984</v>
      </c>
    </row>
    <row r="79" spans="1:13" ht="16.5" customHeight="1">
      <c r="A79" s="111" t="s">
        <v>46</v>
      </c>
      <c r="F79" s="112"/>
      <c r="G79" s="127">
        <v>48596</v>
      </c>
      <c r="H79" s="126"/>
      <c r="I79" s="128">
        <v>167404</v>
      </c>
      <c r="J79" s="126"/>
      <c r="K79" s="127">
        <v>1709030</v>
      </c>
      <c r="L79" s="126"/>
      <c r="M79" s="128">
        <v>6095949</v>
      </c>
    </row>
    <row r="80" spans="1:13" ht="16.5" customHeight="1">
      <c r="G80" s="129"/>
      <c r="H80" s="113"/>
      <c r="J80" s="113"/>
      <c r="K80" s="129"/>
      <c r="L80" s="113"/>
    </row>
    <row r="81" spans="1:13" ht="16.5" customHeight="1" thickBot="1">
      <c r="A81" s="110"/>
      <c r="G81" s="142">
        <f>SUM(G78:G79)</f>
        <v>107844</v>
      </c>
      <c r="H81" s="113"/>
      <c r="I81" s="183">
        <f>SUM(I78:I79)</f>
        <v>654679</v>
      </c>
      <c r="J81" s="113"/>
      <c r="K81" s="142">
        <f>SUM(K78:K79)</f>
        <v>3792612</v>
      </c>
      <c r="L81" s="113"/>
      <c r="M81" s="183">
        <f>SUM(M78:M79)</f>
        <v>23839933</v>
      </c>
    </row>
    <row r="82" spans="1:13" ht="16.5" customHeight="1" thickTop="1">
      <c r="A82" s="110"/>
      <c r="G82" s="129"/>
      <c r="H82" s="113"/>
      <c r="J82" s="113"/>
      <c r="K82" s="129"/>
      <c r="L82" s="113"/>
    </row>
    <row r="83" spans="1:13" ht="16.5" customHeight="1">
      <c r="A83" s="110" t="s">
        <v>335</v>
      </c>
      <c r="G83" s="129"/>
      <c r="H83" s="113"/>
      <c r="J83" s="113"/>
      <c r="K83" s="129"/>
      <c r="L83" s="113"/>
    </row>
    <row r="84" spans="1:13" ht="16.5" customHeight="1">
      <c r="A84" s="111" t="s">
        <v>143</v>
      </c>
      <c r="G84" s="125">
        <v>26409</v>
      </c>
      <c r="H84" s="126"/>
      <c r="I84" s="126">
        <v>332208</v>
      </c>
      <c r="J84" s="126"/>
      <c r="K84" s="125">
        <v>4110271</v>
      </c>
      <c r="L84" s="126"/>
      <c r="M84" s="126">
        <v>19470103</v>
      </c>
    </row>
    <row r="85" spans="1:13" ht="16.5" customHeight="1">
      <c r="A85" s="111" t="s">
        <v>46</v>
      </c>
      <c r="G85" s="127">
        <v>36465</v>
      </c>
      <c r="H85" s="126"/>
      <c r="I85" s="128">
        <v>151311</v>
      </c>
      <c r="J85" s="126"/>
      <c r="K85" s="127">
        <v>2160262</v>
      </c>
      <c r="L85" s="126"/>
      <c r="M85" s="128">
        <v>7865837</v>
      </c>
    </row>
    <row r="86" spans="1:13" ht="16.5" customHeight="1">
      <c r="G86" s="129"/>
      <c r="H86" s="113"/>
      <c r="J86" s="113"/>
      <c r="K86" s="129"/>
      <c r="L86" s="113"/>
    </row>
    <row r="87" spans="1:13" ht="16.5" customHeight="1" thickBot="1">
      <c r="A87" s="110"/>
      <c r="G87" s="142">
        <f>SUM(G84:G86)</f>
        <v>62874</v>
      </c>
      <c r="H87" s="113"/>
      <c r="I87" s="183">
        <f>SUM(I84:I86)</f>
        <v>483519</v>
      </c>
      <c r="J87" s="113"/>
      <c r="K87" s="142">
        <f>SUM(K84:K86)</f>
        <v>6270533</v>
      </c>
      <c r="L87" s="113"/>
      <c r="M87" s="183">
        <f>SUM(M84:M86)</f>
        <v>27335940</v>
      </c>
    </row>
    <row r="88" spans="1:13" ht="16.5" customHeight="1" thickTop="1">
      <c r="A88" s="110"/>
      <c r="H88" s="106"/>
      <c r="J88" s="106"/>
      <c r="L88" s="106"/>
    </row>
    <row r="89" spans="1:13" ht="16.5" customHeight="1">
      <c r="B89" s="110"/>
      <c r="F89" s="112"/>
      <c r="G89" s="219" t="s">
        <v>59</v>
      </c>
      <c r="H89" s="219"/>
      <c r="I89" s="219"/>
      <c r="J89" s="174"/>
      <c r="K89" s="220" t="s">
        <v>60</v>
      </c>
      <c r="L89" s="220"/>
      <c r="M89" s="220"/>
    </row>
    <row r="90" spans="1:13" ht="16.5" customHeight="1">
      <c r="B90" s="110"/>
      <c r="E90" s="120" t="s">
        <v>151</v>
      </c>
      <c r="F90" s="112"/>
      <c r="G90" s="121" t="s">
        <v>295</v>
      </c>
      <c r="H90" s="122"/>
      <c r="I90" s="121" t="s">
        <v>225</v>
      </c>
      <c r="J90" s="122"/>
      <c r="K90" s="121" t="s">
        <v>295</v>
      </c>
      <c r="L90" s="122"/>
      <c r="M90" s="121" t="s">
        <v>225</v>
      </c>
    </row>
    <row r="91" spans="1:13" ht="16.5" customHeight="1">
      <c r="B91" s="110"/>
      <c r="E91" s="118"/>
      <c r="F91" s="112"/>
      <c r="G91" s="137"/>
      <c r="H91" s="122"/>
      <c r="I91" s="111"/>
      <c r="J91" s="122"/>
      <c r="K91" s="137"/>
      <c r="L91" s="122"/>
      <c r="M91" s="111"/>
    </row>
    <row r="92" spans="1:13" ht="16.5" customHeight="1">
      <c r="A92" s="110" t="s">
        <v>162</v>
      </c>
      <c r="F92" s="112"/>
      <c r="G92" s="137"/>
      <c r="I92" s="111"/>
      <c r="K92" s="137"/>
      <c r="M92" s="111"/>
    </row>
    <row r="93" spans="1:13" ht="16.5" customHeight="1">
      <c r="E93" s="111"/>
      <c r="G93" s="137"/>
      <c r="I93" s="111"/>
      <c r="K93" s="137"/>
      <c r="M93" s="111"/>
    </row>
    <row r="94" spans="1:13" ht="16.5" customHeight="1">
      <c r="A94" s="111" t="s">
        <v>164</v>
      </c>
      <c r="B94" s="110"/>
      <c r="E94" s="112">
        <v>18</v>
      </c>
      <c r="F94" s="112"/>
      <c r="G94" s="206">
        <v>7.0000000000000001E-3</v>
      </c>
      <c r="H94" s="170"/>
      <c r="I94" s="184">
        <v>7.1999999999999995E-2</v>
      </c>
      <c r="J94" s="170"/>
      <c r="K94" s="206">
        <v>0.247</v>
      </c>
      <c r="L94" s="170"/>
      <c r="M94" s="184">
        <v>2.6219999999999999</v>
      </c>
    </row>
    <row r="95" spans="1:13" ht="16.5" customHeight="1">
      <c r="A95" s="111" t="s">
        <v>243</v>
      </c>
      <c r="B95" s="110"/>
      <c r="E95" s="112">
        <v>18</v>
      </c>
      <c r="F95" s="112"/>
      <c r="G95" s="206">
        <v>7.0000000000000001E-3</v>
      </c>
      <c r="H95" s="170"/>
      <c r="I95" s="184">
        <v>5.7000000000000002E-2</v>
      </c>
      <c r="J95" s="170"/>
      <c r="K95" s="206">
        <v>0.24</v>
      </c>
      <c r="L95" s="170"/>
      <c r="M95" s="184">
        <v>2.0710000000000002</v>
      </c>
    </row>
    <row r="96" spans="1:13" ht="16.5" customHeight="1">
      <c r="B96" s="110"/>
      <c r="F96" s="112"/>
      <c r="G96" s="145"/>
      <c r="H96" s="144"/>
      <c r="I96" s="145"/>
      <c r="J96" s="144"/>
      <c r="K96" s="145"/>
      <c r="L96" s="144"/>
      <c r="M96" s="145"/>
    </row>
    <row r="97" spans="1:13" ht="16.5" customHeight="1">
      <c r="B97" s="110"/>
      <c r="F97" s="112"/>
      <c r="G97" s="145"/>
      <c r="H97" s="144"/>
      <c r="I97" s="145"/>
      <c r="J97" s="144"/>
      <c r="K97" s="145"/>
      <c r="L97" s="144"/>
      <c r="M97" s="145"/>
    </row>
    <row r="98" spans="1:13" ht="16.5" customHeight="1">
      <c r="B98" s="110"/>
      <c r="F98" s="112"/>
      <c r="G98" s="145"/>
      <c r="H98" s="144"/>
      <c r="I98" s="145"/>
      <c r="J98" s="144"/>
      <c r="K98" s="145"/>
      <c r="L98" s="144"/>
      <c r="M98" s="145"/>
    </row>
    <row r="99" spans="1:13" ht="16.5" customHeight="1">
      <c r="B99" s="110"/>
      <c r="F99" s="112"/>
      <c r="G99" s="145"/>
      <c r="H99" s="144"/>
      <c r="I99" s="145"/>
      <c r="J99" s="144"/>
      <c r="K99" s="145"/>
      <c r="L99" s="144"/>
      <c r="M99" s="145"/>
    </row>
    <row r="100" spans="1:13" ht="16.5" customHeight="1">
      <c r="B100" s="110"/>
      <c r="F100" s="112"/>
      <c r="G100" s="145"/>
      <c r="H100" s="144"/>
      <c r="I100" s="145"/>
      <c r="J100" s="144"/>
      <c r="K100" s="145"/>
      <c r="L100" s="144"/>
      <c r="M100" s="145"/>
    </row>
    <row r="101" spans="1:13" ht="13.5" customHeight="1">
      <c r="B101" s="110"/>
      <c r="F101" s="112"/>
      <c r="G101" s="145"/>
      <c r="H101" s="144"/>
      <c r="I101" s="145"/>
      <c r="J101" s="144"/>
      <c r="K101" s="145"/>
      <c r="L101" s="144"/>
      <c r="M101" s="145"/>
    </row>
    <row r="102" spans="1:13" ht="21.95" customHeight="1">
      <c r="A102" s="138" t="str">
        <f>+A51</f>
        <v xml:space="preserve">The condensed notes to the interim financial information are an integral part of this interim financial information.										</v>
      </c>
      <c r="B102" s="138"/>
      <c r="C102" s="138"/>
      <c r="D102" s="138"/>
      <c r="E102" s="139"/>
      <c r="F102" s="138"/>
      <c r="G102" s="136"/>
      <c r="H102" s="136"/>
      <c r="I102" s="136"/>
      <c r="J102" s="136"/>
      <c r="K102" s="136"/>
      <c r="L102" s="140"/>
      <c r="M102" s="136"/>
    </row>
  </sheetData>
  <mergeCells count="8">
    <mergeCell ref="G89:I89"/>
    <mergeCell ref="K89:M89"/>
    <mergeCell ref="G5:M5"/>
    <mergeCell ref="G56:M56"/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customProperties>
    <customPr name="EpmWorksheetKeyString_GUID" r:id="rId2"/>
  </customProperties>
  <ignoredErrors>
    <ignoredError sqref="G7:M7 G58:M58 G90:M9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06"/>
  <sheetViews>
    <sheetView topLeftCell="A61" zoomScale="115" zoomScaleNormal="115" zoomScaleSheetLayoutView="100" workbookViewId="0">
      <selection activeCell="O73" sqref="O73"/>
    </sheetView>
  </sheetViews>
  <sheetFormatPr defaultColWidth="9.33203125" defaultRowHeight="19.5"/>
  <cols>
    <col min="1" max="3" width="1.83203125" style="111" customWidth="1"/>
    <col min="4" max="4" width="49.83203125" style="111" customWidth="1"/>
    <col min="5" max="5" width="6" style="112" customWidth="1"/>
    <col min="6" max="6" width="1" style="111" customWidth="1"/>
    <col min="7" max="7" width="12.33203125" style="113" customWidth="1"/>
    <col min="8" max="8" width="1" style="111" customWidth="1"/>
    <col min="9" max="9" width="12.33203125" style="113" customWidth="1"/>
    <col min="10" max="10" width="1" style="111" customWidth="1"/>
    <col min="11" max="11" width="13.83203125" style="113" bestFit="1" customWidth="1"/>
    <col min="12" max="12" width="1" style="111" customWidth="1"/>
    <col min="13" max="13" width="13.83203125" style="113" bestFit="1" customWidth="1"/>
    <col min="14" max="16384" width="9.33203125" style="111"/>
  </cols>
  <sheetData>
    <row r="1" spans="1:14" ht="16.5" customHeight="1">
      <c r="A1" s="110" t="s">
        <v>0</v>
      </c>
      <c r="B1" s="110"/>
    </row>
    <row r="2" spans="1:14" ht="16.5" customHeight="1">
      <c r="A2" s="110" t="s">
        <v>47</v>
      </c>
      <c r="B2" s="110"/>
    </row>
    <row r="3" spans="1:14" ht="16.5" customHeight="1">
      <c r="A3" s="114" t="s">
        <v>314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4" ht="16.5" customHeight="1">
      <c r="A4" s="110"/>
      <c r="B4" s="110"/>
    </row>
    <row r="5" spans="1:14" ht="16.5" customHeight="1">
      <c r="A5" s="110"/>
      <c r="B5" s="110"/>
      <c r="E5" s="118"/>
      <c r="F5" s="119"/>
      <c r="G5" s="221" t="s">
        <v>154</v>
      </c>
      <c r="H5" s="221"/>
      <c r="I5" s="221"/>
      <c r="J5" s="221"/>
      <c r="K5" s="221"/>
      <c r="L5" s="221"/>
      <c r="M5" s="221"/>
    </row>
    <row r="6" spans="1:14" ht="16.5" customHeight="1">
      <c r="A6" s="110"/>
      <c r="B6" s="110"/>
      <c r="E6" s="118"/>
      <c r="F6" s="119"/>
      <c r="G6" s="222" t="s">
        <v>2</v>
      </c>
      <c r="H6" s="222"/>
      <c r="I6" s="222"/>
      <c r="J6" s="174"/>
      <c r="K6" s="223" t="s">
        <v>3</v>
      </c>
      <c r="L6" s="223"/>
      <c r="M6" s="223"/>
    </row>
    <row r="7" spans="1:14" ht="16.5" customHeight="1">
      <c r="E7" s="120" t="s">
        <v>7</v>
      </c>
      <c r="F7" s="118"/>
      <c r="G7" s="121" t="s">
        <v>295</v>
      </c>
      <c r="H7" s="122"/>
      <c r="I7" s="121" t="s">
        <v>225</v>
      </c>
      <c r="J7" s="122"/>
      <c r="K7" s="121" t="s">
        <v>295</v>
      </c>
      <c r="L7" s="122"/>
      <c r="M7" s="121" t="s">
        <v>225</v>
      </c>
      <c r="N7" s="122"/>
    </row>
    <row r="8" spans="1:14" ht="16.5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4" ht="16.5" customHeight="1">
      <c r="A9" s="111" t="s">
        <v>279</v>
      </c>
      <c r="G9" s="125">
        <v>3892253</v>
      </c>
      <c r="H9" s="126"/>
      <c r="I9" s="126">
        <v>5425538</v>
      </c>
      <c r="J9" s="126"/>
      <c r="K9" s="125">
        <v>134466848</v>
      </c>
      <c r="L9" s="126"/>
      <c r="M9" s="126">
        <v>189770026</v>
      </c>
    </row>
    <row r="10" spans="1:14" ht="16.5" customHeight="1">
      <c r="A10" s="111" t="s">
        <v>106</v>
      </c>
      <c r="G10" s="127">
        <v>-2733848</v>
      </c>
      <c r="H10" s="126"/>
      <c r="I10" s="128">
        <v>-2471552</v>
      </c>
      <c r="J10" s="126"/>
      <c r="K10" s="127">
        <v>-94452393</v>
      </c>
      <c r="L10" s="126"/>
      <c r="M10" s="128">
        <v>-86063419</v>
      </c>
    </row>
    <row r="11" spans="1:14" ht="16.5" customHeight="1">
      <c r="G11" s="129"/>
      <c r="H11" s="113"/>
      <c r="J11" s="113"/>
      <c r="K11" s="129"/>
      <c r="L11" s="113"/>
    </row>
    <row r="12" spans="1:14" ht="16.5" customHeight="1">
      <c r="A12" s="110" t="s">
        <v>50</v>
      </c>
      <c r="G12" s="125">
        <f>SUM(G9:G11)</f>
        <v>1158405</v>
      </c>
      <c r="H12" s="126"/>
      <c r="I12" s="126">
        <f>SUM(I9:I11)</f>
        <v>2953986</v>
      </c>
      <c r="J12" s="126"/>
      <c r="K12" s="125">
        <f>SUM(K9:K11)</f>
        <v>40014455</v>
      </c>
      <c r="L12" s="126"/>
      <c r="M12" s="126">
        <f>SUM(M9:M11)</f>
        <v>103706607</v>
      </c>
    </row>
    <row r="13" spans="1:14" ht="16.5" customHeight="1">
      <c r="A13" s="111" t="s">
        <v>169</v>
      </c>
      <c r="G13" s="129">
        <v>9723</v>
      </c>
      <c r="H13" s="126"/>
      <c r="I13" s="113">
        <v>5943</v>
      </c>
      <c r="J13" s="126"/>
      <c r="K13" s="129">
        <v>338205</v>
      </c>
      <c r="L13" s="126"/>
      <c r="M13" s="113">
        <v>209272</v>
      </c>
    </row>
    <row r="14" spans="1:14" ht="16.5" customHeight="1">
      <c r="A14" s="111" t="s">
        <v>55</v>
      </c>
      <c r="G14" s="125">
        <v>50995</v>
      </c>
      <c r="H14" s="113"/>
      <c r="I14" s="126">
        <v>52848</v>
      </c>
      <c r="J14" s="113"/>
      <c r="K14" s="125">
        <v>1751853</v>
      </c>
      <c r="L14" s="113"/>
      <c r="M14" s="126">
        <v>1800152</v>
      </c>
    </row>
    <row r="15" spans="1:14" ht="16.5" customHeight="1">
      <c r="A15" s="111" t="s">
        <v>54</v>
      </c>
      <c r="G15" s="129">
        <v>34161</v>
      </c>
      <c r="H15" s="126"/>
      <c r="I15" s="113">
        <v>8428</v>
      </c>
      <c r="J15" s="126"/>
      <c r="K15" s="129">
        <v>1177749</v>
      </c>
      <c r="L15" s="126"/>
      <c r="M15" s="113">
        <v>295224</v>
      </c>
    </row>
    <row r="16" spans="1:14" ht="16.5" customHeight="1">
      <c r="A16" s="111" t="s">
        <v>51</v>
      </c>
      <c r="G16" s="125">
        <v>-142526</v>
      </c>
      <c r="H16" s="126"/>
      <c r="I16" s="126">
        <v>-147665</v>
      </c>
      <c r="J16" s="126"/>
      <c r="K16" s="125">
        <v>-4917704</v>
      </c>
      <c r="L16" s="126"/>
      <c r="M16" s="126">
        <v>-5132164</v>
      </c>
    </row>
    <row r="17" spans="1:13" ht="16.5" customHeight="1">
      <c r="A17" s="111" t="s">
        <v>52</v>
      </c>
      <c r="B17" s="110"/>
      <c r="F17" s="112"/>
      <c r="G17" s="125">
        <v>-261737</v>
      </c>
      <c r="H17" s="113"/>
      <c r="I17" s="126">
        <v>-278832</v>
      </c>
      <c r="J17" s="113"/>
      <c r="K17" s="125">
        <v>-9042969</v>
      </c>
      <c r="L17" s="113"/>
      <c r="M17" s="126">
        <v>-9724295</v>
      </c>
    </row>
    <row r="18" spans="1:13" ht="16.5" customHeight="1">
      <c r="A18" s="111" t="s">
        <v>53</v>
      </c>
      <c r="G18" s="125">
        <v>-299583</v>
      </c>
      <c r="H18" s="126"/>
      <c r="I18" s="126">
        <v>-424022</v>
      </c>
      <c r="J18" s="126"/>
      <c r="K18" s="125">
        <v>-10315282</v>
      </c>
      <c r="L18" s="126"/>
      <c r="M18" s="126">
        <v>-14889931</v>
      </c>
    </row>
    <row r="19" spans="1:13" ht="16.5" customHeight="1">
      <c r="A19" s="111" t="s">
        <v>349</v>
      </c>
      <c r="B19" s="110"/>
      <c r="F19" s="112"/>
      <c r="G19" s="125">
        <v>0</v>
      </c>
      <c r="H19" s="113"/>
      <c r="I19" s="126">
        <v>179216</v>
      </c>
      <c r="J19" s="113"/>
      <c r="K19" s="125">
        <v>0</v>
      </c>
      <c r="L19" s="113"/>
      <c r="M19" s="126">
        <v>5923599</v>
      </c>
    </row>
    <row r="20" spans="1:13" ht="16.5" customHeight="1">
      <c r="A20" s="111" t="s">
        <v>337</v>
      </c>
      <c r="E20" s="112">
        <v>9</v>
      </c>
      <c r="F20" s="112"/>
      <c r="G20" s="125">
        <v>-6387</v>
      </c>
      <c r="H20" s="113"/>
      <c r="I20" s="126">
        <v>0</v>
      </c>
      <c r="J20" s="113"/>
      <c r="K20" s="125">
        <v>-224596</v>
      </c>
      <c r="L20" s="113"/>
      <c r="M20" s="126">
        <v>0</v>
      </c>
    </row>
    <row r="21" spans="1:13" ht="16.5" customHeight="1">
      <c r="A21" s="111" t="s">
        <v>233</v>
      </c>
      <c r="B21" s="110"/>
      <c r="E21" s="112">
        <v>22</v>
      </c>
      <c r="F21" s="112"/>
      <c r="G21" s="125">
        <v>87531</v>
      </c>
      <c r="H21" s="113"/>
      <c r="I21" s="126">
        <v>163653</v>
      </c>
      <c r="J21" s="113"/>
      <c r="K21" s="125">
        <v>2973401</v>
      </c>
      <c r="L21" s="113"/>
      <c r="M21" s="126">
        <v>5629163</v>
      </c>
    </row>
    <row r="22" spans="1:13" ht="16.5" customHeight="1">
      <c r="A22" s="111" t="s">
        <v>251</v>
      </c>
      <c r="G22" s="125">
        <v>-86498</v>
      </c>
      <c r="H22" s="113"/>
      <c r="I22" s="126">
        <v>-691560</v>
      </c>
      <c r="J22" s="113"/>
      <c r="K22" s="125">
        <v>-3012608</v>
      </c>
      <c r="L22" s="113"/>
      <c r="M22" s="126">
        <v>-24094983</v>
      </c>
    </row>
    <row r="23" spans="1:13" ht="16.5" customHeight="1">
      <c r="A23" s="111" t="s">
        <v>213</v>
      </c>
      <c r="G23" s="125">
        <v>92053</v>
      </c>
      <c r="H23" s="126"/>
      <c r="I23" s="126">
        <v>142284</v>
      </c>
      <c r="J23" s="126"/>
      <c r="K23" s="125">
        <v>3208142</v>
      </c>
      <c r="L23" s="126"/>
      <c r="M23" s="126">
        <v>5040124</v>
      </c>
    </row>
    <row r="24" spans="1:13" ht="16.5" customHeight="1">
      <c r="A24" s="111" t="s">
        <v>56</v>
      </c>
      <c r="D24" s="112"/>
      <c r="G24" s="125">
        <v>-271306</v>
      </c>
      <c r="H24" s="113"/>
      <c r="I24" s="126">
        <v>-176856</v>
      </c>
      <c r="J24" s="113"/>
      <c r="K24" s="125">
        <v>-9373966</v>
      </c>
      <c r="L24" s="113"/>
      <c r="M24" s="126">
        <v>-6163965</v>
      </c>
    </row>
    <row r="25" spans="1:13" ht="16.5" customHeight="1">
      <c r="A25" s="111" t="s">
        <v>57</v>
      </c>
      <c r="D25" s="112"/>
      <c r="G25" s="125">
        <v>-6749</v>
      </c>
      <c r="H25" s="113"/>
      <c r="I25" s="126">
        <v>-5773</v>
      </c>
      <c r="J25" s="113"/>
      <c r="K25" s="125">
        <v>-232529</v>
      </c>
      <c r="L25" s="113"/>
      <c r="M25" s="126">
        <v>-200518</v>
      </c>
    </row>
    <row r="26" spans="1:13" ht="16.5" customHeight="1">
      <c r="A26" s="111" t="s">
        <v>258</v>
      </c>
      <c r="D26" s="112"/>
      <c r="G26" s="125"/>
      <c r="H26" s="113"/>
      <c r="I26" s="126"/>
      <c r="J26" s="113"/>
      <c r="K26" s="125"/>
      <c r="L26" s="113"/>
      <c r="M26" s="126"/>
    </row>
    <row r="27" spans="1:13" ht="16.5" customHeight="1">
      <c r="B27" s="111" t="s">
        <v>195</v>
      </c>
      <c r="D27" s="112"/>
      <c r="E27" s="112">
        <v>9</v>
      </c>
      <c r="G27" s="130">
        <v>218768</v>
      </c>
      <c r="H27" s="113"/>
      <c r="I27" s="117">
        <v>235576</v>
      </c>
      <c r="J27" s="113"/>
      <c r="K27" s="130">
        <v>7531541</v>
      </c>
      <c r="L27" s="113"/>
      <c r="M27" s="117">
        <v>8204765</v>
      </c>
    </row>
    <row r="28" spans="1:13" ht="16.5" customHeight="1">
      <c r="D28" s="112"/>
      <c r="G28" s="129"/>
      <c r="H28" s="113"/>
      <c r="J28" s="113"/>
      <c r="K28" s="129"/>
      <c r="L28" s="113"/>
    </row>
    <row r="29" spans="1:13" ht="16.5" customHeight="1">
      <c r="A29" s="110" t="s">
        <v>145</v>
      </c>
      <c r="C29" s="110"/>
      <c r="D29" s="112"/>
      <c r="F29" s="112"/>
      <c r="G29" s="125">
        <f>SUM(G12:G27)</f>
        <v>576850</v>
      </c>
      <c r="H29" s="126"/>
      <c r="I29" s="126">
        <f>SUM(I12:I27)</f>
        <v>2017226</v>
      </c>
      <c r="J29" s="126"/>
      <c r="K29" s="125">
        <f>SUM(K12:K27)</f>
        <v>19875692</v>
      </c>
      <c r="L29" s="126"/>
      <c r="M29" s="126">
        <f>SUM(M12:M27)</f>
        <v>70603050</v>
      </c>
    </row>
    <row r="30" spans="1:13" ht="16.5" customHeight="1">
      <c r="A30" s="111" t="s">
        <v>58</v>
      </c>
      <c r="D30" s="112"/>
      <c r="E30" s="112">
        <v>17</v>
      </c>
      <c r="F30" s="112"/>
      <c r="G30" s="130">
        <v>-204750</v>
      </c>
      <c r="H30" s="113"/>
      <c r="I30" s="117">
        <v>-498890</v>
      </c>
      <c r="J30" s="113"/>
      <c r="K30" s="130">
        <v>-7100747</v>
      </c>
      <c r="L30" s="113"/>
      <c r="M30" s="117">
        <v>-17580632</v>
      </c>
    </row>
    <row r="31" spans="1:13" ht="16.5" customHeight="1">
      <c r="D31" s="112"/>
      <c r="G31" s="129"/>
      <c r="H31" s="113"/>
      <c r="J31" s="113"/>
      <c r="K31" s="129"/>
      <c r="L31" s="113"/>
    </row>
    <row r="32" spans="1:13" ht="16.5" customHeight="1">
      <c r="A32" s="110" t="s">
        <v>161</v>
      </c>
      <c r="G32" s="127">
        <f>SUM(G29:G30)</f>
        <v>372100</v>
      </c>
      <c r="H32" s="113"/>
      <c r="I32" s="128">
        <f>SUM(I29:I30)</f>
        <v>1518336</v>
      </c>
      <c r="J32" s="113"/>
      <c r="K32" s="127">
        <f>SUM(K29:K30)</f>
        <v>12774945</v>
      </c>
      <c r="L32" s="113"/>
      <c r="M32" s="128">
        <f>SUM(M29:M30)</f>
        <v>53022418</v>
      </c>
    </row>
    <row r="33" spans="1:13" ht="16.5" customHeight="1">
      <c r="G33" s="129"/>
      <c r="H33" s="113"/>
      <c r="J33" s="113"/>
      <c r="K33" s="129"/>
      <c r="L33" s="113"/>
    </row>
    <row r="34" spans="1:13" ht="16.5" customHeight="1">
      <c r="A34" s="110" t="s">
        <v>126</v>
      </c>
      <c r="G34" s="129"/>
      <c r="H34" s="113"/>
      <c r="J34" s="113"/>
      <c r="K34" s="129"/>
      <c r="L34" s="113"/>
    </row>
    <row r="35" spans="1:13" ht="16.5" customHeight="1">
      <c r="A35" s="111" t="s">
        <v>107</v>
      </c>
      <c r="G35" s="129"/>
      <c r="H35" s="113"/>
      <c r="J35" s="113"/>
      <c r="K35" s="129"/>
      <c r="L35" s="113"/>
    </row>
    <row r="36" spans="1:13" ht="16.5" customHeight="1">
      <c r="A36" s="131" t="s">
        <v>150</v>
      </c>
      <c r="G36" s="129">
        <v>-1402</v>
      </c>
      <c r="H36" s="113"/>
      <c r="I36" s="113">
        <v>854</v>
      </c>
      <c r="J36" s="113"/>
      <c r="K36" s="129">
        <v>-47760</v>
      </c>
      <c r="L36" s="113"/>
      <c r="M36" s="113">
        <v>30764</v>
      </c>
    </row>
    <row r="37" spans="1:13" ht="16.5" customHeight="1">
      <c r="A37" s="132" t="s">
        <v>339</v>
      </c>
      <c r="G37" s="129"/>
      <c r="H37" s="113"/>
      <c r="J37" s="113"/>
      <c r="K37" s="129"/>
      <c r="L37" s="113"/>
    </row>
    <row r="38" spans="1:13" ht="16.5" customHeight="1">
      <c r="B38" s="111" t="s">
        <v>338</v>
      </c>
      <c r="G38" s="129">
        <v>-7525</v>
      </c>
      <c r="H38" s="113"/>
      <c r="I38" s="113">
        <v>4210</v>
      </c>
      <c r="J38" s="113"/>
      <c r="K38" s="129">
        <v>-262191</v>
      </c>
      <c r="L38" s="113"/>
      <c r="M38" s="113">
        <v>148232</v>
      </c>
    </row>
    <row r="39" spans="1:13" ht="16.5" customHeight="1">
      <c r="A39" s="132" t="s">
        <v>333</v>
      </c>
      <c r="E39" s="111"/>
      <c r="G39" s="137"/>
      <c r="I39" s="111"/>
      <c r="K39" s="137"/>
      <c r="M39" s="111"/>
    </row>
    <row r="40" spans="1:13" ht="16.5" customHeight="1">
      <c r="B40" s="111" t="s">
        <v>268</v>
      </c>
      <c r="G40" s="129">
        <v>14426</v>
      </c>
      <c r="H40" s="113"/>
      <c r="I40" s="113">
        <v>6109</v>
      </c>
      <c r="J40" s="113"/>
      <c r="K40" s="129">
        <v>507738</v>
      </c>
      <c r="L40" s="113"/>
      <c r="M40" s="113">
        <v>201790</v>
      </c>
    </row>
    <row r="41" spans="1:13" ht="16.5" customHeight="1">
      <c r="A41" s="111" t="s">
        <v>103</v>
      </c>
      <c r="G41" s="135">
        <v>0</v>
      </c>
      <c r="H41" s="113"/>
      <c r="I41" s="136">
        <v>0</v>
      </c>
      <c r="J41" s="113"/>
      <c r="K41" s="135">
        <v>3863311</v>
      </c>
      <c r="L41" s="113"/>
      <c r="M41" s="136">
        <v>6753240</v>
      </c>
    </row>
    <row r="42" spans="1:13" ht="16.5" customHeight="1">
      <c r="A42" s="110"/>
      <c r="G42" s="129"/>
      <c r="H42" s="113"/>
      <c r="J42" s="113"/>
      <c r="K42" s="129"/>
      <c r="L42" s="113"/>
    </row>
    <row r="43" spans="1:13" ht="16.5" customHeight="1">
      <c r="A43" s="131" t="s">
        <v>146</v>
      </c>
      <c r="G43" s="137"/>
      <c r="I43" s="111"/>
      <c r="K43" s="137"/>
      <c r="M43" s="111"/>
    </row>
    <row r="44" spans="1:13" ht="16.5" customHeight="1">
      <c r="A44" s="131"/>
      <c r="B44" s="111" t="s">
        <v>147</v>
      </c>
      <c r="G44" s="135">
        <f>SUM(G36:G41)</f>
        <v>5499</v>
      </c>
      <c r="H44" s="113"/>
      <c r="I44" s="136">
        <f>SUM(I36:I41)</f>
        <v>11173</v>
      </c>
      <c r="J44" s="113"/>
      <c r="K44" s="135">
        <f>SUM(K36:K41)</f>
        <v>4061098</v>
      </c>
      <c r="L44" s="113"/>
      <c r="M44" s="136">
        <f>SUM(M36:M41)</f>
        <v>7134026</v>
      </c>
    </row>
    <row r="45" spans="1:13" ht="16.5" customHeight="1">
      <c r="A45" s="110"/>
      <c r="H45" s="113"/>
      <c r="J45" s="113"/>
      <c r="L45" s="126"/>
    </row>
    <row r="46" spans="1:13" ht="16.5" customHeight="1">
      <c r="A46" s="110"/>
      <c r="H46" s="113"/>
      <c r="J46" s="113"/>
      <c r="L46" s="126"/>
    </row>
    <row r="47" spans="1:13" ht="16.5" customHeight="1">
      <c r="A47" s="110"/>
      <c r="H47" s="113"/>
      <c r="J47" s="113"/>
      <c r="L47" s="126"/>
    </row>
    <row r="48" spans="1:13" ht="16.5" customHeight="1">
      <c r="A48" s="110"/>
      <c r="H48" s="113"/>
      <c r="J48" s="113"/>
      <c r="L48" s="126"/>
    </row>
    <row r="49" spans="1:13" ht="16.5" customHeight="1">
      <c r="A49" s="110"/>
      <c r="H49" s="113"/>
      <c r="J49" s="113"/>
      <c r="L49" s="126"/>
    </row>
    <row r="50" spans="1:13" ht="16.5" customHeight="1">
      <c r="A50" s="110"/>
      <c r="H50" s="113"/>
      <c r="J50" s="113"/>
      <c r="L50" s="126"/>
    </row>
    <row r="51" spans="1:13" ht="16.5" customHeight="1">
      <c r="A51" s="110"/>
      <c r="H51" s="113"/>
      <c r="J51" s="113"/>
      <c r="L51" s="126"/>
    </row>
    <row r="52" spans="1:13" ht="9" customHeight="1">
      <c r="A52" s="110"/>
      <c r="H52" s="113"/>
      <c r="J52" s="113"/>
      <c r="L52" s="126"/>
    </row>
    <row r="53" spans="1:13" ht="21.95" customHeight="1">
      <c r="A53" s="138" t="str">
        <f>'E7-8 PL Conso (3m)'!A51</f>
        <v xml:space="preserve">The condensed notes to the interim financial information are an integral part of this interim financial information.										</v>
      </c>
      <c r="B53" s="138"/>
      <c r="C53" s="138"/>
      <c r="D53" s="138"/>
      <c r="E53" s="139"/>
      <c r="F53" s="138"/>
      <c r="G53" s="136"/>
      <c r="H53" s="136"/>
      <c r="I53" s="136"/>
      <c r="J53" s="136"/>
      <c r="K53" s="136"/>
      <c r="L53" s="140"/>
      <c r="M53" s="136"/>
    </row>
    <row r="54" spans="1:13" s="110" customFormat="1" ht="16.5" customHeight="1">
      <c r="A54" s="110" t="str">
        <f>A1</f>
        <v>Banpu Public Company Limited</v>
      </c>
      <c r="E54" s="118"/>
      <c r="G54" s="141"/>
      <c r="H54" s="141"/>
      <c r="I54" s="141"/>
      <c r="J54" s="141"/>
      <c r="K54" s="141"/>
      <c r="L54" s="124"/>
      <c r="M54" s="141"/>
    </row>
    <row r="55" spans="1:13" ht="16.5" customHeight="1">
      <c r="A55" s="110" t="s">
        <v>278</v>
      </c>
      <c r="B55" s="110"/>
    </row>
    <row r="56" spans="1:13" ht="16.5" customHeight="1">
      <c r="A56" s="114" t="str">
        <f>+A3</f>
        <v>For the nine-month period ended 30 September 2023</v>
      </c>
      <c r="B56" s="114"/>
      <c r="C56" s="115"/>
      <c r="D56" s="115"/>
      <c r="E56" s="116"/>
      <c r="F56" s="115"/>
      <c r="G56" s="117"/>
      <c r="H56" s="115"/>
      <c r="I56" s="117"/>
      <c r="J56" s="115"/>
      <c r="K56" s="117"/>
      <c r="L56" s="115"/>
      <c r="M56" s="117"/>
    </row>
    <row r="57" spans="1:13" ht="16.5" customHeight="1">
      <c r="A57" s="110"/>
      <c r="B57" s="110"/>
      <c r="H57" s="113"/>
      <c r="J57" s="113"/>
      <c r="L57" s="126"/>
    </row>
    <row r="58" spans="1:13" ht="16.5" customHeight="1">
      <c r="A58" s="110"/>
      <c r="B58" s="110"/>
      <c r="E58" s="118"/>
      <c r="F58" s="119"/>
      <c r="G58" s="221" t="s">
        <v>154</v>
      </c>
      <c r="H58" s="221"/>
      <c r="I58" s="221"/>
      <c r="J58" s="221"/>
      <c r="K58" s="221"/>
      <c r="L58" s="221"/>
      <c r="M58" s="221"/>
    </row>
    <row r="59" spans="1:13" ht="16.5" customHeight="1">
      <c r="A59" s="110"/>
      <c r="B59" s="110"/>
      <c r="E59" s="118"/>
      <c r="F59" s="119"/>
      <c r="G59" s="222" t="s">
        <v>2</v>
      </c>
      <c r="H59" s="222"/>
      <c r="I59" s="222"/>
      <c r="J59" s="174"/>
      <c r="K59" s="223" t="s">
        <v>3</v>
      </c>
      <c r="L59" s="223"/>
      <c r="M59" s="223"/>
    </row>
    <row r="60" spans="1:13" ht="16.5" customHeight="1">
      <c r="E60" s="210"/>
      <c r="F60" s="118"/>
      <c r="G60" s="121" t="s">
        <v>295</v>
      </c>
      <c r="H60" s="122"/>
      <c r="I60" s="121" t="s">
        <v>225</v>
      </c>
      <c r="J60" s="122"/>
      <c r="K60" s="121" t="s">
        <v>295</v>
      </c>
      <c r="L60" s="122"/>
      <c r="M60" s="121" t="s">
        <v>225</v>
      </c>
    </row>
    <row r="61" spans="1:13" ht="16.5" customHeight="1">
      <c r="A61" s="110"/>
      <c r="E61" s="211"/>
      <c r="G61" s="129"/>
      <c r="H61" s="113"/>
      <c r="J61" s="113"/>
      <c r="K61" s="129"/>
      <c r="L61" s="126"/>
    </row>
    <row r="62" spans="1:13" ht="16.5" customHeight="1">
      <c r="A62" s="110" t="s">
        <v>230</v>
      </c>
      <c r="G62" s="129"/>
      <c r="H62" s="113"/>
      <c r="J62" s="113"/>
      <c r="K62" s="129"/>
      <c r="L62" s="126"/>
    </row>
    <row r="63" spans="1:13" ht="16.5" customHeight="1">
      <c r="A63" s="111" t="s">
        <v>108</v>
      </c>
      <c r="G63" s="129"/>
      <c r="H63" s="113"/>
      <c r="J63" s="113"/>
      <c r="K63" s="129"/>
      <c r="L63" s="126"/>
    </row>
    <row r="64" spans="1:13" ht="16.5" customHeight="1">
      <c r="A64" s="132" t="s">
        <v>285</v>
      </c>
      <c r="G64" s="125">
        <v>98459</v>
      </c>
      <c r="H64" s="126"/>
      <c r="I64" s="126">
        <v>-127741</v>
      </c>
      <c r="J64" s="126"/>
      <c r="K64" s="125">
        <v>3335635</v>
      </c>
      <c r="L64" s="126"/>
      <c r="M64" s="126">
        <v>-4098132</v>
      </c>
    </row>
    <row r="65" spans="1:13" ht="16.5" customHeight="1">
      <c r="A65" s="132" t="s">
        <v>188</v>
      </c>
      <c r="G65" s="125">
        <v>44387</v>
      </c>
      <c r="H65" s="126"/>
      <c r="I65" s="126">
        <v>93502</v>
      </c>
      <c r="J65" s="126"/>
      <c r="K65" s="125">
        <v>1551059</v>
      </c>
      <c r="L65" s="126"/>
      <c r="M65" s="126">
        <v>3321905</v>
      </c>
    </row>
    <row r="66" spans="1:13" ht="16.5" customHeight="1">
      <c r="A66" s="111" t="s">
        <v>133</v>
      </c>
      <c r="G66" s="125"/>
      <c r="H66" s="126"/>
      <c r="I66" s="126"/>
      <c r="J66" s="126"/>
      <c r="K66" s="125"/>
      <c r="L66" s="126"/>
      <c r="M66" s="126"/>
    </row>
    <row r="67" spans="1:13" ht="16.5" customHeight="1">
      <c r="B67" s="111" t="s">
        <v>345</v>
      </c>
      <c r="G67" s="125"/>
      <c r="H67" s="126"/>
      <c r="I67" s="126"/>
      <c r="J67" s="126"/>
      <c r="K67" s="125"/>
      <c r="L67" s="126"/>
      <c r="M67" s="126"/>
    </row>
    <row r="68" spans="1:13" ht="16.5" customHeight="1">
      <c r="B68" s="111" t="s">
        <v>344</v>
      </c>
      <c r="G68" s="125">
        <v>-99444</v>
      </c>
      <c r="H68" s="126"/>
      <c r="I68" s="126">
        <v>-191874</v>
      </c>
      <c r="J68" s="126"/>
      <c r="K68" s="125">
        <v>223834</v>
      </c>
      <c r="L68" s="126"/>
      <c r="M68" s="126">
        <v>564477</v>
      </c>
    </row>
    <row r="69" spans="1:13" ht="16.5" customHeight="1">
      <c r="A69" s="111" t="s">
        <v>103</v>
      </c>
      <c r="G69" s="127">
        <v>-119274</v>
      </c>
      <c r="H69" s="126"/>
      <c r="I69" s="128">
        <v>-337595</v>
      </c>
      <c r="J69" s="126"/>
      <c r="K69" s="127">
        <v>-3107904</v>
      </c>
      <c r="L69" s="126"/>
      <c r="M69" s="128">
        <v>-9942968</v>
      </c>
    </row>
    <row r="70" spans="1:13" ht="16.5" customHeight="1">
      <c r="A70" s="110"/>
      <c r="G70" s="129"/>
      <c r="H70" s="113"/>
      <c r="J70" s="113"/>
      <c r="K70" s="129"/>
      <c r="L70" s="113"/>
    </row>
    <row r="71" spans="1:13" ht="16.5" customHeight="1">
      <c r="A71" s="111" t="s">
        <v>148</v>
      </c>
      <c r="G71" s="137"/>
      <c r="I71" s="111"/>
      <c r="K71" s="137"/>
      <c r="M71" s="111"/>
    </row>
    <row r="72" spans="1:13" ht="16.5" customHeight="1">
      <c r="B72" s="111" t="s">
        <v>147</v>
      </c>
      <c r="G72" s="135">
        <f>SUM(G64:G69)</f>
        <v>-75872</v>
      </c>
      <c r="H72" s="113"/>
      <c r="I72" s="136">
        <f>SUM(I64:I69)</f>
        <v>-563708</v>
      </c>
      <c r="J72" s="113"/>
      <c r="K72" s="135">
        <f>SUM(K64:K69)</f>
        <v>2002624</v>
      </c>
      <c r="L72" s="113"/>
      <c r="M72" s="136">
        <f>SUM(M64:M69)</f>
        <v>-10154718</v>
      </c>
    </row>
    <row r="73" spans="1:13" ht="16.5" customHeight="1">
      <c r="A73" s="110"/>
      <c r="G73" s="129"/>
      <c r="H73" s="113"/>
      <c r="J73" s="113"/>
      <c r="K73" s="129"/>
      <c r="L73" s="113"/>
    </row>
    <row r="74" spans="1:13" ht="16.5" customHeight="1">
      <c r="A74" s="110" t="s">
        <v>267</v>
      </c>
      <c r="B74" s="110"/>
      <c r="G74" s="137"/>
      <c r="I74" s="111"/>
      <c r="K74" s="137"/>
      <c r="M74" s="111"/>
    </row>
    <row r="75" spans="1:13" ht="16.5" customHeight="1">
      <c r="A75" s="110"/>
      <c r="B75" s="110" t="s">
        <v>149</v>
      </c>
      <c r="G75" s="130">
        <f>G44+G72</f>
        <v>-70373</v>
      </c>
      <c r="H75" s="113"/>
      <c r="I75" s="117">
        <f>I44+I72</f>
        <v>-552535</v>
      </c>
      <c r="J75" s="113"/>
      <c r="K75" s="130">
        <f>K44+K72</f>
        <v>6063722</v>
      </c>
      <c r="L75" s="113"/>
      <c r="M75" s="117">
        <f>M44+M72</f>
        <v>-3020692</v>
      </c>
    </row>
    <row r="76" spans="1:13" ht="16.5" customHeight="1">
      <c r="G76" s="129"/>
      <c r="H76" s="113"/>
      <c r="J76" s="113"/>
      <c r="K76" s="129"/>
      <c r="L76" s="113"/>
    </row>
    <row r="77" spans="1:13" ht="16.5" customHeight="1" thickBot="1">
      <c r="A77" s="110" t="s">
        <v>214</v>
      </c>
      <c r="B77" s="110"/>
      <c r="G77" s="142">
        <f>SUM(G32+G75)</f>
        <v>301727</v>
      </c>
      <c r="H77" s="113"/>
      <c r="I77" s="183">
        <f>SUM(I32+I75)</f>
        <v>965801</v>
      </c>
      <c r="J77" s="113"/>
      <c r="K77" s="142">
        <f>SUM(K32+K75)</f>
        <v>18838667</v>
      </c>
      <c r="L77" s="113"/>
      <c r="M77" s="183">
        <f>SUM(M32+M75)</f>
        <v>50001726</v>
      </c>
    </row>
    <row r="78" spans="1:13" ht="16.5" customHeight="1" thickTop="1">
      <c r="A78" s="110"/>
      <c r="B78" s="110"/>
      <c r="G78" s="129"/>
      <c r="H78" s="113"/>
      <c r="J78" s="113"/>
      <c r="K78" s="129"/>
      <c r="L78" s="113"/>
    </row>
    <row r="79" spans="1:13" ht="16.5" customHeight="1">
      <c r="A79" s="110" t="s">
        <v>191</v>
      </c>
      <c r="E79" s="118"/>
      <c r="G79" s="129"/>
      <c r="H79" s="113"/>
      <c r="J79" s="113"/>
      <c r="K79" s="129"/>
      <c r="L79" s="113"/>
    </row>
    <row r="80" spans="1:13" ht="16.5" customHeight="1">
      <c r="A80" s="111" t="s">
        <v>143</v>
      </c>
      <c r="G80" s="125">
        <v>193419</v>
      </c>
      <c r="H80" s="126"/>
      <c r="I80" s="126">
        <v>1169621</v>
      </c>
      <c r="J80" s="126"/>
      <c r="K80" s="125">
        <v>6626289</v>
      </c>
      <c r="L80" s="126"/>
      <c r="M80" s="126">
        <v>40797233</v>
      </c>
    </row>
    <row r="81" spans="1:13" ht="16.5" customHeight="1">
      <c r="A81" s="111" t="s">
        <v>46</v>
      </c>
      <c r="F81" s="112"/>
      <c r="G81" s="127">
        <v>178681</v>
      </c>
      <c r="H81" s="126"/>
      <c r="I81" s="128">
        <v>348715</v>
      </c>
      <c r="J81" s="126"/>
      <c r="K81" s="127">
        <v>6148656</v>
      </c>
      <c r="L81" s="126"/>
      <c r="M81" s="128">
        <v>12225185</v>
      </c>
    </row>
    <row r="82" spans="1:13" ht="16.5" customHeight="1">
      <c r="G82" s="129"/>
      <c r="H82" s="113"/>
      <c r="J82" s="113"/>
      <c r="K82" s="129"/>
      <c r="L82" s="113"/>
    </row>
    <row r="83" spans="1:13" ht="16.5" customHeight="1" thickBot="1">
      <c r="A83" s="110"/>
      <c r="G83" s="142">
        <f>SUM(G80:G81)</f>
        <v>372100</v>
      </c>
      <c r="H83" s="113"/>
      <c r="I83" s="183">
        <f>SUM(I80:I81)</f>
        <v>1518336</v>
      </c>
      <c r="J83" s="113"/>
      <c r="K83" s="142">
        <f>SUM(K80:K81)</f>
        <v>12774945</v>
      </c>
      <c r="L83" s="113"/>
      <c r="M83" s="183">
        <f>SUM(M80:M81)</f>
        <v>53022418</v>
      </c>
    </row>
    <row r="84" spans="1:13" ht="16.5" customHeight="1" thickTop="1">
      <c r="A84" s="110"/>
      <c r="G84" s="129"/>
      <c r="H84" s="113"/>
      <c r="J84" s="113"/>
      <c r="K84" s="129"/>
      <c r="L84" s="113"/>
    </row>
    <row r="85" spans="1:13" ht="16.5" customHeight="1">
      <c r="A85" s="110" t="s">
        <v>335</v>
      </c>
      <c r="G85" s="129"/>
      <c r="H85" s="113"/>
      <c r="J85" s="113"/>
      <c r="K85" s="129"/>
      <c r="L85" s="113"/>
    </row>
    <row r="86" spans="1:13" ht="16.5" customHeight="1">
      <c r="A86" s="111" t="s">
        <v>143</v>
      </c>
      <c r="G86" s="125">
        <v>153256</v>
      </c>
      <c r="H86" s="126"/>
      <c r="I86" s="126">
        <v>660429</v>
      </c>
      <c r="J86" s="126"/>
      <c r="K86" s="125">
        <v>11935929</v>
      </c>
      <c r="L86" s="126"/>
      <c r="M86" s="126">
        <v>35470752</v>
      </c>
    </row>
    <row r="87" spans="1:13" ht="16.5" customHeight="1">
      <c r="A87" s="111" t="s">
        <v>46</v>
      </c>
      <c r="G87" s="127">
        <v>148471</v>
      </c>
      <c r="H87" s="126"/>
      <c r="I87" s="128">
        <v>305372</v>
      </c>
      <c r="J87" s="126"/>
      <c r="K87" s="127">
        <v>6902738</v>
      </c>
      <c r="L87" s="126"/>
      <c r="M87" s="128">
        <v>14530974</v>
      </c>
    </row>
    <row r="88" spans="1:13" ht="16.5" customHeight="1">
      <c r="G88" s="129"/>
      <c r="H88" s="113"/>
      <c r="J88" s="113"/>
      <c r="K88" s="129"/>
      <c r="L88" s="113"/>
    </row>
    <row r="89" spans="1:13" ht="16.5" customHeight="1" thickBot="1">
      <c r="A89" s="110"/>
      <c r="G89" s="142">
        <f>SUM(G86:G88)</f>
        <v>301727</v>
      </c>
      <c r="H89" s="113"/>
      <c r="I89" s="183">
        <f>SUM(I86:I88)</f>
        <v>965801</v>
      </c>
      <c r="J89" s="113"/>
      <c r="K89" s="142">
        <f>SUM(K86:K88)</f>
        <v>18838667</v>
      </c>
      <c r="L89" s="113"/>
      <c r="M89" s="183">
        <f>SUM(M86:M88)</f>
        <v>50001726</v>
      </c>
    </row>
    <row r="90" spans="1:13" ht="16.5" customHeight="1" thickTop="1">
      <c r="A90" s="110"/>
      <c r="H90" s="106"/>
      <c r="J90" s="106"/>
      <c r="L90" s="106"/>
    </row>
    <row r="91" spans="1:13" ht="16.5" customHeight="1">
      <c r="B91" s="110"/>
      <c r="F91" s="112"/>
      <c r="G91" s="219" t="s">
        <v>59</v>
      </c>
      <c r="H91" s="219"/>
      <c r="I91" s="219"/>
      <c r="J91" s="174"/>
      <c r="K91" s="220" t="s">
        <v>60</v>
      </c>
      <c r="L91" s="220"/>
      <c r="M91" s="220"/>
    </row>
    <row r="92" spans="1:13" ht="16.5" customHeight="1">
      <c r="B92" s="110"/>
      <c r="E92" s="120" t="s">
        <v>151</v>
      </c>
      <c r="F92" s="118"/>
      <c r="G92" s="121" t="s">
        <v>295</v>
      </c>
      <c r="H92" s="122"/>
      <c r="I92" s="121" t="s">
        <v>225</v>
      </c>
      <c r="J92" s="122"/>
      <c r="K92" s="121" t="s">
        <v>295</v>
      </c>
      <c r="L92" s="122"/>
      <c r="M92" s="121" t="s">
        <v>225</v>
      </c>
    </row>
    <row r="93" spans="1:13" ht="16.5" customHeight="1">
      <c r="E93" s="111"/>
      <c r="G93" s="137"/>
      <c r="I93" s="111"/>
      <c r="K93" s="137"/>
      <c r="M93" s="111"/>
    </row>
    <row r="94" spans="1:13" ht="16.5" customHeight="1">
      <c r="A94" s="110" t="s">
        <v>162</v>
      </c>
      <c r="F94" s="112"/>
      <c r="G94" s="137"/>
      <c r="I94" s="111"/>
      <c r="K94" s="137"/>
      <c r="M94" s="111"/>
    </row>
    <row r="95" spans="1:13" ht="16.5" customHeight="1">
      <c r="E95" s="111"/>
      <c r="G95" s="137"/>
      <c r="I95" s="111"/>
      <c r="K95" s="137"/>
      <c r="M95" s="111"/>
    </row>
    <row r="96" spans="1:13" ht="16.5" customHeight="1">
      <c r="A96" s="111" t="s">
        <v>164</v>
      </c>
      <c r="B96" s="110"/>
      <c r="E96" s="112">
        <v>18</v>
      </c>
      <c r="F96" s="112"/>
      <c r="G96" s="207">
        <v>2.3E-2</v>
      </c>
      <c r="H96" s="144"/>
      <c r="I96" s="145">
        <v>0.17299999999999999</v>
      </c>
      <c r="J96" s="144"/>
      <c r="K96" s="207">
        <v>0.78400000000000003</v>
      </c>
      <c r="L96" s="144"/>
      <c r="M96" s="145">
        <v>6.03</v>
      </c>
    </row>
    <row r="97" spans="1:13" ht="16.5" customHeight="1">
      <c r="A97" s="111" t="s">
        <v>243</v>
      </c>
      <c r="B97" s="110"/>
      <c r="E97" s="112">
        <v>18</v>
      </c>
      <c r="F97" s="112"/>
      <c r="G97" s="206">
        <v>2.1999999999999999E-2</v>
      </c>
      <c r="H97" s="170"/>
      <c r="I97" s="184">
        <v>0.13900000000000001</v>
      </c>
      <c r="J97" s="170"/>
      <c r="K97" s="207">
        <v>0.749</v>
      </c>
      <c r="L97" s="170"/>
      <c r="M97" s="184">
        <v>4.8460000000000001</v>
      </c>
    </row>
    <row r="98" spans="1:13" ht="16.5" customHeight="1">
      <c r="B98" s="110"/>
      <c r="F98" s="112"/>
      <c r="G98" s="145"/>
      <c r="H98" s="144"/>
      <c r="I98" s="145"/>
      <c r="J98" s="144"/>
      <c r="K98" s="145"/>
      <c r="L98" s="144"/>
      <c r="M98" s="145"/>
    </row>
    <row r="99" spans="1:13" ht="16.5" customHeight="1">
      <c r="B99" s="110"/>
      <c r="F99" s="112"/>
      <c r="G99" s="145"/>
      <c r="H99" s="144"/>
      <c r="I99" s="145"/>
      <c r="J99" s="144"/>
      <c r="K99" s="145"/>
      <c r="L99" s="144"/>
      <c r="M99" s="145"/>
    </row>
    <row r="100" spans="1:13" ht="16.5" customHeight="1">
      <c r="B100" s="110"/>
      <c r="F100" s="112"/>
      <c r="G100" s="145"/>
      <c r="H100" s="144"/>
      <c r="I100" s="145"/>
      <c r="J100" s="144"/>
      <c r="K100" s="145"/>
      <c r="L100" s="144"/>
      <c r="M100" s="145"/>
    </row>
    <row r="101" spans="1:13" ht="16.5" customHeight="1">
      <c r="B101" s="110"/>
      <c r="F101" s="112"/>
      <c r="G101" s="145"/>
      <c r="H101" s="144"/>
      <c r="I101" s="145"/>
      <c r="J101" s="144"/>
      <c r="K101" s="145"/>
      <c r="L101" s="144"/>
      <c r="M101" s="145"/>
    </row>
    <row r="102" spans="1:13" ht="16.5" customHeight="1">
      <c r="B102" s="110"/>
      <c r="F102" s="112"/>
      <c r="G102" s="145"/>
      <c r="H102" s="144"/>
      <c r="I102" s="145"/>
      <c r="J102" s="144"/>
      <c r="K102" s="145"/>
      <c r="L102" s="144"/>
      <c r="M102" s="145"/>
    </row>
    <row r="103" spans="1:13" ht="16.5" customHeight="1">
      <c r="B103" s="110"/>
      <c r="F103" s="112"/>
      <c r="G103" s="145"/>
      <c r="H103" s="144"/>
      <c r="I103" s="145"/>
      <c r="J103" s="144"/>
      <c r="K103" s="145"/>
      <c r="L103" s="144"/>
      <c r="M103" s="145"/>
    </row>
    <row r="104" spans="1:13" ht="16.5" customHeight="1">
      <c r="B104" s="110"/>
      <c r="F104" s="112"/>
      <c r="G104" s="145"/>
      <c r="H104" s="144"/>
      <c r="I104" s="145"/>
      <c r="J104" s="144"/>
      <c r="K104" s="145"/>
      <c r="L104" s="144"/>
      <c r="M104" s="145"/>
    </row>
    <row r="105" spans="1:13" ht="9.75" customHeight="1">
      <c r="B105" s="110"/>
      <c r="F105" s="112"/>
      <c r="G105" s="145"/>
      <c r="H105" s="144"/>
      <c r="I105" s="145"/>
      <c r="J105" s="144"/>
      <c r="K105" s="145"/>
      <c r="L105" s="144"/>
      <c r="M105" s="145"/>
    </row>
    <row r="106" spans="1:13" ht="21.95" customHeight="1">
      <c r="A106" s="138" t="str">
        <f>+A53</f>
        <v xml:space="preserve">The condensed notes to the interim financial information are an integral part of this interim financial information.										</v>
      </c>
      <c r="B106" s="138"/>
      <c r="C106" s="138"/>
      <c r="D106" s="138"/>
      <c r="E106" s="139"/>
      <c r="F106" s="138"/>
      <c r="G106" s="136"/>
      <c r="H106" s="136"/>
      <c r="I106" s="136"/>
      <c r="J106" s="136"/>
      <c r="K106" s="136"/>
      <c r="L106" s="140"/>
      <c r="M106" s="136"/>
    </row>
  </sheetData>
  <mergeCells count="8">
    <mergeCell ref="G91:I91"/>
    <mergeCell ref="K91:M91"/>
    <mergeCell ref="G5:M5"/>
    <mergeCell ref="G58:M58"/>
    <mergeCell ref="G6:I6"/>
    <mergeCell ref="K6:M6"/>
    <mergeCell ref="G59:I59"/>
    <mergeCell ref="K59:M59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3" max="16383" man="1"/>
  </rowBreaks>
  <ignoredErrors>
    <ignoredError sqref="G7:M7 G60:M60 G92:M9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V60"/>
  <sheetViews>
    <sheetView topLeftCell="A38" zoomScaleNormal="100" zoomScaleSheetLayoutView="90" workbookViewId="0">
      <selection activeCell="S20" sqref="S20"/>
    </sheetView>
  </sheetViews>
  <sheetFormatPr defaultColWidth="9.33203125" defaultRowHeight="19.5"/>
  <cols>
    <col min="1" max="3" width="1.83203125" style="111" customWidth="1"/>
    <col min="4" max="4" width="49.6640625" style="111" customWidth="1"/>
    <col min="5" max="5" width="6.5" style="112" customWidth="1"/>
    <col min="6" max="6" width="1" style="111" customWidth="1"/>
    <col min="7" max="7" width="11.83203125" style="113" customWidth="1"/>
    <col min="8" max="8" width="1" style="111" customWidth="1"/>
    <col min="9" max="9" width="11.83203125" style="113" customWidth="1"/>
    <col min="10" max="10" width="1" style="111" customWidth="1"/>
    <col min="11" max="11" width="12.33203125" style="113" bestFit="1" customWidth="1"/>
    <col min="12" max="12" width="1" style="111" customWidth="1"/>
    <col min="13" max="13" width="12.33203125" style="113" bestFit="1" customWidth="1"/>
    <col min="14" max="16384" width="9.33203125" style="111"/>
  </cols>
  <sheetData>
    <row r="1" spans="1:13" ht="16.5" customHeight="1">
      <c r="A1" s="110" t="s">
        <v>0</v>
      </c>
      <c r="B1" s="110"/>
    </row>
    <row r="2" spans="1:13" ht="16.5" customHeight="1">
      <c r="A2" s="110" t="s">
        <v>47</v>
      </c>
      <c r="B2" s="110"/>
    </row>
    <row r="3" spans="1:13" ht="16.5" customHeight="1">
      <c r="A3" s="114" t="str">
        <f>'E7-8 PL Conso (3m)'!A3</f>
        <v>For the three-month period ended 30 September 2023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3" ht="16.5" customHeight="1">
      <c r="A4" s="110"/>
      <c r="B4" s="110"/>
    </row>
    <row r="5" spans="1:13" ht="15" customHeight="1">
      <c r="A5" s="110"/>
      <c r="B5" s="110"/>
      <c r="E5" s="118"/>
      <c r="F5" s="119"/>
      <c r="G5" s="221" t="s">
        <v>155</v>
      </c>
      <c r="H5" s="221"/>
      <c r="I5" s="221"/>
      <c r="J5" s="221"/>
      <c r="K5" s="221"/>
      <c r="L5" s="221"/>
      <c r="M5" s="221"/>
    </row>
    <row r="6" spans="1:13" ht="15" customHeight="1">
      <c r="A6" s="110"/>
      <c r="B6" s="110"/>
      <c r="E6" s="118"/>
      <c r="F6" s="119"/>
      <c r="G6" s="222" t="s">
        <v>2</v>
      </c>
      <c r="H6" s="222"/>
      <c r="I6" s="222"/>
      <c r="J6" s="174"/>
      <c r="K6" s="223" t="s">
        <v>3</v>
      </c>
      <c r="L6" s="223"/>
      <c r="M6" s="223"/>
    </row>
    <row r="7" spans="1:13" ht="15" customHeight="1">
      <c r="E7" s="146" t="s">
        <v>7</v>
      </c>
      <c r="F7" s="118"/>
      <c r="G7" s="121" t="s">
        <v>295</v>
      </c>
      <c r="H7" s="122"/>
      <c r="I7" s="121" t="s">
        <v>225</v>
      </c>
      <c r="J7" s="122"/>
      <c r="K7" s="121" t="s">
        <v>295</v>
      </c>
      <c r="L7" s="122"/>
      <c r="M7" s="121" t="s">
        <v>225</v>
      </c>
    </row>
    <row r="8" spans="1:13" ht="8.1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3" ht="15" customHeight="1">
      <c r="A9" s="111" t="s">
        <v>48</v>
      </c>
      <c r="G9" s="125">
        <v>12109</v>
      </c>
      <c r="H9" s="126"/>
      <c r="I9" s="126">
        <v>22988</v>
      </c>
      <c r="J9" s="126"/>
      <c r="K9" s="125">
        <v>425824</v>
      </c>
      <c r="L9" s="126"/>
      <c r="M9" s="126">
        <v>837091</v>
      </c>
    </row>
    <row r="10" spans="1:13" ht="15" customHeight="1">
      <c r="A10" s="111" t="s">
        <v>49</v>
      </c>
      <c r="G10" s="127">
        <v>-12328</v>
      </c>
      <c r="H10" s="126"/>
      <c r="I10" s="128">
        <v>-19003</v>
      </c>
      <c r="J10" s="126"/>
      <c r="K10" s="127">
        <v>-433555</v>
      </c>
      <c r="L10" s="126"/>
      <c r="M10" s="128">
        <v>-691976</v>
      </c>
    </row>
    <row r="11" spans="1:13" ht="8.1" customHeight="1">
      <c r="G11" s="129"/>
      <c r="H11" s="113"/>
      <c r="J11" s="113"/>
      <c r="K11" s="129"/>
      <c r="L11" s="113"/>
    </row>
    <row r="12" spans="1:13" ht="15" customHeight="1">
      <c r="A12" s="110" t="s">
        <v>336</v>
      </c>
      <c r="G12" s="125">
        <f>SUM(G9:G11)</f>
        <v>-219</v>
      </c>
      <c r="H12" s="126"/>
      <c r="I12" s="126">
        <f>SUM(I9:I11)</f>
        <v>3985</v>
      </c>
      <c r="J12" s="126"/>
      <c r="K12" s="125">
        <f>SUM(K9:K11)</f>
        <v>-7731</v>
      </c>
      <c r="L12" s="126"/>
      <c r="M12" s="126">
        <f>SUM(M9:M11)</f>
        <v>145115</v>
      </c>
    </row>
    <row r="13" spans="1:13" ht="15" customHeight="1">
      <c r="A13" s="111" t="s">
        <v>170</v>
      </c>
      <c r="E13" s="112">
        <v>20</v>
      </c>
      <c r="G13" s="125">
        <v>131690</v>
      </c>
      <c r="H13" s="126"/>
      <c r="I13" s="126">
        <v>26391</v>
      </c>
      <c r="J13" s="126"/>
      <c r="K13" s="125">
        <v>4631155</v>
      </c>
      <c r="L13" s="126"/>
      <c r="M13" s="126">
        <v>961023</v>
      </c>
    </row>
    <row r="14" spans="1:13" ht="15" customHeight="1">
      <c r="A14" s="111" t="s">
        <v>55</v>
      </c>
      <c r="G14" s="125">
        <v>7915</v>
      </c>
      <c r="H14" s="113"/>
      <c r="I14" s="126">
        <v>19507</v>
      </c>
      <c r="J14" s="113"/>
      <c r="K14" s="125">
        <v>278364</v>
      </c>
      <c r="L14" s="113"/>
      <c r="M14" s="126">
        <v>710353</v>
      </c>
    </row>
    <row r="15" spans="1:13" ht="15" customHeight="1">
      <c r="A15" s="111" t="s">
        <v>54</v>
      </c>
      <c r="G15" s="129">
        <v>34789</v>
      </c>
      <c r="H15" s="126"/>
      <c r="I15" s="113">
        <v>31186</v>
      </c>
      <c r="J15" s="126"/>
      <c r="K15" s="129">
        <v>1223420</v>
      </c>
      <c r="L15" s="126"/>
      <c r="M15" s="113">
        <v>1135634</v>
      </c>
    </row>
    <row r="16" spans="1:13" ht="15" customHeight="1">
      <c r="A16" s="111" t="s">
        <v>51</v>
      </c>
      <c r="G16" s="125">
        <v>-948</v>
      </c>
      <c r="H16" s="126"/>
      <c r="I16" s="126">
        <v>-1066</v>
      </c>
      <c r="J16" s="126"/>
      <c r="K16" s="125">
        <v>-33331</v>
      </c>
      <c r="L16" s="126"/>
      <c r="M16" s="126">
        <v>-38821</v>
      </c>
    </row>
    <row r="17" spans="1:13" ht="15" customHeight="1">
      <c r="A17" s="111" t="s">
        <v>52</v>
      </c>
      <c r="B17" s="110"/>
      <c r="F17" s="112"/>
      <c r="G17" s="125">
        <v>-12233</v>
      </c>
      <c r="H17" s="113"/>
      <c r="I17" s="126">
        <v>-18869</v>
      </c>
      <c r="J17" s="113"/>
      <c r="K17" s="125">
        <v>-430159</v>
      </c>
      <c r="L17" s="113"/>
      <c r="M17" s="126">
        <v>-687120</v>
      </c>
    </row>
    <row r="18" spans="1:13" ht="15" customHeight="1">
      <c r="A18" s="111" t="s">
        <v>275</v>
      </c>
      <c r="B18" s="110"/>
      <c r="F18" s="112"/>
      <c r="G18" s="125"/>
      <c r="H18" s="113"/>
      <c r="I18" s="126"/>
      <c r="J18" s="113"/>
      <c r="K18" s="125"/>
      <c r="L18" s="113"/>
      <c r="M18" s="126"/>
    </row>
    <row r="19" spans="1:13" ht="15" customHeight="1">
      <c r="B19" s="111" t="s">
        <v>276</v>
      </c>
      <c r="G19" s="125">
        <v>-355</v>
      </c>
      <c r="H19" s="113"/>
      <c r="I19" s="126">
        <v>1309</v>
      </c>
      <c r="J19" s="113"/>
      <c r="K19" s="125">
        <v>-12497</v>
      </c>
      <c r="L19" s="113"/>
      <c r="M19" s="126">
        <v>47655</v>
      </c>
    </row>
    <row r="20" spans="1:13" ht="15" customHeight="1">
      <c r="A20" s="111" t="s">
        <v>213</v>
      </c>
      <c r="G20" s="125">
        <v>36515</v>
      </c>
      <c r="H20" s="126"/>
      <c r="I20" s="126">
        <v>119695</v>
      </c>
      <c r="J20" s="126"/>
      <c r="K20" s="125">
        <v>1284117</v>
      </c>
      <c r="L20" s="126"/>
      <c r="M20" s="126">
        <v>4358645</v>
      </c>
    </row>
    <row r="21" spans="1:13" ht="15" customHeight="1">
      <c r="A21" s="111" t="s">
        <v>56</v>
      </c>
      <c r="G21" s="125">
        <v>-55976</v>
      </c>
      <c r="H21" s="113"/>
      <c r="I21" s="126">
        <v>-44869</v>
      </c>
      <c r="J21" s="113"/>
      <c r="K21" s="125">
        <v>-1968516</v>
      </c>
      <c r="L21" s="113"/>
      <c r="M21" s="126">
        <v>-1633878</v>
      </c>
    </row>
    <row r="22" spans="1:13" ht="15" customHeight="1">
      <c r="A22" s="111" t="s">
        <v>57</v>
      </c>
      <c r="G22" s="127">
        <v>-832</v>
      </c>
      <c r="H22" s="113"/>
      <c r="I22" s="128">
        <v>-1081</v>
      </c>
      <c r="J22" s="113"/>
      <c r="K22" s="127">
        <v>-29250</v>
      </c>
      <c r="L22" s="113"/>
      <c r="M22" s="128">
        <v>-39361</v>
      </c>
    </row>
    <row r="23" spans="1:13" ht="8.1" customHeight="1">
      <c r="G23" s="125"/>
      <c r="H23" s="113"/>
      <c r="I23" s="126"/>
      <c r="J23" s="113"/>
      <c r="K23" s="125"/>
      <c r="L23" s="113"/>
      <c r="M23" s="126"/>
    </row>
    <row r="24" spans="1:13" ht="15" customHeight="1">
      <c r="A24" s="110" t="s">
        <v>145</v>
      </c>
      <c r="C24" s="110"/>
      <c r="F24" s="112"/>
      <c r="G24" s="125">
        <f>SUM(G12:G22)</f>
        <v>140346</v>
      </c>
      <c r="H24" s="126"/>
      <c r="I24" s="126">
        <f>SUM(I12:I22)</f>
        <v>136188</v>
      </c>
      <c r="J24" s="126"/>
      <c r="K24" s="125">
        <f>SUM(K12:K22)</f>
        <v>4935572</v>
      </c>
      <c r="L24" s="126"/>
      <c r="M24" s="126">
        <f>SUM(M12:M22)</f>
        <v>4959245</v>
      </c>
    </row>
    <row r="25" spans="1:13" ht="15" customHeight="1">
      <c r="A25" s="111" t="s">
        <v>58</v>
      </c>
      <c r="E25" s="112">
        <v>17</v>
      </c>
      <c r="F25" s="112"/>
      <c r="G25" s="127">
        <v>-19381</v>
      </c>
      <c r="H25" s="113"/>
      <c r="I25" s="128">
        <v>-47298</v>
      </c>
      <c r="J25" s="113"/>
      <c r="K25" s="127">
        <v>-681557</v>
      </c>
      <c r="L25" s="113"/>
      <c r="M25" s="128">
        <v>-1722340</v>
      </c>
    </row>
    <row r="26" spans="1:13" ht="8.1" customHeight="1">
      <c r="G26" s="129"/>
      <c r="H26" s="113"/>
      <c r="J26" s="113"/>
      <c r="K26" s="129"/>
      <c r="L26" s="113"/>
    </row>
    <row r="27" spans="1:13" ht="15" customHeight="1">
      <c r="A27" s="110" t="s">
        <v>161</v>
      </c>
      <c r="G27" s="127">
        <f>SUM(G24:G25)</f>
        <v>120965</v>
      </c>
      <c r="H27" s="113"/>
      <c r="I27" s="128">
        <f>SUM(I24:I25)</f>
        <v>88890</v>
      </c>
      <c r="J27" s="113"/>
      <c r="K27" s="127">
        <f>SUM(K24:K25)</f>
        <v>4254015</v>
      </c>
      <c r="L27" s="113"/>
      <c r="M27" s="128">
        <f>SUM(M24:M25)</f>
        <v>3236905</v>
      </c>
    </row>
    <row r="28" spans="1:13" ht="14.1" customHeight="1">
      <c r="G28" s="129"/>
      <c r="H28" s="113"/>
      <c r="J28" s="113"/>
      <c r="K28" s="129"/>
      <c r="L28" s="113"/>
    </row>
    <row r="29" spans="1:13" ht="15" customHeight="1">
      <c r="A29" s="110" t="s">
        <v>126</v>
      </c>
      <c r="G29" s="129"/>
      <c r="H29" s="113"/>
      <c r="J29" s="113"/>
      <c r="K29" s="129"/>
      <c r="L29" s="113"/>
    </row>
    <row r="30" spans="1:13" ht="15" customHeight="1">
      <c r="A30" s="111" t="s">
        <v>107</v>
      </c>
      <c r="G30" s="129"/>
      <c r="H30" s="113"/>
      <c r="J30" s="113"/>
      <c r="K30" s="129"/>
      <c r="L30" s="113"/>
    </row>
    <row r="31" spans="1:13" ht="15" customHeight="1">
      <c r="A31" s="132" t="s">
        <v>286</v>
      </c>
      <c r="G31" s="129"/>
      <c r="H31" s="113"/>
      <c r="J31" s="113"/>
      <c r="K31" s="129"/>
      <c r="L31" s="113"/>
    </row>
    <row r="32" spans="1:13" ht="15" customHeight="1">
      <c r="B32" s="111" t="s">
        <v>218</v>
      </c>
      <c r="G32" s="129">
        <v>639</v>
      </c>
      <c r="H32" s="113"/>
      <c r="I32" s="113">
        <v>70</v>
      </c>
      <c r="J32" s="113"/>
      <c r="K32" s="129">
        <v>22478</v>
      </c>
      <c r="L32" s="113"/>
      <c r="M32" s="113">
        <v>2561</v>
      </c>
    </row>
    <row r="33" spans="1:22" ht="15" customHeight="1">
      <c r="A33" s="111" t="s">
        <v>104</v>
      </c>
      <c r="G33" s="135">
        <v>0</v>
      </c>
      <c r="H33" s="113"/>
      <c r="I33" s="136">
        <v>0</v>
      </c>
      <c r="J33" s="113"/>
      <c r="K33" s="135">
        <v>1904619</v>
      </c>
      <c r="L33" s="113"/>
      <c r="M33" s="136">
        <v>4021537</v>
      </c>
    </row>
    <row r="34" spans="1:22" ht="8.1" customHeight="1">
      <c r="A34" s="110"/>
      <c r="G34" s="129"/>
      <c r="H34" s="113"/>
      <c r="J34" s="113"/>
      <c r="K34" s="129"/>
      <c r="L34" s="113"/>
    </row>
    <row r="35" spans="1:22" ht="15" customHeight="1">
      <c r="A35" s="111" t="s">
        <v>142</v>
      </c>
      <c r="G35" s="135">
        <f>SUM(G31:G33)</f>
        <v>639</v>
      </c>
      <c r="H35" s="113"/>
      <c r="I35" s="136">
        <f>SUM(I31:I33)</f>
        <v>70</v>
      </c>
      <c r="J35" s="113"/>
      <c r="K35" s="135">
        <f>SUM(K31:K33)</f>
        <v>1927097</v>
      </c>
      <c r="L35" s="113"/>
      <c r="M35" s="136">
        <f>SUM(M31:M33)</f>
        <v>4024098</v>
      </c>
    </row>
    <row r="36" spans="1:22" ht="8.1" customHeight="1">
      <c r="A36" s="110"/>
      <c r="G36" s="129"/>
      <c r="H36" s="113"/>
      <c r="J36" s="113"/>
      <c r="K36" s="129"/>
      <c r="L36" s="113"/>
    </row>
    <row r="37" spans="1:22" ht="15" customHeight="1">
      <c r="A37" s="111" t="s">
        <v>108</v>
      </c>
      <c r="G37" s="129"/>
      <c r="H37" s="113"/>
      <c r="J37" s="113"/>
      <c r="K37" s="129"/>
      <c r="L37" s="113"/>
    </row>
    <row r="38" spans="1:22" ht="15" customHeight="1">
      <c r="A38" s="132" t="s">
        <v>285</v>
      </c>
      <c r="G38" s="135">
        <v>-819</v>
      </c>
      <c r="H38" s="113"/>
      <c r="I38" s="136">
        <v>9852</v>
      </c>
      <c r="J38" s="113"/>
      <c r="K38" s="135">
        <v>-28811</v>
      </c>
      <c r="L38" s="113"/>
      <c r="M38" s="136">
        <v>358751</v>
      </c>
    </row>
    <row r="39" spans="1:22" ht="8.1" customHeight="1">
      <c r="A39" s="110"/>
      <c r="G39" s="129"/>
      <c r="H39" s="113"/>
      <c r="J39" s="113"/>
      <c r="K39" s="129"/>
      <c r="L39" s="113"/>
    </row>
    <row r="40" spans="1:22" ht="15" customHeight="1">
      <c r="A40" s="111" t="s">
        <v>114</v>
      </c>
      <c r="G40" s="129"/>
      <c r="H40" s="113"/>
      <c r="J40" s="113"/>
      <c r="K40" s="129"/>
      <c r="L40" s="113"/>
    </row>
    <row r="41" spans="1:22" ht="15" customHeight="1">
      <c r="B41" s="111" t="s">
        <v>110</v>
      </c>
      <c r="G41" s="135">
        <f>SUM(G38)</f>
        <v>-819</v>
      </c>
      <c r="H41" s="113"/>
      <c r="I41" s="136">
        <f>SUM(I38)</f>
        <v>9852</v>
      </c>
      <c r="J41" s="113"/>
      <c r="K41" s="135">
        <f>SUM(K38)</f>
        <v>-28811</v>
      </c>
      <c r="L41" s="113"/>
      <c r="M41" s="136">
        <f>SUM(M38)</f>
        <v>358751</v>
      </c>
    </row>
    <row r="42" spans="1:22" ht="8.1" customHeight="1">
      <c r="A42" s="110"/>
      <c r="G42" s="129"/>
      <c r="H42" s="113"/>
      <c r="J42" s="113"/>
      <c r="K42" s="129"/>
      <c r="L42" s="113"/>
    </row>
    <row r="43" spans="1:22" ht="15" customHeight="1">
      <c r="A43" s="110" t="s">
        <v>318</v>
      </c>
      <c r="B43" s="110"/>
      <c r="G43" s="130">
        <f>G35+G41</f>
        <v>-180</v>
      </c>
      <c r="H43" s="113"/>
      <c r="I43" s="117">
        <f>I35+I41</f>
        <v>9922</v>
      </c>
      <c r="J43" s="113"/>
      <c r="K43" s="130">
        <f>K35+K41</f>
        <v>1898286</v>
      </c>
      <c r="L43" s="113"/>
      <c r="M43" s="117">
        <f>M35+M41</f>
        <v>4382849</v>
      </c>
    </row>
    <row r="44" spans="1:22" ht="8.1" customHeight="1">
      <c r="G44" s="129"/>
      <c r="H44" s="113"/>
      <c r="J44" s="113"/>
      <c r="K44" s="129"/>
      <c r="L44" s="113"/>
    </row>
    <row r="45" spans="1:22" ht="15" customHeight="1" thickBot="1">
      <c r="A45" s="110" t="s">
        <v>214</v>
      </c>
      <c r="G45" s="142">
        <f>SUM(G27+G43)</f>
        <v>120785</v>
      </c>
      <c r="H45" s="113"/>
      <c r="I45" s="183">
        <f>SUM(I27+I43)</f>
        <v>98812</v>
      </c>
      <c r="J45" s="113"/>
      <c r="K45" s="142">
        <f>SUM(K27+K43)</f>
        <v>6152301</v>
      </c>
      <c r="L45" s="113"/>
      <c r="M45" s="183">
        <f>SUM(M27+M43)</f>
        <v>7619754</v>
      </c>
    </row>
    <row r="46" spans="1:22" ht="15" customHeight="1" thickTop="1">
      <c r="B46" s="110"/>
      <c r="O46" s="113"/>
      <c r="P46" s="113"/>
      <c r="Q46" s="113"/>
      <c r="R46" s="113"/>
      <c r="S46" s="113"/>
      <c r="T46" s="113"/>
      <c r="U46" s="113"/>
      <c r="V46" s="113"/>
    </row>
    <row r="47" spans="1:22" ht="15" customHeight="1">
      <c r="G47" s="219" t="s">
        <v>59</v>
      </c>
      <c r="H47" s="219"/>
      <c r="I47" s="219"/>
      <c r="J47" s="174"/>
      <c r="K47" s="220" t="s">
        <v>60</v>
      </c>
      <c r="L47" s="220"/>
      <c r="M47" s="220"/>
    </row>
    <row r="48" spans="1:22" ht="15" customHeight="1">
      <c r="E48" s="120" t="s">
        <v>151</v>
      </c>
      <c r="F48" s="112"/>
      <c r="G48" s="121" t="s">
        <v>295</v>
      </c>
      <c r="H48" s="122"/>
      <c r="I48" s="121" t="s">
        <v>225</v>
      </c>
      <c r="J48" s="122"/>
      <c r="K48" s="121" t="s">
        <v>295</v>
      </c>
      <c r="L48" s="122"/>
      <c r="M48" s="121" t="s">
        <v>225</v>
      </c>
    </row>
    <row r="49" spans="1:13" ht="8.1" customHeight="1">
      <c r="G49" s="133"/>
      <c r="H49" s="134"/>
      <c r="I49" s="134"/>
      <c r="J49" s="134"/>
      <c r="K49" s="133"/>
      <c r="L49" s="147"/>
      <c r="M49" s="134"/>
    </row>
    <row r="50" spans="1:13" ht="15" customHeight="1">
      <c r="A50" s="110" t="s">
        <v>162</v>
      </c>
      <c r="G50" s="129"/>
      <c r="K50" s="129"/>
    </row>
    <row r="51" spans="1:13" ht="14.1" customHeight="1">
      <c r="G51" s="133"/>
      <c r="H51" s="134"/>
      <c r="I51" s="134"/>
      <c r="J51" s="134"/>
      <c r="K51" s="133"/>
      <c r="L51" s="147"/>
      <c r="M51" s="134"/>
    </row>
    <row r="52" spans="1:13" ht="15" customHeight="1">
      <c r="A52" s="111" t="s">
        <v>164</v>
      </c>
      <c r="B52" s="110"/>
      <c r="E52" s="112">
        <v>18</v>
      </c>
      <c r="F52" s="112"/>
      <c r="G52" s="143">
        <v>1.4E-2</v>
      </c>
      <c r="H52" s="145"/>
      <c r="I52" s="145">
        <v>1.2999999999999999E-2</v>
      </c>
      <c r="J52" s="145"/>
      <c r="K52" s="143">
        <v>0.503</v>
      </c>
      <c r="L52" s="145"/>
      <c r="M52" s="145">
        <v>0.47799999999999998</v>
      </c>
    </row>
    <row r="53" spans="1:13" ht="18.75" customHeight="1">
      <c r="A53" s="111" t="s">
        <v>243</v>
      </c>
      <c r="E53" s="112">
        <v>18</v>
      </c>
      <c r="G53" s="143">
        <v>1.4E-2</v>
      </c>
      <c r="H53" s="145"/>
      <c r="I53" s="145">
        <v>0.01</v>
      </c>
      <c r="J53" s="145"/>
      <c r="K53" s="143">
        <v>0.48899999999999999</v>
      </c>
      <c r="L53" s="145"/>
      <c r="M53" s="145">
        <v>0.378</v>
      </c>
    </row>
    <row r="54" spans="1:13" ht="15" customHeight="1">
      <c r="G54" s="134"/>
      <c r="H54" s="134"/>
      <c r="I54" s="134"/>
      <c r="J54" s="134"/>
      <c r="K54" s="134"/>
      <c r="L54" s="147"/>
      <c r="M54" s="134"/>
    </row>
    <row r="55" spans="1:13" ht="15" customHeight="1">
      <c r="G55" s="134"/>
      <c r="H55" s="134"/>
      <c r="I55" s="134"/>
      <c r="J55" s="134"/>
      <c r="K55" s="134"/>
      <c r="L55" s="147"/>
      <c r="M55" s="134"/>
    </row>
    <row r="56" spans="1:13" ht="15" customHeight="1">
      <c r="G56" s="134"/>
      <c r="H56" s="134"/>
      <c r="I56" s="134"/>
      <c r="J56" s="134"/>
      <c r="K56" s="134"/>
      <c r="L56" s="147"/>
      <c r="M56" s="134"/>
    </row>
    <row r="57" spans="1:13" ht="15" customHeight="1">
      <c r="G57" s="134"/>
      <c r="H57" s="134"/>
      <c r="I57" s="134"/>
      <c r="J57" s="134"/>
      <c r="K57" s="134"/>
      <c r="L57" s="147"/>
      <c r="M57" s="134"/>
    </row>
    <row r="58" spans="1:13" ht="15" customHeight="1">
      <c r="G58" s="134"/>
      <c r="H58" s="134"/>
      <c r="I58" s="134"/>
      <c r="J58" s="134"/>
      <c r="K58" s="134"/>
      <c r="L58" s="147"/>
      <c r="M58" s="134"/>
    </row>
    <row r="59" spans="1:13" ht="15" customHeight="1">
      <c r="G59" s="134"/>
      <c r="H59" s="134"/>
      <c r="I59" s="134"/>
      <c r="J59" s="134"/>
      <c r="K59" s="134"/>
      <c r="L59" s="147"/>
      <c r="M59" s="134"/>
    </row>
    <row r="60" spans="1:13" ht="21.95" customHeight="1">
      <c r="A60" s="224" t="str">
        <f>'E9-10 PL Conso(9m)'!A106</f>
        <v xml:space="preserve">The condensed notes to the interim financial information are an integral part of this interim financial information.										</v>
      </c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</row>
  </sheetData>
  <mergeCells count="6">
    <mergeCell ref="A60:M60"/>
    <mergeCell ref="G5:M5"/>
    <mergeCell ref="G6:I6"/>
    <mergeCell ref="K6:M6"/>
    <mergeCell ref="G47:I47"/>
    <mergeCell ref="K47:M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ignoredErrors>
    <ignoredError sqref="G7:M7 G48:M4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U61"/>
  <sheetViews>
    <sheetView zoomScaleNormal="100" zoomScaleSheetLayoutView="90" workbookViewId="0">
      <selection activeCell="R21" sqref="R21"/>
    </sheetView>
  </sheetViews>
  <sheetFormatPr defaultColWidth="9.33203125" defaultRowHeight="19.5"/>
  <cols>
    <col min="1" max="3" width="1.83203125" style="111" customWidth="1"/>
    <col min="4" max="4" width="53.5" style="111" customWidth="1"/>
    <col min="5" max="5" width="5.1640625" style="112" customWidth="1"/>
    <col min="6" max="6" width="1" style="111" customWidth="1"/>
    <col min="7" max="7" width="11.83203125" style="113" customWidth="1"/>
    <col min="8" max="8" width="1" style="111" customWidth="1"/>
    <col min="9" max="9" width="11.83203125" style="113" customWidth="1"/>
    <col min="10" max="10" width="1" style="111" customWidth="1"/>
    <col min="11" max="11" width="12.33203125" style="113" bestFit="1" customWidth="1"/>
    <col min="12" max="12" width="1" style="111" customWidth="1"/>
    <col min="13" max="13" width="12.33203125" style="113" bestFit="1" customWidth="1"/>
    <col min="14" max="16384" width="9.33203125" style="111"/>
  </cols>
  <sheetData>
    <row r="1" spans="1:13" ht="16.5" customHeight="1">
      <c r="A1" s="110" t="s">
        <v>0</v>
      </c>
      <c r="B1" s="110"/>
    </row>
    <row r="2" spans="1:13" ht="16.5" customHeight="1">
      <c r="A2" s="110" t="s">
        <v>47</v>
      </c>
      <c r="B2" s="110"/>
    </row>
    <row r="3" spans="1:13" ht="16.5" customHeight="1">
      <c r="A3" s="114" t="s">
        <v>314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3" ht="15" customHeight="1">
      <c r="A4" s="110"/>
      <c r="B4" s="110"/>
    </row>
    <row r="5" spans="1:13" ht="15" customHeight="1">
      <c r="A5" s="110"/>
      <c r="B5" s="110"/>
      <c r="E5" s="118"/>
      <c r="F5" s="119"/>
      <c r="G5" s="221" t="s">
        <v>155</v>
      </c>
      <c r="H5" s="221"/>
      <c r="I5" s="221"/>
      <c r="J5" s="221"/>
      <c r="K5" s="221"/>
      <c r="L5" s="221"/>
      <c r="M5" s="221"/>
    </row>
    <row r="6" spans="1:13" ht="15" customHeight="1">
      <c r="A6" s="110"/>
      <c r="B6" s="110"/>
      <c r="E6" s="118"/>
      <c r="F6" s="119"/>
      <c r="G6" s="222" t="s">
        <v>2</v>
      </c>
      <c r="H6" s="222"/>
      <c r="I6" s="222"/>
      <c r="J6" s="174"/>
      <c r="K6" s="223" t="s">
        <v>3</v>
      </c>
      <c r="L6" s="223"/>
      <c r="M6" s="223"/>
    </row>
    <row r="7" spans="1:13" ht="15" customHeight="1">
      <c r="E7" s="146" t="s">
        <v>7</v>
      </c>
      <c r="F7" s="118"/>
      <c r="G7" s="121" t="s">
        <v>295</v>
      </c>
      <c r="H7" s="122"/>
      <c r="I7" s="121" t="s">
        <v>225</v>
      </c>
      <c r="J7" s="122"/>
      <c r="K7" s="121" t="s">
        <v>295</v>
      </c>
      <c r="L7" s="122"/>
      <c r="M7" s="121" t="s">
        <v>225</v>
      </c>
    </row>
    <row r="8" spans="1:13" ht="8.1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3" ht="15" customHeight="1">
      <c r="A9" s="111" t="s">
        <v>48</v>
      </c>
      <c r="G9" s="125">
        <v>40548</v>
      </c>
      <c r="H9" s="126"/>
      <c r="I9" s="126">
        <v>46250</v>
      </c>
      <c r="J9" s="126"/>
      <c r="K9" s="125">
        <v>1396535</v>
      </c>
      <c r="L9" s="126"/>
      <c r="M9" s="126">
        <v>1625279</v>
      </c>
    </row>
    <row r="10" spans="1:13" ht="15" customHeight="1">
      <c r="A10" s="111" t="s">
        <v>49</v>
      </c>
      <c r="G10" s="127">
        <v>-38871</v>
      </c>
      <c r="H10" s="126"/>
      <c r="I10" s="128">
        <v>-35829</v>
      </c>
      <c r="J10" s="126"/>
      <c r="K10" s="127">
        <v>-1339705</v>
      </c>
      <c r="L10" s="126"/>
      <c r="M10" s="128">
        <v>-1264235</v>
      </c>
    </row>
    <row r="11" spans="1:13" ht="8.1" customHeight="1">
      <c r="G11" s="129"/>
      <c r="H11" s="113"/>
      <c r="J11" s="113"/>
      <c r="K11" s="129"/>
      <c r="L11" s="113"/>
    </row>
    <row r="12" spans="1:13" ht="15" customHeight="1">
      <c r="A12" s="110" t="s">
        <v>50</v>
      </c>
      <c r="G12" s="125">
        <f>SUM(G9:G10)</f>
        <v>1677</v>
      </c>
      <c r="H12" s="126"/>
      <c r="I12" s="126">
        <f>SUM(I9:I10)</f>
        <v>10421</v>
      </c>
      <c r="J12" s="126"/>
      <c r="K12" s="125">
        <f>SUM(K9:K10)</f>
        <v>56830</v>
      </c>
      <c r="L12" s="126"/>
      <c r="M12" s="126">
        <f>SUM(M9:M11)</f>
        <v>361044</v>
      </c>
    </row>
    <row r="13" spans="1:13" ht="15" customHeight="1">
      <c r="A13" s="111" t="s">
        <v>170</v>
      </c>
      <c r="E13" s="112">
        <v>20</v>
      </c>
      <c r="G13" s="125">
        <v>432534</v>
      </c>
      <c r="H13" s="126"/>
      <c r="I13" s="126">
        <v>146029</v>
      </c>
      <c r="J13" s="126"/>
      <c r="K13" s="125">
        <v>15003762</v>
      </c>
      <c r="L13" s="126"/>
      <c r="M13" s="126">
        <v>5076201</v>
      </c>
    </row>
    <row r="14" spans="1:13" ht="15" customHeight="1">
      <c r="A14" s="111" t="s">
        <v>181</v>
      </c>
      <c r="G14" s="125">
        <v>122</v>
      </c>
      <c r="H14" s="126"/>
      <c r="I14" s="126">
        <v>194</v>
      </c>
      <c r="J14" s="126"/>
      <c r="K14" s="125">
        <v>4197</v>
      </c>
      <c r="L14" s="126"/>
      <c r="M14" s="126">
        <v>6673</v>
      </c>
    </row>
    <row r="15" spans="1:13" ht="15" customHeight="1">
      <c r="A15" s="111" t="s">
        <v>55</v>
      </c>
      <c r="G15" s="125">
        <v>29285</v>
      </c>
      <c r="H15" s="113"/>
      <c r="I15" s="126">
        <v>44037</v>
      </c>
      <c r="J15" s="113"/>
      <c r="K15" s="125">
        <v>1008484</v>
      </c>
      <c r="L15" s="113"/>
      <c r="M15" s="126">
        <v>1540380</v>
      </c>
    </row>
    <row r="16" spans="1:13" ht="15" customHeight="1">
      <c r="A16" s="111" t="s">
        <v>54</v>
      </c>
      <c r="G16" s="129">
        <v>101948</v>
      </c>
      <c r="H16" s="126"/>
      <c r="I16" s="113">
        <v>95688</v>
      </c>
      <c r="J16" s="126"/>
      <c r="K16" s="129">
        <v>3520200</v>
      </c>
      <c r="L16" s="126"/>
      <c r="M16" s="113">
        <v>3309490</v>
      </c>
    </row>
    <row r="17" spans="1:13" ht="15" customHeight="1">
      <c r="A17" s="111" t="s">
        <v>51</v>
      </c>
      <c r="G17" s="125">
        <v>-4045</v>
      </c>
      <c r="H17" s="126"/>
      <c r="I17" s="126">
        <v>-4074</v>
      </c>
      <c r="J17" s="126"/>
      <c r="K17" s="125">
        <v>-139149</v>
      </c>
      <c r="L17" s="126"/>
      <c r="M17" s="126">
        <v>-139759</v>
      </c>
    </row>
    <row r="18" spans="1:13" ht="15" customHeight="1">
      <c r="A18" s="111" t="s">
        <v>52</v>
      </c>
      <c r="B18" s="110"/>
      <c r="F18" s="112"/>
      <c r="G18" s="125">
        <v>-39530</v>
      </c>
      <c r="H18" s="113"/>
      <c r="I18" s="126">
        <v>-39938</v>
      </c>
      <c r="J18" s="113"/>
      <c r="K18" s="125">
        <v>-1365202</v>
      </c>
      <c r="L18" s="113"/>
      <c r="M18" s="126">
        <v>-1399900</v>
      </c>
    </row>
    <row r="19" spans="1:13" ht="15" customHeight="1">
      <c r="A19" s="111" t="s">
        <v>163</v>
      </c>
      <c r="B19" s="110"/>
      <c r="F19" s="112"/>
      <c r="G19" s="125">
        <v>0</v>
      </c>
      <c r="H19" s="113"/>
      <c r="I19" s="126">
        <v>37140</v>
      </c>
      <c r="J19" s="113"/>
      <c r="K19" s="125">
        <v>0</v>
      </c>
      <c r="L19" s="113"/>
      <c r="M19" s="126">
        <v>1226264</v>
      </c>
    </row>
    <row r="20" spans="1:13" ht="15" customHeight="1">
      <c r="A20" s="111" t="s">
        <v>319</v>
      </c>
      <c r="G20" s="125">
        <v>10014</v>
      </c>
      <c r="H20" s="113"/>
      <c r="I20" s="126">
        <v>-2651</v>
      </c>
      <c r="J20" s="113"/>
      <c r="K20" s="125">
        <v>344454</v>
      </c>
      <c r="L20" s="113"/>
      <c r="M20" s="126">
        <v>-85966</v>
      </c>
    </row>
    <row r="21" spans="1:13" ht="15" customHeight="1">
      <c r="A21" s="111" t="s">
        <v>213</v>
      </c>
      <c r="G21" s="125">
        <v>77992</v>
      </c>
      <c r="H21" s="126"/>
      <c r="I21" s="126">
        <v>212727</v>
      </c>
      <c r="J21" s="126"/>
      <c r="K21" s="125">
        <v>2724869</v>
      </c>
      <c r="L21" s="126"/>
      <c r="M21" s="126">
        <v>7543085</v>
      </c>
    </row>
    <row r="22" spans="1:13" ht="15" customHeight="1">
      <c r="A22" s="111" t="s">
        <v>56</v>
      </c>
      <c r="G22" s="125">
        <v>-163734</v>
      </c>
      <c r="H22" s="113"/>
      <c r="I22" s="126">
        <v>-122631</v>
      </c>
      <c r="J22" s="113"/>
      <c r="K22" s="125">
        <v>-5653446</v>
      </c>
      <c r="L22" s="113"/>
      <c r="M22" s="126">
        <v>-4258281</v>
      </c>
    </row>
    <row r="23" spans="1:13" ht="15" customHeight="1">
      <c r="A23" s="111" t="s">
        <v>57</v>
      </c>
      <c r="G23" s="127">
        <v>-2544</v>
      </c>
      <c r="H23" s="113"/>
      <c r="I23" s="128">
        <v>-3025</v>
      </c>
      <c r="J23" s="113"/>
      <c r="K23" s="127">
        <v>-87782</v>
      </c>
      <c r="L23" s="113"/>
      <c r="M23" s="128">
        <v>-104931</v>
      </c>
    </row>
    <row r="24" spans="1:13" ht="8.1" customHeight="1">
      <c r="G24" s="125"/>
      <c r="H24" s="113"/>
      <c r="I24" s="126"/>
      <c r="J24" s="113"/>
      <c r="K24" s="125"/>
      <c r="L24" s="113"/>
      <c r="M24" s="126"/>
    </row>
    <row r="25" spans="1:13" ht="15" customHeight="1">
      <c r="A25" s="110" t="s">
        <v>145</v>
      </c>
      <c r="C25" s="110"/>
      <c r="F25" s="112"/>
      <c r="G25" s="125">
        <f>SUM(G12:G23)</f>
        <v>443719</v>
      </c>
      <c r="H25" s="126"/>
      <c r="I25" s="126">
        <f>SUM(I12:I23)</f>
        <v>373917</v>
      </c>
      <c r="J25" s="126"/>
      <c r="K25" s="125">
        <f>SUM(K12:K23)</f>
        <v>15417217</v>
      </c>
      <c r="L25" s="126"/>
      <c r="M25" s="126">
        <f>SUM(M12:M23)</f>
        <v>13074300</v>
      </c>
    </row>
    <row r="26" spans="1:13" ht="15" customHeight="1">
      <c r="A26" s="111" t="s">
        <v>58</v>
      </c>
      <c r="E26" s="112">
        <v>17</v>
      </c>
      <c r="F26" s="112"/>
      <c r="G26" s="127">
        <v>-45719</v>
      </c>
      <c r="H26" s="113"/>
      <c r="I26" s="128">
        <v>-90027</v>
      </c>
      <c r="J26" s="113"/>
      <c r="K26" s="127">
        <v>-1594587</v>
      </c>
      <c r="L26" s="113"/>
      <c r="M26" s="128">
        <v>-3181220</v>
      </c>
    </row>
    <row r="27" spans="1:13" ht="8.1" customHeight="1">
      <c r="G27" s="129"/>
      <c r="H27" s="113"/>
      <c r="J27" s="113"/>
      <c r="K27" s="129"/>
      <c r="L27" s="113"/>
    </row>
    <row r="28" spans="1:13" ht="15" customHeight="1">
      <c r="A28" s="110" t="s">
        <v>161</v>
      </c>
      <c r="G28" s="127">
        <f>SUM(G25:G26)</f>
        <v>398000</v>
      </c>
      <c r="H28" s="113"/>
      <c r="I28" s="128">
        <f>SUM(I25:I26)</f>
        <v>283890</v>
      </c>
      <c r="J28" s="113"/>
      <c r="K28" s="127">
        <f>SUM(K25:K26)</f>
        <v>13822630</v>
      </c>
      <c r="L28" s="113"/>
      <c r="M28" s="128">
        <f>SUM(M25:M26)</f>
        <v>9893080</v>
      </c>
    </row>
    <row r="29" spans="1:13" ht="14.1" customHeight="1">
      <c r="G29" s="129"/>
      <c r="H29" s="113"/>
      <c r="J29" s="113"/>
      <c r="K29" s="129"/>
      <c r="L29" s="113"/>
    </row>
    <row r="30" spans="1:13" ht="15" customHeight="1">
      <c r="A30" s="110" t="s">
        <v>126</v>
      </c>
      <c r="G30" s="129"/>
      <c r="H30" s="113"/>
      <c r="J30" s="113"/>
      <c r="K30" s="129"/>
      <c r="L30" s="113"/>
    </row>
    <row r="31" spans="1:13" ht="15" customHeight="1">
      <c r="A31" s="111" t="s">
        <v>107</v>
      </c>
      <c r="G31" s="129"/>
      <c r="H31" s="113"/>
      <c r="J31" s="113"/>
      <c r="K31" s="129"/>
      <c r="L31" s="113"/>
    </row>
    <row r="32" spans="1:13" ht="15" customHeight="1">
      <c r="A32" s="111" t="s">
        <v>150</v>
      </c>
      <c r="G32" s="129">
        <v>0</v>
      </c>
      <c r="H32" s="113"/>
      <c r="I32" s="113">
        <v>-7</v>
      </c>
      <c r="J32" s="113"/>
      <c r="K32" s="129">
        <v>0</v>
      </c>
      <c r="L32" s="113"/>
      <c r="M32" s="113">
        <v>0</v>
      </c>
    </row>
    <row r="33" spans="1:21" ht="15" customHeight="1">
      <c r="A33" s="132" t="s">
        <v>286</v>
      </c>
      <c r="G33" s="129"/>
      <c r="H33" s="113"/>
      <c r="J33" s="113"/>
      <c r="K33" s="129"/>
      <c r="L33" s="113"/>
    </row>
    <row r="34" spans="1:21" ht="15" customHeight="1">
      <c r="B34" s="111" t="s">
        <v>218</v>
      </c>
      <c r="G34" s="129">
        <v>872</v>
      </c>
      <c r="H34" s="113"/>
      <c r="I34" s="113">
        <v>1012</v>
      </c>
      <c r="J34" s="113"/>
      <c r="K34" s="129">
        <v>30120</v>
      </c>
      <c r="L34" s="113"/>
      <c r="M34" s="113">
        <v>34403</v>
      </c>
    </row>
    <row r="35" spans="1:21" ht="15" customHeight="1">
      <c r="A35" s="111" t="s">
        <v>104</v>
      </c>
      <c r="G35" s="135">
        <v>0</v>
      </c>
      <c r="H35" s="113"/>
      <c r="I35" s="136">
        <v>0</v>
      </c>
      <c r="J35" s="113"/>
      <c r="K35" s="135">
        <v>3863311</v>
      </c>
      <c r="L35" s="113"/>
      <c r="M35" s="136">
        <v>6753240</v>
      </c>
    </row>
    <row r="36" spans="1:21" ht="8.1" customHeight="1">
      <c r="A36" s="110"/>
      <c r="G36" s="129"/>
      <c r="H36" s="113"/>
      <c r="J36" s="113"/>
      <c r="K36" s="129"/>
      <c r="L36" s="113"/>
    </row>
    <row r="37" spans="1:21" ht="15" customHeight="1">
      <c r="A37" s="111" t="s">
        <v>142</v>
      </c>
      <c r="G37" s="135">
        <f>SUM(G32:G35)</f>
        <v>872</v>
      </c>
      <c r="H37" s="113"/>
      <c r="I37" s="136">
        <f>SUM(I32:I35)</f>
        <v>1005</v>
      </c>
      <c r="J37" s="113"/>
      <c r="K37" s="135">
        <f>SUM(K32:K35)</f>
        <v>3893431</v>
      </c>
      <c r="L37" s="113"/>
      <c r="M37" s="136">
        <f>SUM(M32:M35)</f>
        <v>6787643</v>
      </c>
    </row>
    <row r="38" spans="1:21" ht="14.1" customHeight="1">
      <c r="A38" s="110"/>
      <c r="G38" s="129"/>
      <c r="H38" s="113"/>
      <c r="J38" s="113"/>
      <c r="K38" s="129"/>
      <c r="L38" s="113"/>
    </row>
    <row r="39" spans="1:21" ht="15" customHeight="1">
      <c r="A39" s="111" t="s">
        <v>108</v>
      </c>
      <c r="G39" s="129"/>
      <c r="H39" s="113"/>
      <c r="J39" s="113"/>
      <c r="K39" s="129"/>
      <c r="L39" s="113"/>
    </row>
    <row r="40" spans="1:21" ht="15" customHeight="1">
      <c r="A40" s="132" t="s">
        <v>285</v>
      </c>
      <c r="G40" s="135">
        <v>-10609</v>
      </c>
      <c r="H40" s="113"/>
      <c r="I40" s="136">
        <v>24853</v>
      </c>
      <c r="J40" s="113"/>
      <c r="K40" s="135">
        <v>-365242</v>
      </c>
      <c r="L40" s="113"/>
      <c r="M40" s="136">
        <v>861006</v>
      </c>
    </row>
    <row r="41" spans="1:21" ht="8.1" customHeight="1">
      <c r="A41" s="110"/>
      <c r="G41" s="129"/>
      <c r="H41" s="113"/>
      <c r="J41" s="113"/>
      <c r="K41" s="129"/>
      <c r="L41" s="113"/>
    </row>
    <row r="42" spans="1:21" ht="15" customHeight="1">
      <c r="A42" s="111" t="s">
        <v>114</v>
      </c>
      <c r="G42" s="129"/>
      <c r="H42" s="113"/>
      <c r="J42" s="113"/>
      <c r="K42" s="129"/>
      <c r="L42" s="113"/>
    </row>
    <row r="43" spans="1:21" ht="15" customHeight="1">
      <c r="B43" s="111" t="s">
        <v>110</v>
      </c>
      <c r="G43" s="135">
        <f>SUM(G40)</f>
        <v>-10609</v>
      </c>
      <c r="H43" s="113"/>
      <c r="I43" s="136">
        <f>SUM(I40)</f>
        <v>24853</v>
      </c>
      <c r="J43" s="113"/>
      <c r="K43" s="135">
        <f>SUM(K40)</f>
        <v>-365242</v>
      </c>
      <c r="L43" s="113"/>
      <c r="M43" s="136">
        <f>SUM(M40)</f>
        <v>861006</v>
      </c>
    </row>
    <row r="44" spans="1:21" ht="8.1" customHeight="1">
      <c r="A44" s="110"/>
      <c r="G44" s="129"/>
      <c r="H44" s="113"/>
      <c r="J44" s="113"/>
      <c r="K44" s="129"/>
      <c r="L44" s="113"/>
    </row>
    <row r="45" spans="1:21" ht="15" customHeight="1">
      <c r="A45" s="110" t="s">
        <v>318</v>
      </c>
      <c r="B45" s="110"/>
      <c r="G45" s="130">
        <f>G37+G43</f>
        <v>-9737</v>
      </c>
      <c r="H45" s="113"/>
      <c r="I45" s="117">
        <f>I37+I43</f>
        <v>25858</v>
      </c>
      <c r="J45" s="113"/>
      <c r="K45" s="130">
        <f>K37+K43</f>
        <v>3528189</v>
      </c>
      <c r="L45" s="113"/>
      <c r="M45" s="117">
        <f>M37+M43</f>
        <v>7648649</v>
      </c>
    </row>
    <row r="46" spans="1:21" ht="8.1" customHeight="1">
      <c r="G46" s="129"/>
      <c r="H46" s="113"/>
      <c r="J46" s="113"/>
      <c r="K46" s="129"/>
      <c r="L46" s="113"/>
    </row>
    <row r="47" spans="1:21" ht="15" customHeight="1" thickBot="1">
      <c r="A47" s="110" t="s">
        <v>214</v>
      </c>
      <c r="G47" s="142">
        <f>SUM(G28+G45)</f>
        <v>388263</v>
      </c>
      <c r="H47" s="113"/>
      <c r="I47" s="183">
        <f>SUM(I28+I45)</f>
        <v>309748</v>
      </c>
      <c r="J47" s="113"/>
      <c r="K47" s="142">
        <f>SUM(K28+K45)</f>
        <v>17350819</v>
      </c>
      <c r="L47" s="113"/>
      <c r="M47" s="183">
        <f>SUM(M28+M45)</f>
        <v>17541729</v>
      </c>
    </row>
    <row r="48" spans="1:21" ht="14.1" customHeight="1" thickTop="1">
      <c r="B48" s="110"/>
      <c r="O48" s="113"/>
      <c r="P48" s="113"/>
      <c r="Q48" s="113"/>
      <c r="R48" s="113"/>
      <c r="S48" s="113"/>
      <c r="T48" s="113"/>
      <c r="U48" s="113"/>
    </row>
    <row r="49" spans="1:13" ht="15" customHeight="1">
      <c r="G49" s="219" t="s">
        <v>59</v>
      </c>
      <c r="H49" s="219"/>
      <c r="I49" s="219"/>
      <c r="J49" s="174"/>
      <c r="K49" s="220" t="s">
        <v>60</v>
      </c>
      <c r="L49" s="220"/>
      <c r="M49" s="220"/>
    </row>
    <row r="50" spans="1:13" ht="15" customHeight="1">
      <c r="E50" s="120" t="s">
        <v>151</v>
      </c>
      <c r="F50" s="112"/>
      <c r="G50" s="121" t="s">
        <v>295</v>
      </c>
      <c r="H50" s="122"/>
      <c r="I50" s="121" t="s">
        <v>225</v>
      </c>
      <c r="J50" s="122"/>
      <c r="K50" s="121" t="s">
        <v>295</v>
      </c>
      <c r="L50" s="122"/>
      <c r="M50" s="121" t="s">
        <v>225</v>
      </c>
    </row>
    <row r="51" spans="1:13" ht="8.1" customHeight="1">
      <c r="G51" s="133"/>
      <c r="H51" s="134"/>
      <c r="I51" s="134"/>
      <c r="J51" s="134"/>
      <c r="K51" s="133"/>
      <c r="L51" s="147"/>
      <c r="M51" s="134"/>
    </row>
    <row r="52" spans="1:13" ht="15" customHeight="1">
      <c r="A52" s="110" t="s">
        <v>162</v>
      </c>
      <c r="G52" s="129"/>
      <c r="K52" s="129"/>
    </row>
    <row r="53" spans="1:13" ht="8.25" customHeight="1">
      <c r="G53" s="133"/>
      <c r="H53" s="134"/>
      <c r="I53" s="134"/>
      <c r="J53" s="134"/>
      <c r="K53" s="133"/>
      <c r="L53" s="147"/>
      <c r="M53" s="134"/>
    </row>
    <row r="54" spans="1:13" ht="15" customHeight="1">
      <c r="A54" s="111" t="s">
        <v>164</v>
      </c>
      <c r="B54" s="110"/>
      <c r="E54" s="112">
        <v>18</v>
      </c>
      <c r="F54" s="112"/>
      <c r="G54" s="143">
        <v>4.7E-2</v>
      </c>
      <c r="H54" s="145"/>
      <c r="I54" s="145">
        <v>4.2000000000000003E-2</v>
      </c>
      <c r="J54" s="145"/>
      <c r="K54" s="143">
        <v>1.635</v>
      </c>
      <c r="L54" s="145"/>
      <c r="M54" s="145">
        <v>1.462</v>
      </c>
    </row>
    <row r="55" spans="1:13" ht="18.75" customHeight="1">
      <c r="A55" s="111" t="s">
        <v>243</v>
      </c>
      <c r="E55" s="112">
        <v>18</v>
      </c>
      <c r="G55" s="143">
        <v>4.4999999999999998E-2</v>
      </c>
      <c r="H55" s="145"/>
      <c r="I55" s="145">
        <v>3.4000000000000002E-2</v>
      </c>
      <c r="J55" s="145"/>
      <c r="K55" s="143">
        <v>1.5629999999999999</v>
      </c>
      <c r="L55" s="145"/>
      <c r="M55" s="145">
        <v>1.175</v>
      </c>
    </row>
    <row r="56" spans="1:13" ht="12" customHeight="1">
      <c r="G56" s="134"/>
      <c r="H56" s="134"/>
      <c r="I56" s="134"/>
      <c r="J56" s="134"/>
      <c r="K56" s="134"/>
      <c r="L56" s="147"/>
      <c r="M56" s="134"/>
    </row>
    <row r="57" spans="1:13" ht="12" customHeight="1">
      <c r="G57" s="134"/>
      <c r="H57" s="134"/>
      <c r="I57" s="134"/>
      <c r="J57" s="134"/>
      <c r="K57" s="134"/>
      <c r="L57" s="147"/>
      <c r="M57" s="134"/>
    </row>
    <row r="58" spans="1:13" ht="21.75" customHeight="1">
      <c r="G58" s="134"/>
      <c r="H58" s="134"/>
      <c r="I58" s="134"/>
      <c r="J58" s="134"/>
      <c r="K58" s="134"/>
      <c r="L58" s="147"/>
      <c r="M58" s="134"/>
    </row>
    <row r="59" spans="1:13">
      <c r="G59" s="134"/>
      <c r="H59" s="134"/>
      <c r="I59" s="134"/>
      <c r="J59" s="134"/>
      <c r="K59" s="134"/>
      <c r="L59" s="147"/>
      <c r="M59" s="134"/>
    </row>
    <row r="60" spans="1:13" ht="18" customHeight="1"/>
    <row r="61" spans="1:13" ht="21.95" customHeight="1">
      <c r="A61" s="224" t="str">
        <f>'E11 PL Com (3m)'!A60</f>
        <v xml:space="preserve">The condensed notes to the interim financial information are an integral part of this interim financial information.										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</row>
  </sheetData>
  <mergeCells count="6">
    <mergeCell ref="G5:M5"/>
    <mergeCell ref="A61:M61"/>
    <mergeCell ref="G6:I6"/>
    <mergeCell ref="K6:M6"/>
    <mergeCell ref="G49:I49"/>
    <mergeCell ref="K49:M49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&amp;R&amp;"Cordia New,Regular"&amp;13&amp;P</oddFooter>
  </headerFooter>
  <ignoredErrors>
    <ignoredError sqref="G50:M50 G7:M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AF49"/>
  <sheetViews>
    <sheetView zoomScale="70" zoomScaleNormal="70" zoomScaleSheetLayoutView="100" workbookViewId="0">
      <selection activeCell="AK17" sqref="AK17"/>
    </sheetView>
  </sheetViews>
  <sheetFormatPr defaultColWidth="9.33203125" defaultRowHeight="15" customHeight="1"/>
  <cols>
    <col min="1" max="1" width="52.33203125" style="111" customWidth="1"/>
    <col min="2" max="2" width="6.6640625" style="126" bestFit="1" customWidth="1"/>
    <col min="3" max="3" width="0.5" style="111" customWidth="1"/>
    <col min="4" max="4" width="12.33203125" style="126" customWidth="1"/>
    <col min="5" max="5" width="0.5" style="149" customWidth="1"/>
    <col min="6" max="6" width="12.33203125" style="126" customWidth="1"/>
    <col min="7" max="7" width="0.5" style="111" customWidth="1"/>
    <col min="8" max="8" width="12" style="111" customWidth="1"/>
    <col min="9" max="9" width="0.5" style="111" customWidth="1"/>
    <col min="10" max="10" width="9.6640625" style="126" customWidth="1"/>
    <col min="11" max="11" width="0.5" style="126" customWidth="1"/>
    <col min="12" max="12" width="9.83203125" style="126" customWidth="1"/>
    <col min="13" max="13" width="0.5" style="111" customWidth="1"/>
    <col min="14" max="14" width="14" style="126" customWidth="1"/>
    <col min="15" max="15" width="0.5" style="111" customWidth="1"/>
    <col min="16" max="16" width="11" style="126" customWidth="1"/>
    <col min="17" max="17" width="0.5" style="111" customWidth="1"/>
    <col min="18" max="18" width="10.33203125" style="113" customWidth="1"/>
    <col min="19" max="19" width="0.5" style="113" customWidth="1"/>
    <col min="20" max="20" width="10.5" style="113" customWidth="1"/>
    <col min="21" max="21" width="0.5" style="111" customWidth="1"/>
    <col min="22" max="22" width="11.6640625" style="111" customWidth="1"/>
    <col min="23" max="23" width="0.5" style="111" customWidth="1"/>
    <col min="24" max="24" width="11.83203125" style="113" customWidth="1"/>
    <col min="25" max="25" width="0.5" style="111" customWidth="1"/>
    <col min="26" max="26" width="9.5" style="113" customWidth="1"/>
    <col min="27" max="27" width="0.5" style="111" customWidth="1"/>
    <col min="28" max="28" width="12" style="126" customWidth="1"/>
    <col min="29" max="29" width="0.5" style="111" customWidth="1"/>
    <col min="30" max="30" width="10.33203125" style="113" customWidth="1"/>
    <col min="31" max="31" width="0.5" style="111" customWidth="1"/>
    <col min="32" max="32" width="12.6640625" style="111" customWidth="1"/>
    <col min="33" max="16384" width="9.33203125" style="111"/>
  </cols>
  <sheetData>
    <row r="1" spans="1:32" ht="15" customHeight="1">
      <c r="A1" s="110" t="s">
        <v>0</v>
      </c>
      <c r="B1" s="148"/>
      <c r="C1" s="148"/>
      <c r="G1" s="149"/>
      <c r="H1" s="149"/>
      <c r="I1" s="149"/>
      <c r="M1" s="149"/>
      <c r="O1" s="126"/>
      <c r="Q1" s="149"/>
      <c r="R1" s="126"/>
      <c r="S1" s="126"/>
      <c r="T1" s="126"/>
      <c r="U1" s="149"/>
      <c r="V1" s="149"/>
      <c r="W1" s="149"/>
      <c r="X1" s="126"/>
      <c r="Y1" s="149"/>
      <c r="Z1" s="126"/>
      <c r="AA1" s="149"/>
      <c r="AC1" s="126"/>
      <c r="AD1" s="126"/>
      <c r="AE1" s="126"/>
      <c r="AF1" s="126"/>
    </row>
    <row r="2" spans="1:32" ht="15" customHeight="1">
      <c r="A2" s="110" t="s">
        <v>124</v>
      </c>
      <c r="B2" s="148"/>
      <c r="C2" s="148"/>
      <c r="G2" s="149"/>
      <c r="H2" s="149"/>
      <c r="I2" s="149"/>
      <c r="M2" s="149"/>
      <c r="O2" s="126"/>
      <c r="Q2" s="149"/>
      <c r="R2" s="126"/>
      <c r="S2" s="126"/>
      <c r="T2" s="126"/>
      <c r="U2" s="149"/>
      <c r="V2" s="149"/>
      <c r="W2" s="149"/>
      <c r="X2" s="126"/>
      <c r="Y2" s="149"/>
      <c r="Z2" s="126"/>
      <c r="AA2" s="149"/>
      <c r="AC2" s="126"/>
      <c r="AD2" s="126"/>
      <c r="AE2" s="126"/>
      <c r="AF2" s="126"/>
    </row>
    <row r="3" spans="1:32" ht="15" customHeight="1">
      <c r="A3" s="114" t="s">
        <v>314</v>
      </c>
      <c r="B3" s="150"/>
      <c r="C3" s="150"/>
      <c r="D3" s="128"/>
      <c r="E3" s="151"/>
      <c r="F3" s="128"/>
      <c r="G3" s="151"/>
      <c r="H3" s="151"/>
      <c r="I3" s="151"/>
      <c r="J3" s="128"/>
      <c r="K3" s="128"/>
      <c r="L3" s="128"/>
      <c r="M3" s="151"/>
      <c r="N3" s="128"/>
      <c r="O3" s="128"/>
      <c r="P3" s="128"/>
      <c r="Q3" s="151"/>
      <c r="R3" s="128"/>
      <c r="S3" s="128"/>
      <c r="T3" s="128"/>
      <c r="U3" s="151"/>
      <c r="V3" s="151"/>
      <c r="W3" s="151"/>
      <c r="X3" s="128"/>
      <c r="Y3" s="151"/>
      <c r="Z3" s="128"/>
      <c r="AA3" s="151"/>
      <c r="AB3" s="128"/>
      <c r="AC3" s="128"/>
      <c r="AD3" s="128"/>
      <c r="AE3" s="128"/>
      <c r="AF3" s="128"/>
    </row>
    <row r="4" spans="1:32" ht="15" customHeight="1">
      <c r="A4" s="110"/>
      <c r="B4" s="148"/>
      <c r="C4" s="148"/>
      <c r="G4" s="149"/>
      <c r="H4" s="149"/>
      <c r="I4" s="149"/>
      <c r="M4" s="149"/>
      <c r="O4" s="126"/>
      <c r="Q4" s="149"/>
      <c r="R4" s="126"/>
      <c r="S4" s="126"/>
      <c r="T4" s="126"/>
      <c r="U4" s="149"/>
      <c r="V4" s="149"/>
      <c r="W4" s="149"/>
      <c r="X4" s="126"/>
      <c r="Y4" s="149"/>
      <c r="Z4" s="126"/>
      <c r="AA4" s="149"/>
      <c r="AC4" s="126"/>
      <c r="AD4" s="126"/>
      <c r="AE4" s="126"/>
      <c r="AF4" s="126"/>
    </row>
    <row r="5" spans="1:32" ht="15" customHeight="1">
      <c r="A5" s="148"/>
      <c r="B5" s="148"/>
      <c r="C5" s="148"/>
      <c r="D5" s="225" t="s">
        <v>154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</row>
    <row r="6" spans="1:32" ht="15" customHeight="1">
      <c r="A6" s="148"/>
      <c r="B6" s="148"/>
      <c r="C6" s="148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 t="s">
        <v>2</v>
      </c>
    </row>
    <row r="7" spans="1:32" ht="15" customHeight="1">
      <c r="A7" s="148"/>
      <c r="B7" s="148"/>
      <c r="C7" s="148"/>
      <c r="D7" s="222" t="s">
        <v>143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174"/>
      <c r="AD7" s="174"/>
      <c r="AE7" s="174"/>
      <c r="AF7" s="174"/>
    </row>
    <row r="8" spans="1:32" ht="15" customHeight="1">
      <c r="A8" s="148"/>
      <c r="B8" s="148"/>
      <c r="C8" s="148"/>
      <c r="D8" s="152"/>
      <c r="E8" s="152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226" t="s">
        <v>121</v>
      </c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174"/>
      <c r="AD8" s="174"/>
      <c r="AE8" s="174"/>
      <c r="AF8" s="174"/>
    </row>
    <row r="9" spans="1:32" ht="15" customHeight="1">
      <c r="A9" s="148"/>
      <c r="B9" s="148"/>
      <c r="C9" s="148"/>
      <c r="D9" s="152"/>
      <c r="E9" s="152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227" t="s">
        <v>125</v>
      </c>
      <c r="Q9" s="227"/>
      <c r="R9" s="227"/>
      <c r="S9" s="227"/>
      <c r="T9" s="227"/>
      <c r="U9" s="227"/>
      <c r="V9" s="227"/>
      <c r="W9" s="153"/>
      <c r="X9" s="153"/>
      <c r="Y9" s="153"/>
      <c r="Z9" s="153"/>
      <c r="AA9" s="174"/>
      <c r="AB9" s="174"/>
      <c r="AC9" s="174"/>
      <c r="AD9" s="174"/>
      <c r="AE9" s="174"/>
      <c r="AF9" s="174"/>
    </row>
    <row r="10" spans="1:32" ht="15" customHeight="1">
      <c r="A10" s="148"/>
      <c r="B10" s="148"/>
      <c r="C10" s="148"/>
      <c r="D10" s="152"/>
      <c r="E10" s="152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53"/>
      <c r="X10" s="174" t="s">
        <v>277</v>
      </c>
      <c r="Y10" s="153"/>
      <c r="Z10" s="153"/>
      <c r="AA10" s="174"/>
      <c r="AB10" s="174"/>
      <c r="AC10" s="174"/>
      <c r="AD10" s="174"/>
      <c r="AE10" s="174"/>
      <c r="AF10" s="174"/>
    </row>
    <row r="11" spans="1:32" ht="15" customHeight="1">
      <c r="A11" s="106"/>
      <c r="B11" s="106"/>
      <c r="C11" s="106"/>
      <c r="D11" s="124"/>
      <c r="E11" s="15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 t="s">
        <v>61</v>
      </c>
      <c r="Q11" s="174"/>
      <c r="R11" s="174"/>
      <c r="S11" s="174"/>
      <c r="T11" s="174"/>
      <c r="U11" s="174"/>
      <c r="V11" s="174"/>
      <c r="W11" s="174"/>
      <c r="X11" s="174" t="s">
        <v>254</v>
      </c>
      <c r="Y11" s="174"/>
      <c r="Z11" s="174"/>
      <c r="AA11" s="174"/>
      <c r="AB11" s="174"/>
      <c r="AC11" s="174"/>
      <c r="AD11" s="174"/>
      <c r="AE11" s="174"/>
      <c r="AF11" s="174"/>
    </row>
    <row r="12" spans="1:32" ht="15" customHeight="1">
      <c r="A12" s="106"/>
      <c r="B12" s="106"/>
      <c r="C12" s="106"/>
      <c r="D12" s="174" t="s">
        <v>63</v>
      </c>
      <c r="E12" s="154"/>
      <c r="F12" s="174"/>
      <c r="G12" s="174"/>
      <c r="H12" s="174"/>
      <c r="I12" s="174"/>
      <c r="J12" s="221" t="s">
        <v>64</v>
      </c>
      <c r="K12" s="221"/>
      <c r="L12" s="221"/>
      <c r="M12" s="221"/>
      <c r="N12" s="221"/>
      <c r="O12" s="174"/>
      <c r="P12" s="174" t="s">
        <v>65</v>
      </c>
      <c r="Q12" s="174"/>
      <c r="R12" s="152" t="s">
        <v>66</v>
      </c>
      <c r="S12" s="152"/>
      <c r="T12" s="174" t="s">
        <v>177</v>
      </c>
      <c r="U12" s="174"/>
      <c r="V12" s="152"/>
      <c r="W12" s="174"/>
      <c r="X12" s="174" t="s">
        <v>255</v>
      </c>
      <c r="Y12" s="174"/>
      <c r="Z12" s="174"/>
      <c r="AA12" s="174"/>
      <c r="AB12" s="174" t="s">
        <v>62</v>
      </c>
      <c r="AC12" s="174"/>
      <c r="AD12" s="174" t="s">
        <v>68</v>
      </c>
      <c r="AE12" s="174"/>
      <c r="AF12" s="174"/>
    </row>
    <row r="13" spans="1:32" ht="15" customHeight="1">
      <c r="A13" s="106"/>
      <c r="B13" s="106"/>
      <c r="C13" s="106"/>
      <c r="D13" s="174" t="s">
        <v>70</v>
      </c>
      <c r="E13" s="154"/>
      <c r="F13" s="174" t="s">
        <v>71</v>
      </c>
      <c r="G13" s="174"/>
      <c r="H13" s="174" t="s">
        <v>130</v>
      </c>
      <c r="I13" s="174"/>
      <c r="J13" s="174" t="s">
        <v>72</v>
      </c>
      <c r="K13" s="174"/>
      <c r="L13" s="174" t="s">
        <v>73</v>
      </c>
      <c r="M13" s="174"/>
      <c r="N13" s="174"/>
      <c r="O13" s="174"/>
      <c r="P13" s="174" t="s">
        <v>216</v>
      </c>
      <c r="Q13" s="174"/>
      <c r="R13" s="174" t="s">
        <v>74</v>
      </c>
      <c r="S13" s="174"/>
      <c r="T13" s="174" t="s">
        <v>178</v>
      </c>
      <c r="U13" s="174"/>
      <c r="V13" s="174" t="s">
        <v>75</v>
      </c>
      <c r="W13" s="174"/>
      <c r="X13" s="174" t="s">
        <v>256</v>
      </c>
      <c r="Y13" s="174"/>
      <c r="Z13" s="174" t="s">
        <v>73</v>
      </c>
      <c r="AA13" s="174"/>
      <c r="AB13" s="174" t="s">
        <v>132</v>
      </c>
      <c r="AC13" s="174"/>
      <c r="AD13" s="174" t="s">
        <v>76</v>
      </c>
      <c r="AE13" s="174"/>
      <c r="AF13" s="174" t="s">
        <v>69</v>
      </c>
    </row>
    <row r="14" spans="1:32" ht="15" customHeight="1">
      <c r="A14" s="106"/>
      <c r="B14" s="155" t="s">
        <v>7</v>
      </c>
      <c r="C14" s="106"/>
      <c r="D14" s="179" t="s">
        <v>77</v>
      </c>
      <c r="E14" s="154"/>
      <c r="F14" s="179" t="s">
        <v>77</v>
      </c>
      <c r="G14" s="174"/>
      <c r="H14" s="181" t="s">
        <v>346</v>
      </c>
      <c r="I14" s="174"/>
      <c r="J14" s="179" t="s">
        <v>78</v>
      </c>
      <c r="K14" s="174"/>
      <c r="L14" s="179" t="s">
        <v>79</v>
      </c>
      <c r="M14" s="174"/>
      <c r="N14" s="179" t="s">
        <v>80</v>
      </c>
      <c r="O14" s="174"/>
      <c r="P14" s="179" t="s">
        <v>217</v>
      </c>
      <c r="Q14" s="174"/>
      <c r="R14" s="179" t="s">
        <v>81</v>
      </c>
      <c r="S14" s="174"/>
      <c r="T14" s="181" t="s">
        <v>74</v>
      </c>
      <c r="U14" s="174"/>
      <c r="V14" s="179" t="s">
        <v>82</v>
      </c>
      <c r="W14" s="174"/>
      <c r="X14" s="179" t="s">
        <v>257</v>
      </c>
      <c r="Y14" s="174"/>
      <c r="Z14" s="179" t="s">
        <v>79</v>
      </c>
      <c r="AA14" s="174"/>
      <c r="AB14" s="179" t="s">
        <v>131</v>
      </c>
      <c r="AC14" s="174"/>
      <c r="AD14" s="179" t="s">
        <v>84</v>
      </c>
      <c r="AE14" s="174"/>
      <c r="AF14" s="179" t="s">
        <v>83</v>
      </c>
    </row>
    <row r="15" spans="1:32" ht="15" customHeight="1">
      <c r="B15" s="106"/>
      <c r="C15" s="106"/>
      <c r="D15" s="125"/>
      <c r="E15" s="156"/>
      <c r="F15" s="125"/>
      <c r="G15" s="156"/>
      <c r="H15" s="157"/>
      <c r="I15" s="156"/>
      <c r="J15" s="125"/>
      <c r="L15" s="125"/>
      <c r="M15" s="156"/>
      <c r="N15" s="125"/>
      <c r="O15" s="156"/>
      <c r="P15" s="125"/>
      <c r="Q15" s="156"/>
      <c r="R15" s="125"/>
      <c r="S15" s="156"/>
      <c r="T15" s="125"/>
      <c r="U15" s="156"/>
      <c r="V15" s="157"/>
      <c r="W15" s="156"/>
      <c r="X15" s="125"/>
      <c r="Y15" s="156"/>
      <c r="Z15" s="125"/>
      <c r="AA15" s="156"/>
      <c r="AB15" s="125"/>
      <c r="AC15" s="156"/>
      <c r="AD15" s="125"/>
      <c r="AE15" s="156"/>
      <c r="AF15" s="125"/>
    </row>
    <row r="16" spans="1:32" ht="15" customHeight="1">
      <c r="A16" s="110" t="s">
        <v>316</v>
      </c>
      <c r="B16" s="106"/>
      <c r="C16" s="106"/>
      <c r="D16" s="125">
        <v>243199</v>
      </c>
      <c r="E16" s="126"/>
      <c r="F16" s="125">
        <v>826726</v>
      </c>
      <c r="G16" s="126"/>
      <c r="H16" s="125">
        <v>45578</v>
      </c>
      <c r="I16" s="126"/>
      <c r="J16" s="125">
        <v>104867</v>
      </c>
      <c r="L16" s="125">
        <v>183921</v>
      </c>
      <c r="M16" s="126"/>
      <c r="N16" s="125">
        <v>2793829</v>
      </c>
      <c r="O16" s="126"/>
      <c r="P16" s="125">
        <v>24848</v>
      </c>
      <c r="Q16" s="126"/>
      <c r="R16" s="125">
        <v>-72336</v>
      </c>
      <c r="S16" s="126"/>
      <c r="T16" s="125">
        <v>36777</v>
      </c>
      <c r="U16" s="126"/>
      <c r="V16" s="125">
        <v>-1091064</v>
      </c>
      <c r="W16" s="126"/>
      <c r="X16" s="125">
        <v>372098</v>
      </c>
      <c r="Y16" s="126"/>
      <c r="Z16" s="125">
        <v>-59367</v>
      </c>
      <c r="AA16" s="126"/>
      <c r="AB16" s="125">
        <f t="shared" ref="AB16" si="0">SUM(Z16,X16,V16,T16,R16,P16)</f>
        <v>-789044</v>
      </c>
      <c r="AC16" s="126"/>
      <c r="AD16" s="125">
        <v>999589</v>
      </c>
      <c r="AE16" s="126"/>
      <c r="AF16" s="125">
        <f t="shared" ref="AF16:AF29" si="1">SUM(AD16,AB16,N16,L16,J16,H16,F16,D16)</f>
        <v>4408665</v>
      </c>
    </row>
    <row r="17" spans="1:32" ht="15" customHeight="1">
      <c r="A17" s="111" t="s">
        <v>171</v>
      </c>
      <c r="B17" s="158">
        <v>19</v>
      </c>
      <c r="C17" s="106"/>
      <c r="D17" s="125">
        <v>0</v>
      </c>
      <c r="E17" s="126"/>
      <c r="F17" s="125">
        <v>0</v>
      </c>
      <c r="G17" s="126"/>
      <c r="H17" s="125">
        <v>0</v>
      </c>
      <c r="I17" s="126"/>
      <c r="J17" s="125">
        <v>0</v>
      </c>
      <c r="L17" s="125">
        <v>0</v>
      </c>
      <c r="M17" s="126"/>
      <c r="N17" s="125">
        <v>-244677</v>
      </c>
      <c r="O17" s="126"/>
      <c r="P17" s="125">
        <v>0</v>
      </c>
      <c r="Q17" s="126"/>
      <c r="R17" s="125">
        <v>0</v>
      </c>
      <c r="S17" s="126"/>
      <c r="T17" s="125">
        <v>0</v>
      </c>
      <c r="U17" s="126"/>
      <c r="V17" s="125">
        <v>0</v>
      </c>
      <c r="W17" s="126"/>
      <c r="X17" s="125">
        <v>0</v>
      </c>
      <c r="Y17" s="126"/>
      <c r="Z17" s="125">
        <v>0</v>
      </c>
      <c r="AA17" s="126"/>
      <c r="AB17" s="129">
        <f>SUM(Z17,X17,V17,T17,R17,P17)</f>
        <v>0</v>
      </c>
      <c r="AC17" s="126"/>
      <c r="AD17" s="125">
        <v>0</v>
      </c>
      <c r="AE17" s="126"/>
      <c r="AF17" s="125">
        <f>SUM(AD17,AB17,N17,L17,J17,H17,F17,D17)</f>
        <v>-244677</v>
      </c>
    </row>
    <row r="18" spans="1:32" ht="15" customHeight="1">
      <c r="A18" s="111" t="s">
        <v>180</v>
      </c>
      <c r="B18" s="158"/>
      <c r="C18" s="106"/>
      <c r="D18" s="125">
        <v>0</v>
      </c>
      <c r="E18" s="126"/>
      <c r="F18" s="125">
        <v>0</v>
      </c>
      <c r="G18" s="126"/>
      <c r="H18" s="125">
        <v>0</v>
      </c>
      <c r="I18" s="126"/>
      <c r="J18" s="125">
        <v>0</v>
      </c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5">
        <v>0</v>
      </c>
      <c r="W18" s="126"/>
      <c r="X18" s="125">
        <v>0</v>
      </c>
      <c r="Y18" s="126"/>
      <c r="Z18" s="125">
        <v>0</v>
      </c>
      <c r="AA18" s="126"/>
      <c r="AB18" s="129">
        <f>SUM(Z18,X18,V18,T18,R18,P18)</f>
        <v>0</v>
      </c>
      <c r="AC18" s="126"/>
      <c r="AD18" s="125">
        <v>-248021</v>
      </c>
      <c r="AE18" s="126"/>
      <c r="AF18" s="125">
        <f>SUM(AD18,AB18,N18,L18,J18,H18,F18,D18)</f>
        <v>-248021</v>
      </c>
    </row>
    <row r="19" spans="1:32" ht="15" customHeight="1">
      <c r="A19" s="111" t="s">
        <v>320</v>
      </c>
      <c r="B19" s="158">
        <v>22</v>
      </c>
      <c r="C19" s="106"/>
      <c r="D19" s="125">
        <v>0</v>
      </c>
      <c r="E19" s="126"/>
      <c r="F19" s="125">
        <v>0</v>
      </c>
      <c r="G19" s="126"/>
      <c r="H19" s="125">
        <v>0</v>
      </c>
      <c r="I19" s="126"/>
      <c r="J19" s="125">
        <v>0</v>
      </c>
      <c r="L19" s="125">
        <v>0</v>
      </c>
      <c r="M19" s="126"/>
      <c r="N19" s="125">
        <v>0</v>
      </c>
      <c r="O19" s="126"/>
      <c r="P19" s="125">
        <v>0</v>
      </c>
      <c r="Q19" s="126"/>
      <c r="R19" s="125">
        <v>0</v>
      </c>
      <c r="S19" s="126"/>
      <c r="T19" s="125">
        <v>0</v>
      </c>
      <c r="U19" s="126"/>
      <c r="V19" s="125">
        <v>0</v>
      </c>
      <c r="W19" s="126"/>
      <c r="X19" s="125">
        <v>0</v>
      </c>
      <c r="Y19" s="126"/>
      <c r="Z19" s="125">
        <v>0</v>
      </c>
      <c r="AA19" s="126"/>
      <c r="AB19" s="129">
        <v>0</v>
      </c>
      <c r="AC19" s="126"/>
      <c r="AD19" s="125">
        <v>20874</v>
      </c>
      <c r="AE19" s="126"/>
      <c r="AF19" s="125">
        <f>SUM(AD19,AB19,N19,L19,J19,H19,F19,D19)</f>
        <v>20874</v>
      </c>
    </row>
    <row r="20" spans="1:32" ht="15" customHeight="1">
      <c r="A20" s="111" t="s">
        <v>340</v>
      </c>
      <c r="B20" s="106"/>
      <c r="C20" s="106"/>
      <c r="D20" s="125"/>
      <c r="E20" s="126"/>
      <c r="F20" s="125"/>
      <c r="G20" s="126"/>
      <c r="H20" s="125"/>
      <c r="I20" s="126"/>
      <c r="J20" s="125"/>
      <c r="L20" s="125"/>
      <c r="M20" s="126"/>
      <c r="N20" s="125"/>
      <c r="O20" s="126"/>
      <c r="P20" s="125"/>
      <c r="Q20" s="126"/>
      <c r="R20" s="125"/>
      <c r="S20" s="126"/>
      <c r="T20" s="125"/>
      <c r="U20" s="126"/>
      <c r="V20" s="125"/>
      <c r="W20" s="126"/>
      <c r="X20" s="125"/>
      <c r="Y20" s="126"/>
      <c r="Z20" s="125"/>
      <c r="AA20" s="126"/>
      <c r="AB20" s="129"/>
      <c r="AC20" s="126"/>
      <c r="AD20" s="125"/>
      <c r="AE20" s="126"/>
      <c r="AF20" s="125"/>
    </row>
    <row r="21" spans="1:32" ht="15" customHeight="1">
      <c r="A21" s="111" t="s">
        <v>341</v>
      </c>
      <c r="B21" s="106"/>
      <c r="C21" s="106"/>
      <c r="D21" s="125"/>
      <c r="E21" s="126"/>
      <c r="F21" s="125"/>
      <c r="G21" s="126"/>
      <c r="H21" s="125"/>
      <c r="I21" s="126"/>
      <c r="J21" s="125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25"/>
      <c r="W21" s="126"/>
      <c r="X21" s="125"/>
      <c r="Y21" s="126"/>
      <c r="Z21" s="125"/>
      <c r="AA21" s="126"/>
      <c r="AB21" s="129"/>
      <c r="AC21" s="126"/>
      <c r="AD21" s="125"/>
      <c r="AE21" s="126"/>
      <c r="AF21" s="125"/>
    </row>
    <row r="22" spans="1:32" ht="15" customHeight="1">
      <c r="A22" s="111" t="s">
        <v>322</v>
      </c>
      <c r="B22" s="106"/>
      <c r="C22" s="106"/>
      <c r="D22" s="125">
        <v>0</v>
      </c>
      <c r="E22" s="126"/>
      <c r="F22" s="125">
        <v>0</v>
      </c>
      <c r="G22" s="126"/>
      <c r="H22" s="125">
        <v>0</v>
      </c>
      <c r="I22" s="126"/>
      <c r="J22" s="125">
        <v>0</v>
      </c>
      <c r="L22" s="125">
        <v>0</v>
      </c>
      <c r="M22" s="126"/>
      <c r="N22" s="125">
        <v>24626</v>
      </c>
      <c r="O22" s="126"/>
      <c r="P22" s="125">
        <v>-24626</v>
      </c>
      <c r="Q22" s="126"/>
      <c r="R22" s="125">
        <v>0</v>
      </c>
      <c r="S22" s="126"/>
      <c r="T22" s="125">
        <v>0</v>
      </c>
      <c r="U22" s="126"/>
      <c r="V22" s="125">
        <v>0</v>
      </c>
      <c r="W22" s="126"/>
      <c r="X22" s="125">
        <v>0</v>
      </c>
      <c r="Y22" s="126"/>
      <c r="Z22" s="125">
        <v>0</v>
      </c>
      <c r="AA22" s="126"/>
      <c r="AB22" s="129">
        <f t="shared" ref="AB22" si="2">SUM(Z22,X22,V22,T22,R22,P22)</f>
        <v>-24626</v>
      </c>
      <c r="AC22" s="126"/>
      <c r="AD22" s="125">
        <v>0</v>
      </c>
      <c r="AE22" s="126"/>
      <c r="AF22" s="125">
        <f t="shared" ref="AF22" si="3">SUM(AD22,AB22,N22,L22,J22,H22,F22,D22)</f>
        <v>0</v>
      </c>
    </row>
    <row r="23" spans="1:32" ht="15" customHeight="1">
      <c r="A23" s="111" t="s">
        <v>321</v>
      </c>
      <c r="B23" s="106"/>
      <c r="C23" s="106"/>
      <c r="D23" s="125">
        <v>0</v>
      </c>
      <c r="E23" s="126"/>
      <c r="F23" s="125">
        <v>0</v>
      </c>
      <c r="G23" s="126"/>
      <c r="H23" s="125">
        <v>0</v>
      </c>
      <c r="I23" s="126"/>
      <c r="J23" s="125">
        <v>0</v>
      </c>
      <c r="L23" s="125">
        <v>0</v>
      </c>
      <c r="M23" s="126"/>
      <c r="N23" s="125">
        <v>0</v>
      </c>
      <c r="O23" s="126"/>
      <c r="P23" s="125">
        <v>0</v>
      </c>
      <c r="Q23" s="126"/>
      <c r="R23" s="125">
        <v>0</v>
      </c>
      <c r="S23" s="126"/>
      <c r="T23" s="125">
        <v>0</v>
      </c>
      <c r="U23" s="126"/>
      <c r="V23" s="125">
        <v>0</v>
      </c>
      <c r="W23" s="126"/>
      <c r="X23" s="125">
        <v>0</v>
      </c>
      <c r="Y23" s="126"/>
      <c r="Z23" s="125">
        <v>0</v>
      </c>
      <c r="AA23" s="126"/>
      <c r="AB23" s="129">
        <f t="shared" ref="AB23:AB29" si="4">SUM(Z23,X23,V23,T23,R23,P23)</f>
        <v>0</v>
      </c>
      <c r="AC23" s="126"/>
      <c r="AD23" s="125">
        <v>2828</v>
      </c>
      <c r="AE23" s="126"/>
      <c r="AF23" s="125">
        <f t="shared" si="1"/>
        <v>2828</v>
      </c>
    </row>
    <row r="24" spans="1:32" ht="15" customHeight="1">
      <c r="A24" s="111" t="s">
        <v>209</v>
      </c>
      <c r="B24" s="106"/>
      <c r="C24" s="106"/>
      <c r="D24" s="125">
        <v>0</v>
      </c>
      <c r="E24" s="126"/>
      <c r="F24" s="125">
        <v>0</v>
      </c>
      <c r="G24" s="126"/>
      <c r="H24" s="125">
        <v>4776</v>
      </c>
      <c r="I24" s="126"/>
      <c r="J24" s="125">
        <v>0</v>
      </c>
      <c r="L24" s="125">
        <v>0</v>
      </c>
      <c r="M24" s="126"/>
      <c r="N24" s="125">
        <v>0</v>
      </c>
      <c r="O24" s="126"/>
      <c r="P24" s="125">
        <v>0</v>
      </c>
      <c r="Q24" s="126"/>
      <c r="R24" s="125">
        <v>0</v>
      </c>
      <c r="S24" s="126"/>
      <c r="T24" s="125">
        <v>0</v>
      </c>
      <c r="U24" s="126"/>
      <c r="V24" s="125">
        <v>0</v>
      </c>
      <c r="W24" s="126"/>
      <c r="X24" s="125">
        <v>0</v>
      </c>
      <c r="Y24" s="126"/>
      <c r="Z24" s="125">
        <v>0</v>
      </c>
      <c r="AA24" s="126"/>
      <c r="AB24" s="129">
        <f t="shared" si="4"/>
        <v>0</v>
      </c>
      <c r="AC24" s="126"/>
      <c r="AD24" s="125">
        <v>0</v>
      </c>
      <c r="AE24" s="126"/>
      <c r="AF24" s="125">
        <f t="shared" si="1"/>
        <v>4776</v>
      </c>
    </row>
    <row r="25" spans="1:32" ht="15" customHeight="1">
      <c r="A25" s="111" t="s">
        <v>220</v>
      </c>
      <c r="B25" s="158">
        <v>7</v>
      </c>
      <c r="C25" s="106"/>
      <c r="D25" s="125">
        <v>0</v>
      </c>
      <c r="E25" s="126"/>
      <c r="F25" s="125">
        <v>0</v>
      </c>
      <c r="G25" s="126"/>
      <c r="H25" s="125">
        <v>0</v>
      </c>
      <c r="I25" s="126"/>
      <c r="J25" s="125">
        <v>0</v>
      </c>
      <c r="L25" s="125">
        <v>0</v>
      </c>
      <c r="M25" s="126"/>
      <c r="N25" s="125">
        <v>0</v>
      </c>
      <c r="O25" s="126"/>
      <c r="P25" s="125">
        <v>0</v>
      </c>
      <c r="Q25" s="126"/>
      <c r="R25" s="125">
        <v>0</v>
      </c>
      <c r="S25" s="126"/>
      <c r="T25" s="125">
        <v>0</v>
      </c>
      <c r="U25" s="126"/>
      <c r="V25" s="125">
        <v>0</v>
      </c>
      <c r="W25" s="126"/>
      <c r="X25" s="125">
        <v>0</v>
      </c>
      <c r="Y25" s="126"/>
      <c r="Z25" s="125">
        <v>7076</v>
      </c>
      <c r="AA25" s="126"/>
      <c r="AB25" s="125">
        <f t="shared" si="4"/>
        <v>7076</v>
      </c>
      <c r="AC25" s="126"/>
      <c r="AD25" s="125">
        <v>0</v>
      </c>
      <c r="AE25" s="126"/>
      <c r="AF25" s="125">
        <f t="shared" si="1"/>
        <v>7076</v>
      </c>
    </row>
    <row r="26" spans="1:32" ht="15" customHeight="1">
      <c r="A26" s="111" t="s">
        <v>288</v>
      </c>
      <c r="B26" s="158"/>
      <c r="C26" s="106"/>
      <c r="D26" s="125"/>
      <c r="E26" s="126"/>
      <c r="F26" s="125"/>
      <c r="G26" s="126"/>
      <c r="H26" s="125"/>
      <c r="I26" s="126"/>
      <c r="J26" s="125"/>
      <c r="L26" s="125"/>
      <c r="M26" s="126"/>
      <c r="N26" s="125"/>
      <c r="O26" s="126"/>
      <c r="P26" s="125"/>
      <c r="Q26" s="126"/>
      <c r="R26" s="125"/>
      <c r="S26" s="126"/>
      <c r="T26" s="125"/>
      <c r="U26" s="126"/>
      <c r="V26" s="125"/>
      <c r="W26" s="126"/>
      <c r="X26" s="125"/>
      <c r="Y26" s="126"/>
      <c r="Z26" s="125"/>
      <c r="AA26" s="126"/>
      <c r="AB26" s="125"/>
      <c r="AC26" s="126"/>
      <c r="AD26" s="125"/>
      <c r="AE26" s="126"/>
      <c r="AF26" s="125"/>
    </row>
    <row r="27" spans="1:32" ht="15" customHeight="1">
      <c r="A27" s="111" t="s">
        <v>289</v>
      </c>
      <c r="B27" s="158"/>
      <c r="C27" s="106"/>
      <c r="D27" s="125">
        <v>0</v>
      </c>
      <c r="E27" s="126"/>
      <c r="F27" s="125">
        <v>0</v>
      </c>
      <c r="G27" s="126"/>
      <c r="H27" s="125">
        <v>0</v>
      </c>
      <c r="I27" s="126"/>
      <c r="J27" s="125">
        <v>0</v>
      </c>
      <c r="L27" s="125">
        <v>0</v>
      </c>
      <c r="M27" s="126"/>
      <c r="N27" s="125">
        <v>0</v>
      </c>
      <c r="O27" s="126"/>
      <c r="P27" s="125">
        <v>0</v>
      </c>
      <c r="Q27" s="126"/>
      <c r="R27" s="125">
        <v>0</v>
      </c>
      <c r="S27" s="126"/>
      <c r="T27" s="125">
        <v>0</v>
      </c>
      <c r="U27" s="126"/>
      <c r="V27" s="125">
        <v>0</v>
      </c>
      <c r="W27" s="126"/>
      <c r="X27" s="125">
        <v>0</v>
      </c>
      <c r="Y27" s="126"/>
      <c r="Z27" s="125">
        <v>524</v>
      </c>
      <c r="AA27" s="126"/>
      <c r="AB27" s="125">
        <f t="shared" si="4"/>
        <v>524</v>
      </c>
      <c r="AC27" s="126"/>
      <c r="AD27" s="125">
        <v>0</v>
      </c>
      <c r="AE27" s="126"/>
      <c r="AF27" s="125">
        <f t="shared" si="1"/>
        <v>524</v>
      </c>
    </row>
    <row r="28" spans="1:32" ht="15" customHeight="1">
      <c r="A28" s="106" t="s">
        <v>161</v>
      </c>
      <c r="B28" s="158"/>
      <c r="C28" s="106"/>
      <c r="D28" s="125">
        <v>0</v>
      </c>
      <c r="E28" s="126"/>
      <c r="F28" s="125">
        <v>0</v>
      </c>
      <c r="G28" s="126"/>
      <c r="H28" s="125">
        <v>0</v>
      </c>
      <c r="I28" s="126"/>
      <c r="J28" s="125">
        <v>0</v>
      </c>
      <c r="L28" s="125">
        <v>0</v>
      </c>
      <c r="M28" s="126"/>
      <c r="N28" s="125">
        <v>193419</v>
      </c>
      <c r="O28" s="126"/>
      <c r="P28" s="125">
        <v>0</v>
      </c>
      <c r="Q28" s="126"/>
      <c r="R28" s="125">
        <v>0</v>
      </c>
      <c r="S28" s="126"/>
      <c r="T28" s="125">
        <v>0</v>
      </c>
      <c r="U28" s="126"/>
      <c r="V28" s="125">
        <v>0</v>
      </c>
      <c r="W28" s="126"/>
      <c r="X28" s="125">
        <v>0</v>
      </c>
      <c r="Y28" s="126"/>
      <c r="Z28" s="125">
        <v>0</v>
      </c>
      <c r="AA28" s="126"/>
      <c r="AB28" s="125">
        <f t="shared" si="4"/>
        <v>0</v>
      </c>
      <c r="AC28" s="126"/>
      <c r="AD28" s="125">
        <v>178681</v>
      </c>
      <c r="AE28" s="126"/>
      <c r="AF28" s="125">
        <f t="shared" si="1"/>
        <v>372100</v>
      </c>
    </row>
    <row r="29" spans="1:32" ht="15" customHeight="1">
      <c r="A29" s="111" t="s">
        <v>210</v>
      </c>
      <c r="B29" s="106"/>
      <c r="C29" s="106"/>
      <c r="D29" s="127">
        <v>0</v>
      </c>
      <c r="E29" s="126"/>
      <c r="F29" s="127">
        <v>0</v>
      </c>
      <c r="G29" s="126"/>
      <c r="H29" s="127">
        <v>0</v>
      </c>
      <c r="I29" s="126"/>
      <c r="J29" s="127">
        <v>0</v>
      </c>
      <c r="L29" s="127">
        <v>0</v>
      </c>
      <c r="M29" s="126"/>
      <c r="N29" s="127">
        <v>-878</v>
      </c>
      <c r="O29" s="126"/>
      <c r="P29" s="127">
        <v>8455</v>
      </c>
      <c r="Q29" s="126"/>
      <c r="R29" s="127">
        <v>107854</v>
      </c>
      <c r="S29" s="126"/>
      <c r="T29" s="127">
        <v>44387</v>
      </c>
      <c r="U29" s="126"/>
      <c r="V29" s="127">
        <v>-199981</v>
      </c>
      <c r="W29" s="126"/>
      <c r="X29" s="127">
        <v>0</v>
      </c>
      <c r="Y29" s="126"/>
      <c r="Z29" s="127">
        <v>0</v>
      </c>
      <c r="AA29" s="126"/>
      <c r="AB29" s="159">
        <f t="shared" si="4"/>
        <v>-39285</v>
      </c>
      <c r="AC29" s="126"/>
      <c r="AD29" s="127">
        <v>-30210</v>
      </c>
      <c r="AE29" s="126"/>
      <c r="AF29" s="160">
        <f t="shared" si="1"/>
        <v>-70373</v>
      </c>
    </row>
    <row r="30" spans="1:32" ht="15" customHeight="1">
      <c r="A30" s="110"/>
      <c r="B30" s="106"/>
      <c r="C30" s="106"/>
      <c r="D30" s="125"/>
      <c r="E30" s="126"/>
      <c r="F30" s="125"/>
      <c r="G30" s="126"/>
      <c r="H30" s="125"/>
      <c r="I30" s="126"/>
      <c r="J30" s="125"/>
      <c r="L30" s="125"/>
      <c r="M30" s="126"/>
      <c r="N30" s="125"/>
      <c r="O30" s="126"/>
      <c r="P30" s="125"/>
      <c r="Q30" s="126"/>
      <c r="R30" s="125"/>
      <c r="S30" s="126"/>
      <c r="T30" s="125"/>
      <c r="U30" s="126"/>
      <c r="V30" s="125"/>
      <c r="W30" s="126"/>
      <c r="X30" s="125"/>
      <c r="Y30" s="126"/>
      <c r="Z30" s="125"/>
      <c r="AA30" s="126"/>
      <c r="AB30" s="125"/>
      <c r="AC30" s="126"/>
      <c r="AD30" s="125"/>
      <c r="AE30" s="126"/>
      <c r="AF30" s="125"/>
    </row>
    <row r="31" spans="1:32" ht="15" customHeight="1" thickBot="1">
      <c r="A31" s="110" t="s">
        <v>317</v>
      </c>
      <c r="B31" s="106"/>
      <c r="C31" s="106"/>
      <c r="D31" s="161">
        <f>SUM(D16:D29)</f>
        <v>243199</v>
      </c>
      <c r="E31" s="126"/>
      <c r="F31" s="161">
        <f>SUM(F16:F29)</f>
        <v>826726</v>
      </c>
      <c r="G31" s="126"/>
      <c r="H31" s="161">
        <f>SUM(H16:H29)</f>
        <v>50354</v>
      </c>
      <c r="I31" s="126"/>
      <c r="J31" s="161">
        <f>SUM(J16:J29)</f>
        <v>104867</v>
      </c>
      <c r="L31" s="161">
        <f>SUM(L16:L29)</f>
        <v>183921</v>
      </c>
      <c r="M31" s="126"/>
      <c r="N31" s="161">
        <f>SUM(N16:N30)</f>
        <v>2766319</v>
      </c>
      <c r="O31" s="126"/>
      <c r="P31" s="161">
        <f>SUM(P16:P29)</f>
        <v>8677</v>
      </c>
      <c r="Q31" s="126"/>
      <c r="R31" s="161">
        <f>SUM(R16:R29)</f>
        <v>35518</v>
      </c>
      <c r="S31" s="126"/>
      <c r="T31" s="161">
        <f>SUM(T16:T29)</f>
        <v>81164</v>
      </c>
      <c r="U31" s="126"/>
      <c r="V31" s="161">
        <f>SUM(V16:V29)</f>
        <v>-1291045</v>
      </c>
      <c r="W31" s="126"/>
      <c r="X31" s="161">
        <f>SUM(X16:X29)</f>
        <v>372098</v>
      </c>
      <c r="Y31" s="126"/>
      <c r="Z31" s="161">
        <f>SUM(Z16:Z29)</f>
        <v>-51767</v>
      </c>
      <c r="AA31" s="126"/>
      <c r="AB31" s="161">
        <f>SUM(AB16:AB29)</f>
        <v>-845355</v>
      </c>
      <c r="AC31" s="126"/>
      <c r="AD31" s="161">
        <f>SUM(AD16:AD29)</f>
        <v>923741</v>
      </c>
      <c r="AE31" s="126"/>
      <c r="AF31" s="161">
        <f>SUM(AF16:AF29)</f>
        <v>4253772</v>
      </c>
    </row>
    <row r="32" spans="1:32" ht="15" customHeight="1" thickTop="1">
      <c r="A32" s="110"/>
      <c r="B32" s="106"/>
      <c r="C32" s="106"/>
      <c r="E32" s="126"/>
      <c r="G32" s="126"/>
      <c r="H32" s="126"/>
      <c r="I32" s="126"/>
      <c r="M32" s="126"/>
      <c r="O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C32" s="126"/>
      <c r="AD32" s="126"/>
      <c r="AE32" s="126"/>
      <c r="AF32" s="126"/>
    </row>
    <row r="33" spans="1:32" ht="15" customHeight="1">
      <c r="A33" s="110" t="s">
        <v>231</v>
      </c>
      <c r="B33" s="106"/>
      <c r="C33" s="106"/>
      <c r="D33" s="126">
        <v>198500</v>
      </c>
      <c r="E33" s="126"/>
      <c r="F33" s="126">
        <v>647929</v>
      </c>
      <c r="G33" s="126"/>
      <c r="H33" s="126">
        <v>20313</v>
      </c>
      <c r="I33" s="126"/>
      <c r="J33" s="126">
        <v>100397</v>
      </c>
      <c r="L33" s="126">
        <v>121159</v>
      </c>
      <c r="M33" s="126"/>
      <c r="N33" s="126">
        <v>1831341</v>
      </c>
      <c r="O33" s="126"/>
      <c r="P33" s="126">
        <v>16721</v>
      </c>
      <c r="Q33" s="126"/>
      <c r="R33" s="126">
        <v>-118858</v>
      </c>
      <c r="S33" s="126"/>
      <c r="T33" s="126">
        <v>11150</v>
      </c>
      <c r="U33" s="126"/>
      <c r="V33" s="126">
        <v>-743060</v>
      </c>
      <c r="W33" s="126"/>
      <c r="X33" s="126">
        <v>333127</v>
      </c>
      <c r="Y33" s="126"/>
      <c r="Z33" s="126">
        <v>-46562</v>
      </c>
      <c r="AA33" s="126"/>
      <c r="AB33" s="126">
        <f t="shared" ref="AB33:AB39" si="5">SUM(Z33,X33,V33,T33,R33,P33)</f>
        <v>-547482</v>
      </c>
      <c r="AC33" s="126"/>
      <c r="AD33" s="126">
        <v>730699</v>
      </c>
      <c r="AE33" s="126"/>
      <c r="AF33" s="126">
        <f t="shared" ref="AF33:AF39" si="6">SUM(AD33,AB33,N33,L33,J33,H33,F33,D33)</f>
        <v>3102856</v>
      </c>
    </row>
    <row r="34" spans="1:32" ht="15" customHeight="1">
      <c r="A34" s="111" t="s">
        <v>234</v>
      </c>
      <c r="B34" s="106"/>
      <c r="C34" s="106"/>
      <c r="D34" s="126">
        <v>0</v>
      </c>
      <c r="E34" s="126"/>
      <c r="F34" s="126">
        <v>0</v>
      </c>
      <c r="G34" s="126"/>
      <c r="H34" s="126">
        <v>0</v>
      </c>
      <c r="I34" s="126"/>
      <c r="J34" s="126">
        <v>0</v>
      </c>
      <c r="L34" s="126">
        <v>0</v>
      </c>
      <c r="M34" s="126"/>
      <c r="N34" s="126">
        <v>0</v>
      </c>
      <c r="O34" s="126"/>
      <c r="P34" s="126">
        <v>0</v>
      </c>
      <c r="Q34" s="126"/>
      <c r="R34" s="126">
        <v>0</v>
      </c>
      <c r="S34" s="126"/>
      <c r="T34" s="126">
        <v>0</v>
      </c>
      <c r="U34" s="126"/>
      <c r="V34" s="126">
        <v>0</v>
      </c>
      <c r="W34" s="126"/>
      <c r="X34" s="126">
        <v>38971</v>
      </c>
      <c r="Y34" s="126"/>
      <c r="Z34" s="126">
        <v>0</v>
      </c>
      <c r="AA34" s="126"/>
      <c r="AB34" s="113">
        <f t="shared" si="5"/>
        <v>38971</v>
      </c>
      <c r="AC34" s="126"/>
      <c r="AD34" s="126">
        <v>24501</v>
      </c>
      <c r="AE34" s="126"/>
      <c r="AF34" s="126">
        <f t="shared" si="6"/>
        <v>63472</v>
      </c>
    </row>
    <row r="35" spans="1:32" ht="15" customHeight="1">
      <c r="A35" s="111" t="s">
        <v>171</v>
      </c>
      <c r="B35" s="158"/>
      <c r="C35" s="106"/>
      <c r="D35" s="126">
        <v>0</v>
      </c>
      <c r="E35" s="126"/>
      <c r="F35" s="126">
        <v>0</v>
      </c>
      <c r="G35" s="126"/>
      <c r="H35" s="126">
        <v>0</v>
      </c>
      <c r="I35" s="126"/>
      <c r="J35" s="126">
        <v>0</v>
      </c>
      <c r="L35" s="126">
        <v>0</v>
      </c>
      <c r="M35" s="126"/>
      <c r="N35" s="126">
        <v>-134679</v>
      </c>
      <c r="O35" s="126"/>
      <c r="P35" s="126">
        <v>0</v>
      </c>
      <c r="Q35" s="126"/>
      <c r="R35" s="126">
        <v>0</v>
      </c>
      <c r="S35" s="126"/>
      <c r="T35" s="126">
        <v>0</v>
      </c>
      <c r="U35" s="126"/>
      <c r="V35" s="126">
        <v>0</v>
      </c>
      <c r="W35" s="126"/>
      <c r="X35" s="126">
        <v>0</v>
      </c>
      <c r="Y35" s="126"/>
      <c r="Z35" s="126">
        <v>0</v>
      </c>
      <c r="AA35" s="126"/>
      <c r="AB35" s="113">
        <f t="shared" si="5"/>
        <v>0</v>
      </c>
      <c r="AC35" s="126"/>
      <c r="AD35" s="126">
        <v>0</v>
      </c>
      <c r="AE35" s="126"/>
      <c r="AF35" s="126">
        <f t="shared" si="6"/>
        <v>-134679</v>
      </c>
    </row>
    <row r="36" spans="1:32" ht="15" customHeight="1">
      <c r="A36" s="111" t="s">
        <v>180</v>
      </c>
      <c r="B36" s="158"/>
      <c r="C36" s="106"/>
      <c r="D36" s="126">
        <v>0</v>
      </c>
      <c r="E36" s="126"/>
      <c r="F36" s="126">
        <v>0</v>
      </c>
      <c r="G36" s="126"/>
      <c r="H36" s="126">
        <v>0</v>
      </c>
      <c r="I36" s="126"/>
      <c r="J36" s="126">
        <v>0</v>
      </c>
      <c r="L36" s="126">
        <v>0</v>
      </c>
      <c r="M36" s="126"/>
      <c r="N36" s="126">
        <v>0</v>
      </c>
      <c r="O36" s="126"/>
      <c r="P36" s="126">
        <v>0</v>
      </c>
      <c r="Q36" s="126"/>
      <c r="R36" s="126">
        <v>0</v>
      </c>
      <c r="S36" s="126"/>
      <c r="T36" s="126">
        <v>0</v>
      </c>
      <c r="U36" s="126"/>
      <c r="V36" s="126">
        <v>0</v>
      </c>
      <c r="W36" s="126"/>
      <c r="X36" s="126">
        <v>0</v>
      </c>
      <c r="Y36" s="126"/>
      <c r="Z36" s="126">
        <v>0</v>
      </c>
      <c r="AA36" s="126"/>
      <c r="AB36" s="113">
        <f t="shared" si="5"/>
        <v>0</v>
      </c>
      <c r="AC36" s="126"/>
      <c r="AD36" s="126">
        <v>-96921</v>
      </c>
      <c r="AE36" s="126"/>
      <c r="AF36" s="126">
        <f t="shared" si="6"/>
        <v>-96921</v>
      </c>
    </row>
    <row r="37" spans="1:32" ht="15" customHeight="1">
      <c r="A37" s="111" t="s">
        <v>235</v>
      </c>
      <c r="B37" s="106"/>
      <c r="C37" s="106"/>
      <c r="D37" s="126">
        <v>0</v>
      </c>
      <c r="E37" s="126"/>
      <c r="F37" s="126">
        <v>0</v>
      </c>
      <c r="G37" s="126"/>
      <c r="H37" s="126">
        <v>0</v>
      </c>
      <c r="I37" s="126"/>
      <c r="J37" s="126">
        <v>0</v>
      </c>
      <c r="L37" s="126">
        <v>0</v>
      </c>
      <c r="M37" s="126"/>
      <c r="N37" s="126">
        <v>0</v>
      </c>
      <c r="O37" s="126"/>
      <c r="P37" s="126">
        <v>0</v>
      </c>
      <c r="Q37" s="126"/>
      <c r="R37" s="126">
        <v>0</v>
      </c>
      <c r="S37" s="126"/>
      <c r="T37" s="126">
        <v>0</v>
      </c>
      <c r="U37" s="126"/>
      <c r="V37" s="126">
        <v>0</v>
      </c>
      <c r="W37" s="126"/>
      <c r="X37" s="126">
        <v>0</v>
      </c>
      <c r="Y37" s="126"/>
      <c r="Z37" s="126">
        <v>0</v>
      </c>
      <c r="AA37" s="126"/>
      <c r="AB37" s="113">
        <f t="shared" si="5"/>
        <v>0</v>
      </c>
      <c r="AC37" s="126"/>
      <c r="AD37" s="126">
        <v>800</v>
      </c>
      <c r="AE37" s="126"/>
      <c r="AF37" s="126">
        <f t="shared" si="6"/>
        <v>800</v>
      </c>
    </row>
    <row r="38" spans="1:32" ht="15" customHeight="1">
      <c r="A38" s="111" t="s">
        <v>209</v>
      </c>
      <c r="B38" s="106"/>
      <c r="C38" s="106"/>
      <c r="D38" s="126">
        <v>0</v>
      </c>
      <c r="E38" s="126"/>
      <c r="F38" s="126">
        <v>0</v>
      </c>
      <c r="G38" s="126"/>
      <c r="H38" s="126">
        <v>19368</v>
      </c>
      <c r="I38" s="126"/>
      <c r="J38" s="126">
        <v>0</v>
      </c>
      <c r="L38" s="126">
        <v>0</v>
      </c>
      <c r="M38" s="126"/>
      <c r="N38" s="126">
        <v>0</v>
      </c>
      <c r="O38" s="126"/>
      <c r="P38" s="126">
        <v>0</v>
      </c>
      <c r="Q38" s="126"/>
      <c r="R38" s="126">
        <v>0</v>
      </c>
      <c r="S38" s="126"/>
      <c r="T38" s="126">
        <v>0</v>
      </c>
      <c r="U38" s="126"/>
      <c r="V38" s="126">
        <v>0</v>
      </c>
      <c r="W38" s="126"/>
      <c r="X38" s="126">
        <v>0</v>
      </c>
      <c r="Y38" s="126"/>
      <c r="Z38" s="126">
        <v>0</v>
      </c>
      <c r="AA38" s="126"/>
      <c r="AB38" s="113">
        <f t="shared" si="5"/>
        <v>0</v>
      </c>
      <c r="AC38" s="126"/>
      <c r="AD38" s="126">
        <v>0</v>
      </c>
      <c r="AE38" s="126"/>
      <c r="AF38" s="126">
        <f t="shared" si="6"/>
        <v>19368</v>
      </c>
    </row>
    <row r="39" spans="1:32" ht="15" customHeight="1">
      <c r="A39" s="111" t="s">
        <v>220</v>
      </c>
      <c r="B39" s="158"/>
      <c r="C39" s="106"/>
      <c r="D39" s="126">
        <v>0</v>
      </c>
      <c r="E39" s="126"/>
      <c r="F39" s="126">
        <v>0</v>
      </c>
      <c r="G39" s="126"/>
      <c r="H39" s="126">
        <v>0</v>
      </c>
      <c r="I39" s="126"/>
      <c r="J39" s="126">
        <v>0</v>
      </c>
      <c r="L39" s="126">
        <v>0</v>
      </c>
      <c r="M39" s="126"/>
      <c r="N39" s="126">
        <v>0</v>
      </c>
      <c r="O39" s="126"/>
      <c r="P39" s="126">
        <v>0</v>
      </c>
      <c r="Q39" s="126"/>
      <c r="R39" s="126">
        <v>0</v>
      </c>
      <c r="S39" s="126"/>
      <c r="T39" s="126">
        <v>0</v>
      </c>
      <c r="U39" s="126"/>
      <c r="V39" s="126">
        <v>0</v>
      </c>
      <c r="W39" s="126"/>
      <c r="X39" s="126">
        <v>0</v>
      </c>
      <c r="Y39" s="126"/>
      <c r="Z39" s="126">
        <v>-16960</v>
      </c>
      <c r="AA39" s="126"/>
      <c r="AB39" s="126">
        <f t="shared" si="5"/>
        <v>-16960</v>
      </c>
      <c r="AC39" s="126"/>
      <c r="AD39" s="126">
        <v>0</v>
      </c>
      <c r="AE39" s="126"/>
      <c r="AF39" s="126">
        <f t="shared" si="6"/>
        <v>-16960</v>
      </c>
    </row>
    <row r="40" spans="1:32" ht="15" customHeight="1">
      <c r="A40" s="111" t="s">
        <v>288</v>
      </c>
      <c r="B40" s="158"/>
      <c r="C40" s="106"/>
      <c r="E40" s="126"/>
      <c r="G40" s="126"/>
      <c r="H40" s="126"/>
      <c r="I40" s="126"/>
      <c r="M40" s="126"/>
      <c r="O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C40" s="126"/>
      <c r="AD40" s="126"/>
      <c r="AE40" s="126"/>
      <c r="AF40" s="126"/>
    </row>
    <row r="41" spans="1:32" ht="15" customHeight="1">
      <c r="A41" s="111" t="s">
        <v>289</v>
      </c>
      <c r="B41" s="158"/>
      <c r="C41" s="106"/>
      <c r="D41" s="126">
        <v>0</v>
      </c>
      <c r="E41" s="126"/>
      <c r="F41" s="126">
        <v>0</v>
      </c>
      <c r="G41" s="126"/>
      <c r="H41" s="126">
        <v>0</v>
      </c>
      <c r="I41" s="126"/>
      <c r="J41" s="126">
        <v>0</v>
      </c>
      <c r="L41" s="126">
        <v>0</v>
      </c>
      <c r="M41" s="126"/>
      <c r="N41" s="126">
        <v>0</v>
      </c>
      <c r="O41" s="126"/>
      <c r="P41" s="126">
        <v>0</v>
      </c>
      <c r="Q41" s="126"/>
      <c r="R41" s="126">
        <v>0</v>
      </c>
      <c r="S41" s="126"/>
      <c r="T41" s="126">
        <v>0</v>
      </c>
      <c r="U41" s="126"/>
      <c r="V41" s="126">
        <v>0</v>
      </c>
      <c r="W41" s="126"/>
      <c r="X41" s="126">
        <v>0</v>
      </c>
      <c r="Y41" s="126"/>
      <c r="Z41" s="126">
        <v>-1237</v>
      </c>
      <c r="AA41" s="126"/>
      <c r="AB41" s="126">
        <f t="shared" ref="AB41:AB43" si="7">SUM(Z41,X41,V41,T41,R41,P41)</f>
        <v>-1237</v>
      </c>
      <c r="AC41" s="126"/>
      <c r="AD41" s="126">
        <v>0</v>
      </c>
      <c r="AE41" s="126"/>
      <c r="AF41" s="126">
        <f t="shared" ref="AF41:AF43" si="8">SUM(AD41,AB41,N41,L41,J41,H41,F41,D41)</f>
        <v>-1237</v>
      </c>
    </row>
    <row r="42" spans="1:32" ht="15" customHeight="1">
      <c r="A42" s="106" t="s">
        <v>161</v>
      </c>
      <c r="B42" s="158"/>
      <c r="C42" s="106"/>
      <c r="D42" s="126">
        <v>0</v>
      </c>
      <c r="E42" s="126"/>
      <c r="F42" s="126">
        <v>0</v>
      </c>
      <c r="G42" s="126"/>
      <c r="H42" s="126">
        <v>0</v>
      </c>
      <c r="I42" s="126"/>
      <c r="J42" s="126">
        <v>0</v>
      </c>
      <c r="L42" s="126">
        <v>0</v>
      </c>
      <c r="M42" s="126"/>
      <c r="N42" s="126">
        <v>1169621</v>
      </c>
      <c r="O42" s="126"/>
      <c r="P42" s="126">
        <v>0</v>
      </c>
      <c r="Q42" s="126"/>
      <c r="R42" s="126">
        <v>0</v>
      </c>
      <c r="S42" s="126"/>
      <c r="T42" s="126">
        <v>0</v>
      </c>
      <c r="U42" s="126"/>
      <c r="V42" s="126">
        <v>0</v>
      </c>
      <c r="W42" s="126"/>
      <c r="X42" s="126">
        <v>0</v>
      </c>
      <c r="Y42" s="126"/>
      <c r="Z42" s="126">
        <v>0</v>
      </c>
      <c r="AA42" s="126"/>
      <c r="AB42" s="126">
        <f t="shared" si="7"/>
        <v>0</v>
      </c>
      <c r="AC42" s="126"/>
      <c r="AD42" s="126">
        <v>348715</v>
      </c>
      <c r="AE42" s="126"/>
      <c r="AF42" s="126">
        <f t="shared" si="8"/>
        <v>1518336</v>
      </c>
    </row>
    <row r="43" spans="1:32" ht="15" customHeight="1">
      <c r="A43" s="111" t="s">
        <v>210</v>
      </c>
      <c r="B43" s="106"/>
      <c r="C43" s="106"/>
      <c r="D43" s="128">
        <v>0</v>
      </c>
      <c r="E43" s="126"/>
      <c r="F43" s="128">
        <v>0</v>
      </c>
      <c r="G43" s="126"/>
      <c r="H43" s="128">
        <v>0</v>
      </c>
      <c r="I43" s="126"/>
      <c r="J43" s="128">
        <v>0</v>
      </c>
      <c r="L43" s="128">
        <v>0</v>
      </c>
      <c r="M43" s="126"/>
      <c r="N43" s="128">
        <v>556</v>
      </c>
      <c r="O43" s="126"/>
      <c r="P43" s="128">
        <v>9404</v>
      </c>
      <c r="Q43" s="126"/>
      <c r="R43" s="128">
        <v>-102738</v>
      </c>
      <c r="S43" s="126"/>
      <c r="T43" s="128">
        <v>93502</v>
      </c>
      <c r="U43" s="126"/>
      <c r="V43" s="128">
        <v>-509916</v>
      </c>
      <c r="W43" s="126"/>
      <c r="X43" s="128">
        <v>0</v>
      </c>
      <c r="Y43" s="126"/>
      <c r="Z43" s="128">
        <v>0</v>
      </c>
      <c r="AA43" s="126"/>
      <c r="AB43" s="186">
        <f t="shared" si="7"/>
        <v>-509748</v>
      </c>
      <c r="AC43" s="126"/>
      <c r="AD43" s="128">
        <v>-43343</v>
      </c>
      <c r="AE43" s="126"/>
      <c r="AF43" s="140">
        <f t="shared" si="8"/>
        <v>-552535</v>
      </c>
    </row>
    <row r="44" spans="1:32" ht="15" customHeight="1">
      <c r="A44" s="110"/>
      <c r="B44" s="106"/>
      <c r="C44" s="106"/>
      <c r="E44" s="126"/>
      <c r="G44" s="126"/>
      <c r="H44" s="126"/>
      <c r="I44" s="126"/>
      <c r="M44" s="126"/>
      <c r="O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C44" s="126"/>
      <c r="AD44" s="126"/>
      <c r="AE44" s="126"/>
      <c r="AF44" s="126"/>
    </row>
    <row r="45" spans="1:32" ht="15" customHeight="1" thickBot="1">
      <c r="A45" s="110" t="s">
        <v>232</v>
      </c>
      <c r="B45" s="106"/>
      <c r="C45" s="106"/>
      <c r="D45" s="185">
        <f>SUM(D33:D43)</f>
        <v>198500</v>
      </c>
      <c r="E45" s="126"/>
      <c r="F45" s="185">
        <f>SUM(F33:F43)</f>
        <v>647929</v>
      </c>
      <c r="G45" s="126"/>
      <c r="H45" s="185">
        <f>SUM(H33:H43)</f>
        <v>39681</v>
      </c>
      <c r="I45" s="126"/>
      <c r="J45" s="185">
        <f>SUM(J33:J43)</f>
        <v>100397</v>
      </c>
      <c r="L45" s="185">
        <f>SUM(L33:L43)</f>
        <v>121159</v>
      </c>
      <c r="M45" s="126"/>
      <c r="N45" s="185">
        <f>SUM(N33:N44)</f>
        <v>2866839</v>
      </c>
      <c r="O45" s="126"/>
      <c r="P45" s="185">
        <f>SUM(P33:P43)</f>
        <v>26125</v>
      </c>
      <c r="Q45" s="126"/>
      <c r="R45" s="185">
        <f>SUM(R33:R43)</f>
        <v>-221596</v>
      </c>
      <c r="S45" s="126"/>
      <c r="T45" s="185">
        <f>SUM(T33:T43)</f>
        <v>104652</v>
      </c>
      <c r="U45" s="126"/>
      <c r="V45" s="185">
        <f>SUM(V33:V43)</f>
        <v>-1252976</v>
      </c>
      <c r="W45" s="126"/>
      <c r="X45" s="185">
        <f>SUM(X33:X43)</f>
        <v>372098</v>
      </c>
      <c r="Y45" s="126"/>
      <c r="Z45" s="185">
        <f>SUM(Z33:Z43)</f>
        <v>-64759</v>
      </c>
      <c r="AA45" s="126"/>
      <c r="AB45" s="185">
        <f>SUM(AB33:AB43)</f>
        <v>-1036456</v>
      </c>
      <c r="AC45" s="126"/>
      <c r="AD45" s="185">
        <f>SUM(AD33:AD43)</f>
        <v>964451</v>
      </c>
      <c r="AE45" s="126"/>
      <c r="AF45" s="185">
        <f>SUM(AF33:AF43)</f>
        <v>3902500</v>
      </c>
    </row>
    <row r="46" spans="1:32" ht="15" customHeight="1" thickTop="1">
      <c r="A46" s="110"/>
      <c r="B46" s="106"/>
      <c r="C46" s="106"/>
      <c r="E46" s="126"/>
      <c r="G46" s="126"/>
      <c r="H46" s="126"/>
      <c r="I46" s="126"/>
      <c r="M46" s="126"/>
      <c r="O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C46" s="126"/>
      <c r="AD46" s="126"/>
      <c r="AE46" s="126"/>
      <c r="AF46" s="126"/>
    </row>
    <row r="47" spans="1:32" ht="15" customHeight="1">
      <c r="A47" s="110"/>
      <c r="B47" s="106"/>
      <c r="C47" s="106"/>
      <c r="E47" s="126"/>
      <c r="G47" s="126"/>
      <c r="H47" s="126"/>
      <c r="I47" s="126"/>
      <c r="M47" s="126"/>
      <c r="O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C47" s="126"/>
      <c r="AD47" s="126"/>
      <c r="AE47" s="126"/>
      <c r="AF47" s="126"/>
    </row>
    <row r="48" spans="1:32" ht="16.5" customHeight="1">
      <c r="A48" s="110"/>
      <c r="B48" s="106"/>
      <c r="C48" s="106"/>
      <c r="E48" s="126"/>
      <c r="G48" s="126"/>
      <c r="H48" s="126"/>
      <c r="I48" s="126"/>
      <c r="M48" s="126"/>
      <c r="O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C48" s="126"/>
      <c r="AD48" s="126"/>
      <c r="AE48" s="126"/>
      <c r="AF48" s="126"/>
    </row>
    <row r="49" spans="1:32" ht="21.95" customHeight="1">
      <c r="A49" s="115" t="str">
        <f>'E12 PL Com (9m)'!A61</f>
        <v xml:space="preserve">The condensed notes to the interim financial information are an integral part of this interim financial information.										</v>
      </c>
      <c r="B49" s="128"/>
      <c r="C49" s="115"/>
      <c r="D49" s="128"/>
      <c r="E49" s="151"/>
      <c r="F49" s="128"/>
      <c r="G49" s="115"/>
      <c r="H49" s="115"/>
      <c r="I49" s="115"/>
      <c r="J49" s="128"/>
      <c r="K49" s="128"/>
      <c r="L49" s="140"/>
      <c r="M49" s="138"/>
      <c r="N49" s="140"/>
      <c r="O49" s="138"/>
      <c r="P49" s="140"/>
      <c r="Q49" s="138"/>
      <c r="R49" s="136"/>
      <c r="S49" s="136"/>
      <c r="T49" s="136"/>
      <c r="U49" s="138"/>
      <c r="V49" s="138"/>
      <c r="W49" s="138"/>
      <c r="X49" s="136"/>
      <c r="Y49" s="138"/>
      <c r="Z49" s="136"/>
      <c r="AA49" s="138"/>
      <c r="AB49" s="140"/>
      <c r="AC49" s="138"/>
      <c r="AD49" s="136"/>
      <c r="AE49" s="136"/>
      <c r="AF49" s="136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3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AF52"/>
  <sheetViews>
    <sheetView topLeftCell="A12" zoomScale="85" zoomScaleNormal="85" zoomScaleSheetLayoutView="100" workbookViewId="0">
      <selection activeCell="AH22" sqref="AH22"/>
    </sheetView>
  </sheetViews>
  <sheetFormatPr defaultColWidth="9.33203125" defaultRowHeight="15" customHeight="1"/>
  <cols>
    <col min="1" max="1" width="54.6640625" style="111" customWidth="1"/>
    <col min="2" max="2" width="6.83203125" style="126" bestFit="1" customWidth="1"/>
    <col min="3" max="3" width="0.5" style="111" customWidth="1"/>
    <col min="4" max="4" width="11.83203125" style="126" customWidth="1"/>
    <col min="5" max="5" width="0.5" style="149" customWidth="1"/>
    <col min="6" max="6" width="11.83203125" style="126" customWidth="1"/>
    <col min="7" max="7" width="0.5" style="126" customWidth="1"/>
    <col min="8" max="8" width="12.5" style="126" customWidth="1"/>
    <col min="9" max="9" width="0.5" style="126" customWidth="1"/>
    <col min="10" max="10" width="10.5" style="126" customWidth="1"/>
    <col min="11" max="11" width="0.5" style="126" customWidth="1"/>
    <col min="12" max="12" width="10.6640625" style="126" customWidth="1"/>
    <col min="13" max="13" width="0.5" style="111" customWidth="1"/>
    <col min="14" max="14" width="14.1640625" style="126" customWidth="1"/>
    <col min="15" max="15" width="0.5" style="111" customWidth="1"/>
    <col min="16" max="16" width="10.6640625" style="126" customWidth="1"/>
    <col min="17" max="17" width="0.5" style="111" customWidth="1"/>
    <col min="18" max="18" width="12.1640625" style="113" customWidth="1"/>
    <col min="19" max="19" width="0.5" style="113" customWidth="1"/>
    <col min="20" max="20" width="11.5" style="113" customWidth="1"/>
    <col min="21" max="21" width="0.5" style="113" customWidth="1"/>
    <col min="22" max="22" width="12.1640625" style="113" customWidth="1"/>
    <col min="23" max="23" width="0.5" style="113" customWidth="1"/>
    <col min="24" max="24" width="11.33203125" style="113" customWidth="1"/>
    <col min="25" max="25" width="0.5" style="111" customWidth="1"/>
    <col min="26" max="26" width="11.1640625" style="113" customWidth="1"/>
    <col min="27" max="27" width="0.5" style="111" customWidth="1"/>
    <col min="28" max="28" width="12.33203125" style="126" customWidth="1"/>
    <col min="29" max="29" width="0.5" style="111" customWidth="1"/>
    <col min="30" max="30" width="12.1640625" style="113" bestFit="1" customWidth="1"/>
    <col min="31" max="31" width="0.5" style="111" customWidth="1"/>
    <col min="32" max="32" width="12.5" style="111" bestFit="1" customWidth="1"/>
    <col min="33" max="16384" width="9.33203125" style="111"/>
  </cols>
  <sheetData>
    <row r="1" spans="1:32" ht="15" customHeight="1">
      <c r="A1" s="110" t="s">
        <v>0</v>
      </c>
      <c r="B1" s="148"/>
      <c r="C1" s="148"/>
      <c r="M1" s="149"/>
      <c r="O1" s="126"/>
      <c r="Q1" s="149"/>
      <c r="R1" s="126"/>
      <c r="S1" s="126"/>
      <c r="T1" s="126"/>
      <c r="U1" s="126"/>
      <c r="V1" s="126"/>
      <c r="W1" s="126"/>
      <c r="X1" s="126"/>
      <c r="Y1" s="149"/>
      <c r="Z1" s="126"/>
      <c r="AA1" s="149"/>
      <c r="AC1" s="126"/>
      <c r="AD1" s="126"/>
      <c r="AE1" s="126"/>
      <c r="AF1" s="126"/>
    </row>
    <row r="2" spans="1:32" ht="15" customHeight="1">
      <c r="A2" s="110" t="s">
        <v>124</v>
      </c>
      <c r="B2" s="148"/>
      <c r="C2" s="148"/>
      <c r="M2" s="149"/>
      <c r="O2" s="126"/>
      <c r="Q2" s="149"/>
      <c r="R2" s="126"/>
      <c r="S2" s="126"/>
      <c r="T2" s="126"/>
      <c r="U2" s="126"/>
      <c r="V2" s="126"/>
      <c r="W2" s="126"/>
      <c r="X2" s="126"/>
      <c r="Y2" s="149"/>
      <c r="Z2" s="126"/>
      <c r="AA2" s="149"/>
      <c r="AC2" s="126"/>
      <c r="AD2" s="126"/>
      <c r="AE2" s="126"/>
      <c r="AF2" s="126"/>
    </row>
    <row r="3" spans="1:32" ht="15" customHeight="1">
      <c r="A3" s="114" t="str">
        <f>+'E13 Change US Conso'!A3</f>
        <v>For the nine-month period ended 30 September 2023</v>
      </c>
      <c r="B3" s="150"/>
      <c r="C3" s="150"/>
      <c r="D3" s="128"/>
      <c r="E3" s="151"/>
      <c r="F3" s="128"/>
      <c r="G3" s="128"/>
      <c r="H3" s="128"/>
      <c r="I3" s="128"/>
      <c r="J3" s="128"/>
      <c r="K3" s="128"/>
      <c r="L3" s="128"/>
      <c r="M3" s="151"/>
      <c r="N3" s="128"/>
      <c r="O3" s="128"/>
      <c r="P3" s="128"/>
      <c r="Q3" s="151"/>
      <c r="R3" s="128"/>
      <c r="S3" s="128"/>
      <c r="T3" s="128"/>
      <c r="U3" s="128"/>
      <c r="V3" s="128"/>
      <c r="W3" s="128"/>
      <c r="X3" s="128"/>
      <c r="Y3" s="151"/>
      <c r="Z3" s="128"/>
      <c r="AA3" s="151"/>
      <c r="AB3" s="128"/>
      <c r="AC3" s="128"/>
      <c r="AD3" s="128"/>
      <c r="AE3" s="128"/>
      <c r="AF3" s="128"/>
    </row>
    <row r="4" spans="1:32" ht="15" customHeight="1">
      <c r="A4" s="110"/>
      <c r="B4" s="148"/>
      <c r="C4" s="148"/>
      <c r="M4" s="149"/>
      <c r="O4" s="126"/>
      <c r="Q4" s="149"/>
      <c r="R4" s="126"/>
      <c r="S4" s="126"/>
      <c r="T4" s="126"/>
      <c r="U4" s="126"/>
      <c r="V4" s="126"/>
      <c r="W4" s="126"/>
      <c r="X4" s="126"/>
      <c r="Y4" s="149"/>
      <c r="Z4" s="126"/>
      <c r="AA4" s="149"/>
      <c r="AC4" s="126"/>
      <c r="AD4" s="126"/>
      <c r="AE4" s="126"/>
      <c r="AF4" s="126"/>
    </row>
    <row r="5" spans="1:32" ht="15" customHeight="1">
      <c r="A5" s="148"/>
      <c r="B5" s="148"/>
      <c r="C5" s="148"/>
      <c r="D5" s="225" t="s">
        <v>154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</row>
    <row r="6" spans="1:32" ht="15" customHeight="1">
      <c r="A6" s="148"/>
      <c r="B6" s="148"/>
      <c r="C6" s="148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82" t="s">
        <v>3</v>
      </c>
    </row>
    <row r="7" spans="1:32" ht="15" customHeight="1">
      <c r="A7" s="148"/>
      <c r="B7" s="148"/>
      <c r="C7" s="148"/>
      <c r="D7" s="222" t="s">
        <v>143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174"/>
      <c r="AD7" s="174"/>
      <c r="AE7" s="174"/>
      <c r="AF7" s="124"/>
    </row>
    <row r="8" spans="1:32" ht="15" customHeight="1">
      <c r="A8" s="148"/>
      <c r="B8" s="148"/>
      <c r="C8" s="148"/>
      <c r="D8" s="152"/>
      <c r="E8" s="152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226" t="s">
        <v>121</v>
      </c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174"/>
      <c r="AD8" s="174"/>
      <c r="AE8" s="174"/>
      <c r="AF8" s="174"/>
    </row>
    <row r="9" spans="1:32" ht="15" customHeight="1">
      <c r="A9" s="148"/>
      <c r="B9" s="148"/>
      <c r="C9" s="148"/>
      <c r="D9" s="152"/>
      <c r="E9" s="152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227" t="s">
        <v>125</v>
      </c>
      <c r="Q9" s="227"/>
      <c r="R9" s="227"/>
      <c r="S9" s="227"/>
      <c r="T9" s="227"/>
      <c r="U9" s="227"/>
      <c r="V9" s="227"/>
      <c r="W9" s="153"/>
      <c r="X9" s="153"/>
      <c r="Y9" s="174"/>
      <c r="Z9" s="153"/>
      <c r="AA9" s="174"/>
      <c r="AB9" s="174"/>
      <c r="AC9" s="174"/>
      <c r="AD9" s="174"/>
      <c r="AE9" s="174"/>
      <c r="AF9" s="174"/>
    </row>
    <row r="10" spans="1:32" ht="15" customHeight="1">
      <c r="A10" s="106"/>
      <c r="B10" s="106"/>
      <c r="C10" s="106"/>
      <c r="D10" s="124"/>
      <c r="E10" s="15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 t="s">
        <v>277</v>
      </c>
      <c r="Y10" s="174"/>
      <c r="Z10" s="174"/>
      <c r="AA10" s="174"/>
      <c r="AB10" s="174"/>
      <c r="AC10" s="174"/>
      <c r="AD10" s="174"/>
      <c r="AE10" s="174"/>
      <c r="AF10" s="174"/>
    </row>
    <row r="11" spans="1:32" ht="15" customHeight="1">
      <c r="A11" s="106"/>
      <c r="B11" s="106"/>
      <c r="C11" s="106"/>
      <c r="D11" s="124"/>
      <c r="E11" s="15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 t="s">
        <v>61</v>
      </c>
      <c r="Q11" s="174"/>
      <c r="R11" s="174"/>
      <c r="S11" s="174"/>
      <c r="T11" s="174"/>
      <c r="U11" s="174"/>
      <c r="V11" s="174"/>
      <c r="W11" s="174"/>
      <c r="X11" s="174" t="s">
        <v>254</v>
      </c>
      <c r="Y11" s="174"/>
      <c r="Z11" s="174"/>
      <c r="AA11" s="174"/>
      <c r="AB11" s="174"/>
      <c r="AC11" s="174"/>
      <c r="AD11" s="174"/>
      <c r="AE11" s="174"/>
      <c r="AF11" s="174"/>
    </row>
    <row r="12" spans="1:32" ht="15" customHeight="1">
      <c r="A12" s="106"/>
      <c r="B12" s="106"/>
      <c r="C12" s="106"/>
      <c r="D12" s="174" t="s">
        <v>63</v>
      </c>
      <c r="E12" s="154"/>
      <c r="F12" s="174"/>
      <c r="G12" s="174"/>
      <c r="H12" s="174"/>
      <c r="I12" s="174"/>
      <c r="J12" s="221" t="s">
        <v>64</v>
      </c>
      <c r="K12" s="221"/>
      <c r="L12" s="221"/>
      <c r="M12" s="221"/>
      <c r="N12" s="221"/>
      <c r="O12" s="174"/>
      <c r="P12" s="174" t="s">
        <v>65</v>
      </c>
      <c r="Q12" s="174"/>
      <c r="R12" s="174" t="s">
        <v>85</v>
      </c>
      <c r="S12" s="174"/>
      <c r="T12" s="174" t="s">
        <v>177</v>
      </c>
      <c r="U12" s="174"/>
      <c r="V12" s="152"/>
      <c r="W12" s="174"/>
      <c r="X12" s="174" t="s">
        <v>255</v>
      </c>
      <c r="Y12" s="174"/>
      <c r="Z12" s="174"/>
      <c r="AA12" s="174"/>
      <c r="AB12" s="174" t="s">
        <v>62</v>
      </c>
      <c r="AC12" s="174"/>
      <c r="AD12" s="174" t="s">
        <v>68</v>
      </c>
      <c r="AE12" s="174"/>
    </row>
    <row r="13" spans="1:32" ht="15" customHeight="1">
      <c r="A13" s="106"/>
      <c r="B13" s="106"/>
      <c r="C13" s="106"/>
      <c r="D13" s="174" t="s">
        <v>70</v>
      </c>
      <c r="E13" s="154"/>
      <c r="F13" s="174" t="s">
        <v>71</v>
      </c>
      <c r="G13" s="174"/>
      <c r="H13" s="174" t="s">
        <v>130</v>
      </c>
      <c r="I13" s="174"/>
      <c r="J13" s="174" t="s">
        <v>72</v>
      </c>
      <c r="K13" s="174"/>
      <c r="L13" s="174" t="s">
        <v>73</v>
      </c>
      <c r="M13" s="174"/>
      <c r="N13" s="174"/>
      <c r="O13" s="174"/>
      <c r="P13" s="174" t="s">
        <v>216</v>
      </c>
      <c r="Q13" s="174"/>
      <c r="R13" s="174" t="s">
        <v>74</v>
      </c>
      <c r="S13" s="174"/>
      <c r="T13" s="174" t="s">
        <v>178</v>
      </c>
      <c r="U13" s="174"/>
      <c r="V13" s="174" t="s">
        <v>75</v>
      </c>
      <c r="W13" s="174"/>
      <c r="X13" s="174" t="s">
        <v>256</v>
      </c>
      <c r="Y13" s="174"/>
      <c r="Z13" s="174" t="s">
        <v>73</v>
      </c>
      <c r="AA13" s="174"/>
      <c r="AB13" s="174" t="s">
        <v>132</v>
      </c>
      <c r="AC13" s="174"/>
      <c r="AD13" s="174" t="s">
        <v>76</v>
      </c>
      <c r="AE13" s="174"/>
      <c r="AF13" s="174" t="s">
        <v>69</v>
      </c>
    </row>
    <row r="14" spans="1:32" ht="15" customHeight="1">
      <c r="A14" s="106"/>
      <c r="B14" s="155" t="s">
        <v>7</v>
      </c>
      <c r="C14" s="106"/>
      <c r="D14" s="179" t="s">
        <v>77</v>
      </c>
      <c r="E14" s="154"/>
      <c r="F14" s="179" t="s">
        <v>77</v>
      </c>
      <c r="G14" s="174"/>
      <c r="H14" s="181" t="s">
        <v>346</v>
      </c>
      <c r="I14" s="174"/>
      <c r="J14" s="179" t="s">
        <v>78</v>
      </c>
      <c r="K14" s="174"/>
      <c r="L14" s="179" t="s">
        <v>79</v>
      </c>
      <c r="M14" s="174"/>
      <c r="N14" s="179" t="s">
        <v>80</v>
      </c>
      <c r="O14" s="174"/>
      <c r="P14" s="179" t="s">
        <v>217</v>
      </c>
      <c r="Q14" s="174"/>
      <c r="R14" s="179" t="s">
        <v>81</v>
      </c>
      <c r="S14" s="174"/>
      <c r="T14" s="181" t="s">
        <v>74</v>
      </c>
      <c r="U14" s="174"/>
      <c r="V14" s="179" t="s">
        <v>82</v>
      </c>
      <c r="W14" s="174"/>
      <c r="X14" s="179" t="s">
        <v>257</v>
      </c>
      <c r="Y14" s="174"/>
      <c r="Z14" s="179" t="s">
        <v>79</v>
      </c>
      <c r="AA14" s="174"/>
      <c r="AB14" s="179" t="s">
        <v>131</v>
      </c>
      <c r="AC14" s="174"/>
      <c r="AD14" s="179" t="s">
        <v>84</v>
      </c>
      <c r="AE14" s="174"/>
      <c r="AF14" s="179" t="s">
        <v>83</v>
      </c>
    </row>
    <row r="15" spans="1:32" ht="15" customHeight="1">
      <c r="B15" s="106"/>
      <c r="C15" s="106"/>
      <c r="D15" s="125"/>
      <c r="E15" s="156"/>
      <c r="F15" s="125"/>
      <c r="H15" s="125"/>
      <c r="J15" s="125"/>
      <c r="L15" s="125"/>
      <c r="M15" s="156"/>
      <c r="N15" s="125"/>
      <c r="O15" s="156"/>
      <c r="P15" s="125"/>
      <c r="Q15" s="156"/>
      <c r="R15" s="125"/>
      <c r="S15" s="126"/>
      <c r="T15" s="125"/>
      <c r="U15" s="126"/>
      <c r="V15" s="125"/>
      <c r="W15" s="126"/>
      <c r="X15" s="125"/>
      <c r="Y15" s="156"/>
      <c r="Z15" s="125"/>
      <c r="AA15" s="156"/>
      <c r="AB15" s="125"/>
      <c r="AC15" s="156"/>
      <c r="AD15" s="125"/>
      <c r="AE15" s="156"/>
      <c r="AF15" s="125"/>
    </row>
    <row r="16" spans="1:32" ht="15" customHeight="1">
      <c r="A16" s="110" t="s">
        <v>316</v>
      </c>
      <c r="B16" s="106"/>
      <c r="C16" s="106"/>
      <c r="D16" s="125">
        <v>8454161</v>
      </c>
      <c r="E16" s="126"/>
      <c r="F16" s="125">
        <v>28890758</v>
      </c>
      <c r="H16" s="125">
        <v>1555540</v>
      </c>
      <c r="J16" s="125">
        <v>3487207</v>
      </c>
      <c r="L16" s="125">
        <v>6190158</v>
      </c>
      <c r="M16" s="126"/>
      <c r="N16" s="125">
        <v>94501450</v>
      </c>
      <c r="O16" s="126"/>
      <c r="P16" s="125">
        <v>826065</v>
      </c>
      <c r="Q16" s="126"/>
      <c r="R16" s="125">
        <v>-1790756</v>
      </c>
      <c r="S16" s="126"/>
      <c r="T16" s="125">
        <v>1225190</v>
      </c>
      <c r="U16" s="126"/>
      <c r="V16" s="125">
        <v>-36899084</v>
      </c>
      <c r="W16" s="126"/>
      <c r="X16" s="125">
        <v>13290971</v>
      </c>
      <c r="Y16" s="126"/>
      <c r="Z16" s="125">
        <v>-1905839</v>
      </c>
      <c r="AA16" s="126"/>
      <c r="AB16" s="125">
        <f>SUM(Z16,X16,V16,T16,R16,P16)</f>
        <v>-25253453</v>
      </c>
      <c r="AC16" s="126"/>
      <c r="AD16" s="125">
        <v>34548199</v>
      </c>
      <c r="AE16" s="126"/>
      <c r="AF16" s="125">
        <f>SUM(AD16,AB16,N16,L16,J16,H16,F16,D16)</f>
        <v>152374020</v>
      </c>
    </row>
    <row r="17" spans="1:32" ht="15" customHeight="1">
      <c r="A17" s="111" t="s">
        <v>171</v>
      </c>
      <c r="B17" s="158">
        <v>19</v>
      </c>
      <c r="C17" s="106"/>
      <c r="D17" s="125">
        <v>0</v>
      </c>
      <c r="E17" s="126"/>
      <c r="F17" s="125">
        <v>0</v>
      </c>
      <c r="H17" s="125">
        <v>0</v>
      </c>
      <c r="J17" s="125">
        <v>0</v>
      </c>
      <c r="L17" s="125">
        <v>0</v>
      </c>
      <c r="M17" s="126"/>
      <c r="N17" s="125">
        <v>-8449469</v>
      </c>
      <c r="O17" s="126"/>
      <c r="P17" s="125">
        <v>0</v>
      </c>
      <c r="Q17" s="126"/>
      <c r="R17" s="125">
        <v>0</v>
      </c>
      <c r="S17" s="126"/>
      <c r="T17" s="125">
        <v>0</v>
      </c>
      <c r="U17" s="126"/>
      <c r="V17" s="125">
        <v>0</v>
      </c>
      <c r="W17" s="126"/>
      <c r="X17" s="125">
        <v>0</v>
      </c>
      <c r="Y17" s="126"/>
      <c r="Z17" s="125">
        <v>0</v>
      </c>
      <c r="AA17" s="126"/>
      <c r="AB17" s="125">
        <f>SUM(Z17,X17,V17,T17,R17,P17)</f>
        <v>0</v>
      </c>
      <c r="AC17" s="126"/>
      <c r="AD17" s="125">
        <v>0</v>
      </c>
      <c r="AE17" s="126"/>
      <c r="AF17" s="125">
        <f>SUM(AD17,AB17,N17,L17,J17,H17,F17,D17)</f>
        <v>-8449469</v>
      </c>
    </row>
    <row r="18" spans="1:32" ht="15" customHeight="1">
      <c r="A18" s="111" t="s">
        <v>180</v>
      </c>
      <c r="B18" s="158"/>
      <c r="C18" s="106"/>
      <c r="D18" s="125">
        <v>0</v>
      </c>
      <c r="E18" s="126"/>
      <c r="F18" s="125">
        <v>0</v>
      </c>
      <c r="H18" s="125">
        <v>0</v>
      </c>
      <c r="J18" s="125">
        <v>0</v>
      </c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5">
        <v>0</v>
      </c>
      <c r="W18" s="126"/>
      <c r="X18" s="125">
        <v>0</v>
      </c>
      <c r="Y18" s="126"/>
      <c r="Z18" s="125">
        <v>0</v>
      </c>
      <c r="AA18" s="126"/>
      <c r="AB18" s="125">
        <f>SUM(Z18,X18,V18,T18,R18,P18)</f>
        <v>0</v>
      </c>
      <c r="AC18" s="126"/>
      <c r="AD18" s="125">
        <v>-8510650</v>
      </c>
      <c r="AE18" s="126"/>
      <c r="AF18" s="125">
        <f>SUM(AD18,AB18,N18,L18,J18,H18,F18,D18)</f>
        <v>-8510650</v>
      </c>
    </row>
    <row r="19" spans="1:32" ht="15" customHeight="1">
      <c r="A19" s="111" t="s">
        <v>320</v>
      </c>
      <c r="B19" s="158">
        <v>22</v>
      </c>
      <c r="C19" s="106"/>
      <c r="D19" s="125">
        <v>0</v>
      </c>
      <c r="E19" s="126"/>
      <c r="F19" s="125">
        <v>0</v>
      </c>
      <c r="H19" s="125">
        <v>0</v>
      </c>
      <c r="J19" s="125">
        <v>0</v>
      </c>
      <c r="L19" s="125">
        <v>0</v>
      </c>
      <c r="M19" s="126"/>
      <c r="N19" s="125">
        <v>0</v>
      </c>
      <c r="O19" s="126"/>
      <c r="P19" s="125">
        <v>0</v>
      </c>
      <c r="Q19" s="126"/>
      <c r="R19" s="125">
        <v>0</v>
      </c>
      <c r="S19" s="126"/>
      <c r="T19" s="125">
        <v>0</v>
      </c>
      <c r="U19" s="126"/>
      <c r="V19" s="125">
        <v>0</v>
      </c>
      <c r="W19" s="126"/>
      <c r="X19" s="125">
        <v>0</v>
      </c>
      <c r="Y19" s="126"/>
      <c r="Z19" s="125">
        <v>0</v>
      </c>
      <c r="AA19" s="126"/>
      <c r="AB19" s="125">
        <f t="shared" ref="AB19:AB24" si="0">SUM(Z19,X19,V19,T19,R19,P19)</f>
        <v>0</v>
      </c>
      <c r="AC19" s="126"/>
      <c r="AD19" s="125">
        <v>733761</v>
      </c>
      <c r="AE19" s="126"/>
      <c r="AF19" s="125">
        <f t="shared" ref="AF19:AF29" si="1">SUM(AD19,AB19,N19,L19,J19,H19,F19,D19)</f>
        <v>733761</v>
      </c>
    </row>
    <row r="20" spans="1:32" ht="15" customHeight="1">
      <c r="A20" s="111" t="s">
        <v>340</v>
      </c>
      <c r="B20" s="158"/>
      <c r="C20" s="106"/>
      <c r="D20" s="125"/>
      <c r="E20" s="126"/>
      <c r="F20" s="125"/>
      <c r="H20" s="125"/>
      <c r="J20" s="125"/>
      <c r="L20" s="125"/>
      <c r="M20" s="126"/>
      <c r="N20" s="125"/>
      <c r="O20" s="126"/>
      <c r="P20" s="125"/>
      <c r="Q20" s="126"/>
      <c r="R20" s="125"/>
      <c r="S20" s="126"/>
      <c r="T20" s="125"/>
      <c r="U20" s="126"/>
      <c r="V20" s="125"/>
      <c r="W20" s="126"/>
      <c r="X20" s="125"/>
      <c r="Y20" s="126"/>
      <c r="Z20" s="125"/>
      <c r="AA20" s="126"/>
      <c r="AB20" s="125"/>
      <c r="AC20" s="126"/>
      <c r="AD20" s="125"/>
      <c r="AE20" s="126"/>
      <c r="AF20" s="125"/>
    </row>
    <row r="21" spans="1:32" ht="15" customHeight="1">
      <c r="A21" s="111" t="s">
        <v>341</v>
      </c>
      <c r="B21" s="158"/>
      <c r="C21" s="106"/>
      <c r="D21" s="125"/>
      <c r="E21" s="126"/>
      <c r="F21" s="125"/>
      <c r="H21" s="125"/>
      <c r="J21" s="125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25"/>
      <c r="W21" s="126"/>
      <c r="X21" s="125"/>
      <c r="Y21" s="126"/>
      <c r="Z21" s="125"/>
      <c r="AA21" s="126"/>
      <c r="AB21" s="125"/>
      <c r="AC21" s="126"/>
      <c r="AD21" s="125"/>
      <c r="AE21" s="126"/>
      <c r="AF21" s="125"/>
    </row>
    <row r="22" spans="1:32" ht="15" customHeight="1">
      <c r="A22" s="111" t="s">
        <v>322</v>
      </c>
      <c r="B22" s="106"/>
      <c r="C22" s="106"/>
      <c r="D22" s="125">
        <v>0</v>
      </c>
      <c r="E22" s="126"/>
      <c r="F22" s="125">
        <v>0</v>
      </c>
      <c r="H22" s="125">
        <v>0</v>
      </c>
      <c r="J22" s="125">
        <v>0</v>
      </c>
      <c r="L22" s="125">
        <v>0</v>
      </c>
      <c r="M22" s="126"/>
      <c r="N22" s="125">
        <v>845170</v>
      </c>
      <c r="O22" s="126"/>
      <c r="P22" s="125">
        <v>-845170</v>
      </c>
      <c r="Q22" s="126"/>
      <c r="R22" s="125">
        <v>0</v>
      </c>
      <c r="S22" s="126"/>
      <c r="T22" s="125">
        <v>0</v>
      </c>
      <c r="U22" s="126"/>
      <c r="V22" s="125">
        <v>0</v>
      </c>
      <c r="W22" s="126"/>
      <c r="X22" s="125">
        <v>0</v>
      </c>
      <c r="Y22" s="126"/>
      <c r="Z22" s="125">
        <v>0</v>
      </c>
      <c r="AA22" s="126"/>
      <c r="AB22" s="125">
        <f t="shared" si="0"/>
        <v>-845170</v>
      </c>
      <c r="AC22" s="126"/>
      <c r="AD22" s="125">
        <v>0</v>
      </c>
      <c r="AE22" s="126"/>
      <c r="AF22" s="125">
        <f t="shared" si="1"/>
        <v>0</v>
      </c>
    </row>
    <row r="23" spans="1:32" ht="15" customHeight="1">
      <c r="A23" s="111" t="s">
        <v>321</v>
      </c>
      <c r="B23" s="106"/>
      <c r="C23" s="106"/>
      <c r="D23" s="125">
        <v>0</v>
      </c>
      <c r="E23" s="126"/>
      <c r="F23" s="125">
        <v>0</v>
      </c>
      <c r="H23" s="125">
        <v>0</v>
      </c>
      <c r="J23" s="125">
        <v>0</v>
      </c>
      <c r="L23" s="125">
        <v>0</v>
      </c>
      <c r="M23" s="126"/>
      <c r="N23" s="125">
        <v>0</v>
      </c>
      <c r="O23" s="126"/>
      <c r="P23" s="125">
        <v>0</v>
      </c>
      <c r="Q23" s="126"/>
      <c r="R23" s="125">
        <v>0</v>
      </c>
      <c r="S23" s="126"/>
      <c r="T23" s="125">
        <v>0</v>
      </c>
      <c r="U23" s="126"/>
      <c r="V23" s="125">
        <v>0</v>
      </c>
      <c r="W23" s="126"/>
      <c r="X23" s="125">
        <v>0</v>
      </c>
      <c r="Y23" s="126"/>
      <c r="Z23" s="125">
        <v>0</v>
      </c>
      <c r="AA23" s="126"/>
      <c r="AB23" s="125">
        <f t="shared" si="0"/>
        <v>0</v>
      </c>
      <c r="AC23" s="126"/>
      <c r="AD23" s="125">
        <v>96357</v>
      </c>
      <c r="AE23" s="126"/>
      <c r="AF23" s="125">
        <f t="shared" si="1"/>
        <v>96357</v>
      </c>
    </row>
    <row r="24" spans="1:32" ht="15" customHeight="1">
      <c r="A24" s="111" t="s">
        <v>209</v>
      </c>
      <c r="B24" s="106"/>
      <c r="C24" s="106"/>
      <c r="D24" s="125">
        <v>0</v>
      </c>
      <c r="E24" s="126"/>
      <c r="F24" s="125">
        <v>0</v>
      </c>
      <c r="H24" s="125">
        <v>169282</v>
      </c>
      <c r="J24" s="125">
        <v>0</v>
      </c>
      <c r="L24" s="125">
        <v>0</v>
      </c>
      <c r="M24" s="126"/>
      <c r="N24" s="125">
        <v>0</v>
      </c>
      <c r="O24" s="126"/>
      <c r="P24" s="125">
        <v>0</v>
      </c>
      <c r="Q24" s="126"/>
      <c r="R24" s="125">
        <v>0</v>
      </c>
      <c r="S24" s="126"/>
      <c r="T24" s="125">
        <v>0</v>
      </c>
      <c r="U24" s="126"/>
      <c r="V24" s="125">
        <v>0</v>
      </c>
      <c r="W24" s="126"/>
      <c r="X24" s="125">
        <v>0</v>
      </c>
      <c r="Y24" s="126"/>
      <c r="Z24" s="125">
        <v>0</v>
      </c>
      <c r="AA24" s="126"/>
      <c r="AB24" s="125">
        <f t="shared" si="0"/>
        <v>0</v>
      </c>
      <c r="AC24" s="126"/>
      <c r="AD24" s="125">
        <v>0</v>
      </c>
      <c r="AE24" s="126"/>
      <c r="AF24" s="125">
        <f t="shared" si="1"/>
        <v>169282</v>
      </c>
    </row>
    <row r="25" spans="1:32" ht="15" customHeight="1">
      <c r="A25" s="111" t="s">
        <v>220</v>
      </c>
      <c r="B25" s="158">
        <v>7</v>
      </c>
      <c r="C25" s="106"/>
      <c r="D25" s="125">
        <v>0</v>
      </c>
      <c r="E25" s="126"/>
      <c r="F25" s="125">
        <v>0</v>
      </c>
      <c r="H25" s="125">
        <v>0</v>
      </c>
      <c r="J25" s="125">
        <v>0</v>
      </c>
      <c r="L25" s="125">
        <v>0</v>
      </c>
      <c r="M25" s="126"/>
      <c r="N25" s="125">
        <v>0</v>
      </c>
      <c r="O25" s="126"/>
      <c r="P25" s="125">
        <v>0</v>
      </c>
      <c r="Q25" s="126"/>
      <c r="R25" s="125">
        <v>0</v>
      </c>
      <c r="S25" s="126"/>
      <c r="T25" s="125">
        <v>0</v>
      </c>
      <c r="U25" s="126"/>
      <c r="V25" s="125">
        <v>0</v>
      </c>
      <c r="W25" s="126"/>
      <c r="X25" s="125">
        <v>0</v>
      </c>
      <c r="Y25" s="126"/>
      <c r="Z25" s="125">
        <v>240879</v>
      </c>
      <c r="AA25" s="126"/>
      <c r="AB25" s="125">
        <f t="shared" ref="AB25:AB27" si="2">SUM(Z25,X25,V25,T25,R25,P25)</f>
        <v>240879</v>
      </c>
      <c r="AC25" s="126"/>
      <c r="AD25" s="125">
        <v>0</v>
      </c>
      <c r="AE25" s="126"/>
      <c r="AF25" s="125">
        <f t="shared" si="1"/>
        <v>240879</v>
      </c>
    </row>
    <row r="26" spans="1:32" ht="15" customHeight="1">
      <c r="A26" s="111" t="s">
        <v>288</v>
      </c>
      <c r="B26" s="158"/>
      <c r="C26" s="106"/>
      <c r="D26" s="125"/>
      <c r="E26" s="126"/>
      <c r="F26" s="125"/>
      <c r="H26" s="125"/>
      <c r="J26" s="125"/>
      <c r="L26" s="125"/>
      <c r="M26" s="126"/>
      <c r="N26" s="125"/>
      <c r="O26" s="126"/>
      <c r="P26" s="125"/>
      <c r="Q26" s="126"/>
      <c r="R26" s="125"/>
      <c r="S26" s="126"/>
      <c r="T26" s="125"/>
      <c r="U26" s="126"/>
      <c r="V26" s="125"/>
      <c r="W26" s="126"/>
      <c r="X26" s="125"/>
      <c r="Y26" s="126"/>
      <c r="Z26" s="125"/>
      <c r="AA26" s="126"/>
      <c r="AB26" s="125"/>
      <c r="AC26" s="126"/>
      <c r="AD26" s="125"/>
      <c r="AE26" s="126"/>
      <c r="AF26" s="125"/>
    </row>
    <row r="27" spans="1:32" ht="15" customHeight="1">
      <c r="A27" s="111" t="s">
        <v>289</v>
      </c>
      <c r="B27" s="158"/>
      <c r="C27" s="106"/>
      <c r="D27" s="125">
        <v>0</v>
      </c>
      <c r="E27" s="126"/>
      <c r="F27" s="125">
        <v>0</v>
      </c>
      <c r="H27" s="125">
        <v>0</v>
      </c>
      <c r="J27" s="125">
        <v>0</v>
      </c>
      <c r="L27" s="125">
        <v>0</v>
      </c>
      <c r="M27" s="126"/>
      <c r="N27" s="125">
        <v>0</v>
      </c>
      <c r="O27" s="126"/>
      <c r="P27" s="125">
        <v>0</v>
      </c>
      <c r="Q27" s="126"/>
      <c r="R27" s="125">
        <v>0</v>
      </c>
      <c r="S27" s="126"/>
      <c r="T27" s="125">
        <v>0</v>
      </c>
      <c r="U27" s="126"/>
      <c r="V27" s="125">
        <v>0</v>
      </c>
      <c r="W27" s="126"/>
      <c r="X27" s="125">
        <v>0</v>
      </c>
      <c r="Y27" s="126"/>
      <c r="Z27" s="129">
        <v>17806</v>
      </c>
      <c r="AA27" s="126"/>
      <c r="AB27" s="125">
        <f t="shared" si="2"/>
        <v>17806</v>
      </c>
      <c r="AC27" s="126"/>
      <c r="AD27" s="125">
        <v>0</v>
      </c>
      <c r="AE27" s="126"/>
      <c r="AF27" s="125">
        <f t="shared" si="1"/>
        <v>17806</v>
      </c>
    </row>
    <row r="28" spans="1:32" ht="15" customHeight="1">
      <c r="A28" s="106" t="s">
        <v>161</v>
      </c>
      <c r="B28" s="158"/>
      <c r="C28" s="106"/>
      <c r="D28" s="125">
        <v>0</v>
      </c>
      <c r="E28" s="126"/>
      <c r="F28" s="125">
        <v>0</v>
      </c>
      <c r="H28" s="125">
        <v>0</v>
      </c>
      <c r="J28" s="125">
        <v>0</v>
      </c>
      <c r="L28" s="125">
        <v>0</v>
      </c>
      <c r="M28" s="126"/>
      <c r="N28" s="125">
        <v>6626289</v>
      </c>
      <c r="O28" s="126"/>
      <c r="P28" s="125">
        <v>0</v>
      </c>
      <c r="Q28" s="126"/>
      <c r="R28" s="125">
        <v>0</v>
      </c>
      <c r="S28" s="126"/>
      <c r="T28" s="125">
        <v>0</v>
      </c>
      <c r="U28" s="126"/>
      <c r="V28" s="125">
        <v>0</v>
      </c>
      <c r="W28" s="126"/>
      <c r="X28" s="125">
        <v>0</v>
      </c>
      <c r="Y28" s="126"/>
      <c r="Z28" s="125">
        <v>0</v>
      </c>
      <c r="AA28" s="126"/>
      <c r="AB28" s="125">
        <f t="shared" ref="AB28:AB29" si="3">SUM(Z28,X28,V28,T28,R28,P28)</f>
        <v>0</v>
      </c>
      <c r="AC28" s="126"/>
      <c r="AD28" s="125">
        <v>6148656</v>
      </c>
      <c r="AE28" s="126"/>
      <c r="AF28" s="125">
        <f t="shared" si="1"/>
        <v>12774945</v>
      </c>
    </row>
    <row r="29" spans="1:32" ht="15" customHeight="1">
      <c r="A29" s="111" t="s">
        <v>210</v>
      </c>
      <c r="B29" s="106"/>
      <c r="C29" s="106"/>
      <c r="D29" s="127">
        <v>0</v>
      </c>
      <c r="E29" s="126"/>
      <c r="F29" s="127">
        <v>0</v>
      </c>
      <c r="H29" s="127">
        <v>0</v>
      </c>
      <c r="J29" s="127">
        <v>0</v>
      </c>
      <c r="L29" s="127">
        <v>0</v>
      </c>
      <c r="M29" s="126"/>
      <c r="N29" s="127">
        <v>-29902</v>
      </c>
      <c r="O29" s="126"/>
      <c r="P29" s="127">
        <v>300133</v>
      </c>
      <c r="Q29" s="126"/>
      <c r="R29" s="127">
        <v>3668446</v>
      </c>
      <c r="S29" s="126"/>
      <c r="T29" s="127">
        <v>1551059</v>
      </c>
      <c r="U29" s="126"/>
      <c r="V29" s="127">
        <v>-180096</v>
      </c>
      <c r="W29" s="126"/>
      <c r="X29" s="127">
        <v>0</v>
      </c>
      <c r="Y29" s="126"/>
      <c r="Z29" s="127">
        <v>0</v>
      </c>
      <c r="AA29" s="126"/>
      <c r="AB29" s="160">
        <f t="shared" si="3"/>
        <v>5339542</v>
      </c>
      <c r="AC29" s="126"/>
      <c r="AD29" s="127">
        <v>754082</v>
      </c>
      <c r="AE29" s="126"/>
      <c r="AF29" s="160">
        <f t="shared" si="1"/>
        <v>6063722</v>
      </c>
    </row>
    <row r="30" spans="1:32" ht="15" customHeight="1">
      <c r="B30" s="106"/>
      <c r="D30" s="129"/>
      <c r="E30" s="113"/>
      <c r="F30" s="129"/>
      <c r="G30" s="113"/>
      <c r="H30" s="129"/>
      <c r="I30" s="113"/>
      <c r="J30" s="129"/>
      <c r="K30" s="113"/>
      <c r="L30" s="129"/>
      <c r="M30" s="113"/>
      <c r="N30" s="129"/>
      <c r="O30" s="113"/>
      <c r="P30" s="129"/>
      <c r="Q30" s="113"/>
      <c r="R30" s="129"/>
      <c r="T30" s="129"/>
      <c r="V30" s="129"/>
      <c r="X30" s="129"/>
      <c r="Y30" s="113"/>
      <c r="Z30" s="129"/>
      <c r="AA30" s="113"/>
      <c r="AB30" s="129"/>
      <c r="AC30" s="113"/>
      <c r="AD30" s="129"/>
      <c r="AE30" s="113"/>
      <c r="AF30" s="129"/>
    </row>
    <row r="31" spans="1:32" ht="15" customHeight="1" thickBot="1">
      <c r="A31" s="110" t="s">
        <v>317</v>
      </c>
      <c r="B31" s="106"/>
      <c r="C31" s="106"/>
      <c r="D31" s="161">
        <f>SUM(D16:D29)</f>
        <v>8454161</v>
      </c>
      <c r="E31" s="126"/>
      <c r="F31" s="161">
        <f>SUM(F16:F29)</f>
        <v>28890758</v>
      </c>
      <c r="H31" s="161">
        <f>SUM(H16:H29)</f>
        <v>1724822</v>
      </c>
      <c r="J31" s="161">
        <f>SUM(J16:J29)</f>
        <v>3487207</v>
      </c>
      <c r="L31" s="161">
        <f>SUM(L16:L29)</f>
        <v>6190158</v>
      </c>
      <c r="M31" s="126"/>
      <c r="N31" s="161">
        <f>SUM(N16:N29)</f>
        <v>93493538</v>
      </c>
      <c r="O31" s="126"/>
      <c r="P31" s="161">
        <f>SUM(P16:P29)</f>
        <v>281028</v>
      </c>
      <c r="Q31" s="126"/>
      <c r="R31" s="161">
        <f>SUM(R16:R29)</f>
        <v>1877690</v>
      </c>
      <c r="S31" s="126"/>
      <c r="T31" s="161">
        <f>SUM(T16:T29)</f>
        <v>2776249</v>
      </c>
      <c r="U31" s="126"/>
      <c r="V31" s="161">
        <f>SUM(V16:V29)</f>
        <v>-37079180</v>
      </c>
      <c r="W31" s="126"/>
      <c r="X31" s="161">
        <f>SUM(X16:X29)</f>
        <v>13290971</v>
      </c>
      <c r="Y31" s="126"/>
      <c r="Z31" s="161">
        <f>SUM(Z16:Z29)</f>
        <v>-1647154</v>
      </c>
      <c r="AA31" s="126"/>
      <c r="AB31" s="161">
        <f>SUM(AB16:AB29)</f>
        <v>-20500396</v>
      </c>
      <c r="AC31" s="126"/>
      <c r="AD31" s="161">
        <f>SUM(AD16:AD29)</f>
        <v>33770405</v>
      </c>
      <c r="AE31" s="126"/>
      <c r="AF31" s="161">
        <f>SUM(AF16:AF29)</f>
        <v>155510653</v>
      </c>
    </row>
    <row r="32" spans="1:32" ht="15" customHeight="1" thickTop="1">
      <c r="A32" s="106"/>
      <c r="B32" s="106"/>
      <c r="C32" s="106"/>
      <c r="E32" s="126"/>
      <c r="M32" s="126"/>
      <c r="O32" s="113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13"/>
      <c r="AC32" s="113"/>
      <c r="AE32" s="113"/>
      <c r="AF32" s="113"/>
    </row>
    <row r="33" spans="1:32" ht="15" customHeight="1">
      <c r="A33" s="110" t="s">
        <v>231</v>
      </c>
      <c r="B33" s="106"/>
      <c r="C33" s="106"/>
      <c r="D33" s="126">
        <v>6766108</v>
      </c>
      <c r="E33" s="126"/>
      <c r="F33" s="126">
        <v>22138547</v>
      </c>
      <c r="H33" s="126">
        <v>677687</v>
      </c>
      <c r="J33" s="126">
        <v>3318402</v>
      </c>
      <c r="L33" s="126">
        <v>3906838</v>
      </c>
      <c r="M33" s="126"/>
      <c r="N33" s="126">
        <v>61096868</v>
      </c>
      <c r="O33" s="126"/>
      <c r="P33" s="126">
        <v>558804</v>
      </c>
      <c r="Q33" s="126"/>
      <c r="R33" s="126">
        <v>-3972220</v>
      </c>
      <c r="S33" s="126"/>
      <c r="T33" s="126">
        <v>372633</v>
      </c>
      <c r="U33" s="126"/>
      <c r="V33" s="126">
        <v>-26078747</v>
      </c>
      <c r="W33" s="126"/>
      <c r="X33" s="126">
        <v>11991329</v>
      </c>
      <c r="Y33" s="126"/>
      <c r="Z33" s="126">
        <v>-1498997</v>
      </c>
      <c r="AA33" s="126"/>
      <c r="AB33" s="126">
        <f>SUM(Z33,X33,V33,T33,R33,P33)</f>
        <v>-18627198</v>
      </c>
      <c r="AC33" s="126"/>
      <c r="AD33" s="126">
        <v>24419881</v>
      </c>
      <c r="AE33" s="126"/>
      <c r="AF33" s="126">
        <f>SUM(AD33,AB33,N33,L33,J33,H33,F33,D33)</f>
        <v>103697133</v>
      </c>
    </row>
    <row r="34" spans="1:32" ht="15" customHeight="1">
      <c r="A34" s="111" t="s">
        <v>234</v>
      </c>
      <c r="B34" s="106"/>
      <c r="C34" s="106"/>
      <c r="D34" s="126">
        <v>0</v>
      </c>
      <c r="E34" s="126"/>
      <c r="F34" s="126">
        <v>0</v>
      </c>
      <c r="H34" s="126">
        <v>0</v>
      </c>
      <c r="J34" s="126">
        <v>0</v>
      </c>
      <c r="L34" s="126">
        <v>0</v>
      </c>
      <c r="M34" s="126"/>
      <c r="N34" s="126">
        <v>0</v>
      </c>
      <c r="O34" s="126"/>
      <c r="P34" s="126">
        <v>0</v>
      </c>
      <c r="Q34" s="126"/>
      <c r="R34" s="126">
        <v>0</v>
      </c>
      <c r="S34" s="126"/>
      <c r="T34" s="126">
        <v>0</v>
      </c>
      <c r="U34" s="126"/>
      <c r="V34" s="126">
        <v>0</v>
      </c>
      <c r="W34" s="126"/>
      <c r="X34" s="126">
        <v>1299642</v>
      </c>
      <c r="Y34" s="126"/>
      <c r="Z34" s="126">
        <v>0</v>
      </c>
      <c r="AA34" s="126"/>
      <c r="AB34" s="126">
        <f t="shared" ref="AB34:AB39" si="4">SUM(Z34,X34,V34,T34,R34,P34)</f>
        <v>1299642</v>
      </c>
      <c r="AC34" s="126"/>
      <c r="AD34" s="126">
        <v>817723</v>
      </c>
      <c r="AE34" s="126"/>
      <c r="AF34" s="126">
        <f t="shared" ref="AF34:AF39" si="5">SUM(AD34,AB34,N34,L34,J34,H34,F34,D34)</f>
        <v>2117365</v>
      </c>
    </row>
    <row r="35" spans="1:32" ht="15" customHeight="1">
      <c r="A35" s="111" t="s">
        <v>171</v>
      </c>
      <c r="B35" s="158"/>
      <c r="C35" s="106"/>
      <c r="D35" s="126">
        <v>0</v>
      </c>
      <c r="E35" s="126"/>
      <c r="F35" s="126">
        <v>0</v>
      </c>
      <c r="H35" s="126">
        <v>0</v>
      </c>
      <c r="J35" s="126">
        <v>0</v>
      </c>
      <c r="L35" s="126">
        <v>0</v>
      </c>
      <c r="M35" s="126"/>
      <c r="N35" s="126">
        <v>-4736197</v>
      </c>
      <c r="O35" s="126"/>
      <c r="P35" s="126">
        <v>0</v>
      </c>
      <c r="Q35" s="126"/>
      <c r="R35" s="126">
        <v>0</v>
      </c>
      <c r="S35" s="126"/>
      <c r="T35" s="126">
        <v>0</v>
      </c>
      <c r="U35" s="126"/>
      <c r="V35" s="126">
        <v>0</v>
      </c>
      <c r="W35" s="126"/>
      <c r="X35" s="126">
        <v>0</v>
      </c>
      <c r="Y35" s="126"/>
      <c r="Z35" s="126">
        <v>0</v>
      </c>
      <c r="AA35" s="126"/>
      <c r="AB35" s="126">
        <f t="shared" si="4"/>
        <v>0</v>
      </c>
      <c r="AC35" s="126"/>
      <c r="AD35" s="126">
        <v>0</v>
      </c>
      <c r="AE35" s="126"/>
      <c r="AF35" s="126">
        <f t="shared" si="5"/>
        <v>-4736197</v>
      </c>
    </row>
    <row r="36" spans="1:32" ht="15" customHeight="1">
      <c r="A36" s="111" t="s">
        <v>180</v>
      </c>
      <c r="B36" s="158"/>
      <c r="C36" s="106"/>
      <c r="D36" s="126">
        <v>0</v>
      </c>
      <c r="E36" s="126"/>
      <c r="F36" s="126">
        <v>0</v>
      </c>
      <c r="H36" s="126">
        <v>0</v>
      </c>
      <c r="J36" s="126">
        <v>0</v>
      </c>
      <c r="L36" s="126">
        <v>0</v>
      </c>
      <c r="M36" s="126"/>
      <c r="N36" s="126">
        <v>0</v>
      </c>
      <c r="O36" s="126"/>
      <c r="P36" s="126">
        <v>0</v>
      </c>
      <c r="Q36" s="126"/>
      <c r="R36" s="126">
        <v>0</v>
      </c>
      <c r="S36" s="126"/>
      <c r="T36" s="126">
        <v>0</v>
      </c>
      <c r="U36" s="126"/>
      <c r="V36" s="126">
        <v>0</v>
      </c>
      <c r="W36" s="126"/>
      <c r="X36" s="126">
        <v>0</v>
      </c>
      <c r="Y36" s="126"/>
      <c r="Z36" s="126">
        <v>0</v>
      </c>
      <c r="AA36" s="126"/>
      <c r="AB36" s="126">
        <f t="shared" si="4"/>
        <v>0</v>
      </c>
      <c r="AC36" s="126"/>
      <c r="AD36" s="126">
        <v>-3236948</v>
      </c>
      <c r="AE36" s="126"/>
      <c r="AF36" s="126">
        <f t="shared" si="5"/>
        <v>-3236948</v>
      </c>
    </row>
    <row r="37" spans="1:32" ht="15" customHeight="1">
      <c r="A37" s="111" t="s">
        <v>235</v>
      </c>
      <c r="B37" s="106"/>
      <c r="C37" s="106"/>
      <c r="D37" s="126">
        <v>0</v>
      </c>
      <c r="E37" s="126"/>
      <c r="F37" s="126">
        <v>0</v>
      </c>
      <c r="H37" s="126">
        <v>0</v>
      </c>
      <c r="J37" s="126">
        <v>0</v>
      </c>
      <c r="L37" s="126">
        <v>0</v>
      </c>
      <c r="M37" s="126"/>
      <c r="N37" s="126">
        <v>0</v>
      </c>
      <c r="O37" s="126"/>
      <c r="P37" s="126">
        <v>0</v>
      </c>
      <c r="Q37" s="126"/>
      <c r="R37" s="126">
        <v>0</v>
      </c>
      <c r="S37" s="126"/>
      <c r="T37" s="126">
        <v>0</v>
      </c>
      <c r="U37" s="126"/>
      <c r="V37" s="126">
        <v>0</v>
      </c>
      <c r="W37" s="126"/>
      <c r="X37" s="126">
        <v>0</v>
      </c>
      <c r="Y37" s="126"/>
      <c r="Z37" s="126">
        <v>0</v>
      </c>
      <c r="AA37" s="126"/>
      <c r="AB37" s="126">
        <f t="shared" si="4"/>
        <v>0</v>
      </c>
      <c r="AC37" s="126"/>
      <c r="AD37" s="126">
        <v>27518</v>
      </c>
      <c r="AE37" s="126"/>
      <c r="AF37" s="126">
        <f t="shared" si="5"/>
        <v>27518</v>
      </c>
    </row>
    <row r="38" spans="1:32" ht="15" customHeight="1">
      <c r="A38" s="111" t="s">
        <v>209</v>
      </c>
      <c r="B38" s="106"/>
      <c r="C38" s="106"/>
      <c r="D38" s="126">
        <v>0</v>
      </c>
      <c r="E38" s="126"/>
      <c r="F38" s="126">
        <v>0</v>
      </c>
      <c r="H38" s="126">
        <v>663299</v>
      </c>
      <c r="J38" s="126">
        <v>0</v>
      </c>
      <c r="L38" s="126">
        <v>0</v>
      </c>
      <c r="M38" s="126"/>
      <c r="N38" s="126">
        <v>0</v>
      </c>
      <c r="O38" s="126"/>
      <c r="P38" s="126">
        <v>0</v>
      </c>
      <c r="Q38" s="126"/>
      <c r="R38" s="126">
        <v>0</v>
      </c>
      <c r="S38" s="126"/>
      <c r="T38" s="126">
        <v>0</v>
      </c>
      <c r="U38" s="126"/>
      <c r="V38" s="126">
        <v>0</v>
      </c>
      <c r="W38" s="126"/>
      <c r="X38" s="126">
        <v>0</v>
      </c>
      <c r="Y38" s="126"/>
      <c r="Z38" s="126">
        <v>0</v>
      </c>
      <c r="AA38" s="126"/>
      <c r="AB38" s="126">
        <f t="shared" si="4"/>
        <v>0</v>
      </c>
      <c r="AC38" s="126"/>
      <c r="AD38" s="126">
        <v>0</v>
      </c>
      <c r="AE38" s="126"/>
      <c r="AF38" s="126">
        <f t="shared" si="5"/>
        <v>663299</v>
      </c>
    </row>
    <row r="39" spans="1:32" ht="15" customHeight="1">
      <c r="A39" s="111" t="s">
        <v>220</v>
      </c>
      <c r="B39" s="158"/>
      <c r="C39" s="106"/>
      <c r="D39" s="126">
        <v>0</v>
      </c>
      <c r="E39" s="126"/>
      <c r="F39" s="126">
        <v>0</v>
      </c>
      <c r="H39" s="126">
        <v>0</v>
      </c>
      <c r="J39" s="126">
        <v>0</v>
      </c>
      <c r="L39" s="126">
        <v>0</v>
      </c>
      <c r="M39" s="126"/>
      <c r="N39" s="126">
        <v>0</v>
      </c>
      <c r="O39" s="126"/>
      <c r="P39" s="126">
        <v>0</v>
      </c>
      <c r="Q39" s="126"/>
      <c r="R39" s="126">
        <v>0</v>
      </c>
      <c r="S39" s="126"/>
      <c r="T39" s="126">
        <v>0</v>
      </c>
      <c r="U39" s="126"/>
      <c r="V39" s="126">
        <v>0</v>
      </c>
      <c r="W39" s="126"/>
      <c r="X39" s="126">
        <v>0</v>
      </c>
      <c r="Y39" s="126"/>
      <c r="Z39" s="126">
        <v>-562010</v>
      </c>
      <c r="AA39" s="126"/>
      <c r="AB39" s="126">
        <f t="shared" si="4"/>
        <v>-562010</v>
      </c>
      <c r="AC39" s="126"/>
      <c r="AD39" s="126">
        <v>0</v>
      </c>
      <c r="AE39" s="126"/>
      <c r="AF39" s="126">
        <f t="shared" si="5"/>
        <v>-562010</v>
      </c>
    </row>
    <row r="40" spans="1:32" ht="15" customHeight="1">
      <c r="A40" s="111" t="s">
        <v>288</v>
      </c>
      <c r="B40" s="158"/>
      <c r="C40" s="106"/>
      <c r="E40" s="126"/>
      <c r="M40" s="126"/>
      <c r="O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C40" s="126"/>
      <c r="AD40" s="126"/>
      <c r="AE40" s="126"/>
      <c r="AF40" s="126"/>
    </row>
    <row r="41" spans="1:32" ht="15" customHeight="1">
      <c r="A41" s="111" t="s">
        <v>289</v>
      </c>
      <c r="B41" s="158"/>
      <c r="C41" s="106"/>
      <c r="D41" s="126">
        <v>0</v>
      </c>
      <c r="E41" s="126"/>
      <c r="F41" s="126">
        <v>0</v>
      </c>
      <c r="H41" s="126">
        <v>0</v>
      </c>
      <c r="J41" s="126">
        <v>0</v>
      </c>
      <c r="L41" s="126">
        <v>0</v>
      </c>
      <c r="M41" s="126"/>
      <c r="N41" s="126">
        <v>0</v>
      </c>
      <c r="O41" s="126"/>
      <c r="P41" s="126">
        <v>0</v>
      </c>
      <c r="Q41" s="126"/>
      <c r="R41" s="126">
        <v>0</v>
      </c>
      <c r="S41" s="126"/>
      <c r="T41" s="126">
        <v>0</v>
      </c>
      <c r="U41" s="126"/>
      <c r="V41" s="126">
        <v>0</v>
      </c>
      <c r="W41" s="126"/>
      <c r="X41" s="126">
        <v>0</v>
      </c>
      <c r="Y41" s="126"/>
      <c r="Z41" s="126">
        <v>-40992</v>
      </c>
      <c r="AA41" s="126"/>
      <c r="AB41" s="126">
        <f t="shared" ref="AB41:AB42" si="6">SUM(Z41,X41,V41,T41,R41,P41)</f>
        <v>-40992</v>
      </c>
      <c r="AC41" s="126"/>
      <c r="AD41" s="126">
        <v>0</v>
      </c>
      <c r="AE41" s="126"/>
      <c r="AF41" s="126">
        <f t="shared" ref="AF41:AF43" si="7">SUM(AD41,AB41,N41,L41,J41,H41,F41,D41)</f>
        <v>-40992</v>
      </c>
    </row>
    <row r="42" spans="1:32" ht="15" customHeight="1">
      <c r="A42" s="106" t="s">
        <v>161</v>
      </c>
      <c r="B42" s="158"/>
      <c r="C42" s="106"/>
      <c r="D42" s="126">
        <v>0</v>
      </c>
      <c r="E42" s="126"/>
      <c r="F42" s="126">
        <v>0</v>
      </c>
      <c r="H42" s="126">
        <v>0</v>
      </c>
      <c r="J42" s="126">
        <v>0</v>
      </c>
      <c r="L42" s="126">
        <v>0</v>
      </c>
      <c r="M42" s="126"/>
      <c r="N42" s="126">
        <v>40797233</v>
      </c>
      <c r="O42" s="126"/>
      <c r="P42" s="126">
        <v>0</v>
      </c>
      <c r="Q42" s="126"/>
      <c r="R42" s="126">
        <v>0</v>
      </c>
      <c r="S42" s="126"/>
      <c r="T42" s="126">
        <v>0</v>
      </c>
      <c r="U42" s="126"/>
      <c r="V42" s="126">
        <v>0</v>
      </c>
      <c r="W42" s="126"/>
      <c r="X42" s="126">
        <v>0</v>
      </c>
      <c r="Y42" s="126"/>
      <c r="Z42" s="126">
        <v>0</v>
      </c>
      <c r="AA42" s="126"/>
      <c r="AB42" s="126">
        <f t="shared" si="6"/>
        <v>0</v>
      </c>
      <c r="AC42" s="126"/>
      <c r="AD42" s="126">
        <v>12225185</v>
      </c>
      <c r="AE42" s="126"/>
      <c r="AF42" s="126">
        <f t="shared" si="7"/>
        <v>53022418</v>
      </c>
    </row>
    <row r="43" spans="1:32" ht="15" customHeight="1">
      <c r="A43" s="111" t="s">
        <v>210</v>
      </c>
      <c r="B43" s="106"/>
      <c r="C43" s="106"/>
      <c r="D43" s="128">
        <v>0</v>
      </c>
      <c r="E43" s="126"/>
      <c r="F43" s="128">
        <v>0</v>
      </c>
      <c r="H43" s="128">
        <v>0</v>
      </c>
      <c r="J43" s="128">
        <v>0</v>
      </c>
      <c r="L43" s="128">
        <v>0</v>
      </c>
      <c r="M43" s="126"/>
      <c r="N43" s="128">
        <v>20194</v>
      </c>
      <c r="O43" s="126"/>
      <c r="P43" s="128">
        <v>318573</v>
      </c>
      <c r="Q43" s="126"/>
      <c r="R43" s="128">
        <v>-3244288</v>
      </c>
      <c r="S43" s="126"/>
      <c r="T43" s="128">
        <v>3321905</v>
      </c>
      <c r="U43" s="126"/>
      <c r="V43" s="128">
        <v>-5742865</v>
      </c>
      <c r="W43" s="126"/>
      <c r="X43" s="128">
        <v>0</v>
      </c>
      <c r="Y43" s="126"/>
      <c r="Z43" s="128">
        <v>0</v>
      </c>
      <c r="AA43" s="126"/>
      <c r="AB43" s="140">
        <v>-5346675</v>
      </c>
      <c r="AC43" s="126"/>
      <c r="AD43" s="128">
        <v>2305789</v>
      </c>
      <c r="AE43" s="126"/>
      <c r="AF43" s="140">
        <f t="shared" si="7"/>
        <v>-3020692</v>
      </c>
    </row>
    <row r="44" spans="1:32" ht="15" customHeight="1">
      <c r="B44" s="106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Y44" s="113"/>
      <c r="AA44" s="113"/>
      <c r="AB44" s="113"/>
      <c r="AC44" s="113"/>
      <c r="AE44" s="113"/>
      <c r="AF44" s="113"/>
    </row>
    <row r="45" spans="1:32" ht="15" customHeight="1" thickBot="1">
      <c r="A45" s="110" t="s">
        <v>232</v>
      </c>
      <c r="B45" s="106"/>
      <c r="C45" s="106"/>
      <c r="D45" s="185">
        <f>SUM(D33:D43)</f>
        <v>6766108</v>
      </c>
      <c r="E45" s="126"/>
      <c r="F45" s="185">
        <f>SUM(F33:F43)</f>
        <v>22138547</v>
      </c>
      <c r="H45" s="185">
        <f>SUM(H33:H43)</f>
        <v>1340986</v>
      </c>
      <c r="J45" s="185">
        <f>SUM(J33:J43)</f>
        <v>3318402</v>
      </c>
      <c r="L45" s="185">
        <f>SUM(L33:L43)</f>
        <v>3906838</v>
      </c>
      <c r="M45" s="126"/>
      <c r="N45" s="185">
        <f>SUM(N33:N43)</f>
        <v>97178098</v>
      </c>
      <c r="O45" s="126"/>
      <c r="P45" s="185">
        <f>SUM(P33:P43)</f>
        <v>877377</v>
      </c>
      <c r="Q45" s="126"/>
      <c r="R45" s="185">
        <f>SUM(R33:R43)</f>
        <v>-7216508</v>
      </c>
      <c r="S45" s="126"/>
      <c r="T45" s="185">
        <f>SUM(T33:T43)</f>
        <v>3694538</v>
      </c>
      <c r="U45" s="126"/>
      <c r="V45" s="185">
        <f>SUM(V33:V43)</f>
        <v>-31821612</v>
      </c>
      <c r="W45" s="126"/>
      <c r="X45" s="185">
        <f>SUM(X33:X43)</f>
        <v>13290971</v>
      </c>
      <c r="Y45" s="126"/>
      <c r="Z45" s="185">
        <f>SUM(Z33:Z43)</f>
        <v>-2101999</v>
      </c>
      <c r="AA45" s="126"/>
      <c r="AB45" s="185">
        <f>SUM(AB33:AB43)</f>
        <v>-23277233</v>
      </c>
      <c r="AC45" s="126"/>
      <c r="AD45" s="185">
        <f>SUM(AD33:AD43)</f>
        <v>36559148</v>
      </c>
      <c r="AE45" s="126"/>
      <c r="AF45" s="185">
        <f>SUM(AF33:AF43)</f>
        <v>147930894</v>
      </c>
    </row>
    <row r="46" spans="1:32" ht="15" customHeight="1" thickTop="1">
      <c r="A46" s="110"/>
      <c r="B46" s="106"/>
      <c r="C46" s="106"/>
      <c r="E46" s="126"/>
      <c r="M46" s="126"/>
      <c r="O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C46" s="126"/>
      <c r="AD46" s="126"/>
      <c r="AE46" s="126"/>
      <c r="AF46" s="126"/>
    </row>
    <row r="47" spans="1:32" ht="15" customHeight="1">
      <c r="A47" s="110"/>
      <c r="B47" s="106"/>
      <c r="C47" s="106"/>
      <c r="E47" s="126"/>
      <c r="M47" s="126"/>
      <c r="O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C47" s="126"/>
      <c r="AD47" s="126"/>
      <c r="AE47" s="126"/>
      <c r="AF47" s="126"/>
    </row>
    <row r="48" spans="1:32" ht="15" customHeight="1">
      <c r="A48" s="110"/>
      <c r="B48" s="106"/>
      <c r="C48" s="106"/>
      <c r="E48" s="126"/>
      <c r="M48" s="126"/>
      <c r="O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C48" s="126"/>
      <c r="AD48" s="126"/>
      <c r="AE48" s="126"/>
      <c r="AF48" s="126"/>
    </row>
    <row r="49" spans="1:32" ht="15" customHeight="1">
      <c r="A49" s="110"/>
      <c r="B49" s="106"/>
      <c r="C49" s="106"/>
      <c r="E49" s="126"/>
      <c r="M49" s="126"/>
      <c r="O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C49" s="126"/>
      <c r="AD49" s="126"/>
      <c r="AE49" s="126"/>
      <c r="AF49" s="126"/>
    </row>
    <row r="50" spans="1:32" ht="14.25" customHeight="1">
      <c r="A50" s="110"/>
      <c r="B50" s="106"/>
      <c r="C50" s="106"/>
      <c r="E50" s="126"/>
      <c r="M50" s="126"/>
      <c r="O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C50" s="126"/>
      <c r="AD50" s="126"/>
      <c r="AE50" s="126"/>
      <c r="AF50" s="126"/>
    </row>
    <row r="51" spans="1:32" ht="6" customHeight="1">
      <c r="A51" s="110"/>
      <c r="B51" s="106"/>
      <c r="C51" s="106"/>
      <c r="E51" s="126"/>
      <c r="M51" s="126"/>
      <c r="O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C51" s="126"/>
      <c r="AD51" s="126"/>
      <c r="AE51" s="126"/>
      <c r="AF51" s="126"/>
    </row>
    <row r="52" spans="1:32" ht="21.95" customHeight="1">
      <c r="A52" s="115" t="str">
        <f>'E13 Change US Conso'!A49</f>
        <v xml:space="preserve">The condensed notes to the interim financial information are an integral part of this interim financial information.										</v>
      </c>
      <c r="B52" s="128"/>
      <c r="C52" s="115"/>
      <c r="D52" s="128"/>
      <c r="E52" s="151"/>
      <c r="F52" s="128"/>
      <c r="G52" s="128"/>
      <c r="H52" s="128"/>
      <c r="I52" s="128"/>
      <c r="J52" s="128"/>
      <c r="K52" s="128"/>
      <c r="L52" s="128"/>
      <c r="M52" s="115"/>
      <c r="N52" s="128"/>
      <c r="O52" s="115"/>
      <c r="P52" s="128"/>
      <c r="Q52" s="115"/>
      <c r="R52" s="117"/>
      <c r="S52" s="117"/>
      <c r="T52" s="117"/>
      <c r="U52" s="117"/>
      <c r="V52" s="117"/>
      <c r="W52" s="117"/>
      <c r="X52" s="117"/>
      <c r="Y52" s="115"/>
      <c r="Z52" s="117"/>
      <c r="AA52" s="115"/>
      <c r="AB52" s="128"/>
      <c r="AC52" s="115"/>
      <c r="AD52" s="117"/>
      <c r="AE52" s="117"/>
      <c r="AF52" s="117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CCFF"/>
  </sheetPr>
  <dimension ref="A1:R33"/>
  <sheetViews>
    <sheetView topLeftCell="B1" zoomScaleNormal="100" zoomScaleSheetLayoutView="90" workbookViewId="0">
      <selection activeCell="W18" sqref="W18"/>
    </sheetView>
  </sheetViews>
  <sheetFormatPr defaultColWidth="9.33203125" defaultRowHeight="19.5"/>
  <cols>
    <col min="1" max="1" width="46.83203125" style="111" customWidth="1"/>
    <col min="2" max="2" width="5.6640625" style="126" customWidth="1"/>
    <col min="3" max="3" width="0.5" style="111" customWidth="1"/>
    <col min="4" max="4" width="12.33203125" style="126" customWidth="1"/>
    <col min="5" max="5" width="0.5" style="149" customWidth="1"/>
    <col min="6" max="6" width="11.5" style="126" customWidth="1"/>
    <col min="7" max="7" width="0.5" style="149" customWidth="1"/>
    <col min="8" max="8" width="10" style="126" customWidth="1"/>
    <col min="9" max="9" width="0.5" style="126" customWidth="1"/>
    <col min="10" max="10" width="16.1640625" style="126" customWidth="1"/>
    <col min="11" max="11" width="0.5" style="111" customWidth="1"/>
    <col min="12" max="12" width="21.33203125" style="113" bestFit="1" customWidth="1"/>
    <col min="13" max="13" width="0.5" style="111" customWidth="1"/>
    <col min="14" max="14" width="15.6640625" style="113" bestFit="1" customWidth="1"/>
    <col min="15" max="15" width="0.5" style="111" customWidth="1"/>
    <col min="16" max="16" width="16.1640625" style="126" bestFit="1" customWidth="1"/>
    <col min="17" max="17" width="0.5" style="111" customWidth="1"/>
    <col min="18" max="18" width="12.83203125" style="111" customWidth="1"/>
    <col min="19" max="16384" width="9.33203125" style="111"/>
  </cols>
  <sheetData>
    <row r="1" spans="1:18" ht="16.5" customHeight="1">
      <c r="A1" s="110" t="s">
        <v>0</v>
      </c>
      <c r="B1" s="148"/>
      <c r="C1" s="148"/>
      <c r="K1" s="126"/>
      <c r="L1" s="126"/>
      <c r="M1" s="149"/>
      <c r="N1" s="126"/>
      <c r="O1" s="149"/>
      <c r="Q1" s="126"/>
      <c r="R1" s="126"/>
    </row>
    <row r="2" spans="1:18" ht="16.5" customHeight="1">
      <c r="A2" s="110" t="s">
        <v>124</v>
      </c>
      <c r="B2" s="148"/>
      <c r="C2" s="148"/>
      <c r="K2" s="126"/>
      <c r="L2" s="126"/>
      <c r="M2" s="149"/>
      <c r="N2" s="126"/>
      <c r="O2" s="149"/>
      <c r="Q2" s="126"/>
      <c r="R2" s="126"/>
    </row>
    <row r="3" spans="1:18" ht="16.5" customHeight="1">
      <c r="A3" s="114" t="str">
        <f>+'E14 Change THB Conso'!A3</f>
        <v>For the nine-month period ended 30 September 2023</v>
      </c>
      <c r="B3" s="150"/>
      <c r="C3" s="150"/>
      <c r="D3" s="128"/>
      <c r="E3" s="151"/>
      <c r="F3" s="128"/>
      <c r="G3" s="151"/>
      <c r="H3" s="128"/>
      <c r="I3" s="128"/>
      <c r="J3" s="128"/>
      <c r="K3" s="128"/>
      <c r="L3" s="128"/>
      <c r="M3" s="151"/>
      <c r="N3" s="128"/>
      <c r="O3" s="151"/>
      <c r="P3" s="128"/>
      <c r="Q3" s="128"/>
      <c r="R3" s="128"/>
    </row>
    <row r="4" spans="1:18" ht="16.5" customHeight="1">
      <c r="A4" s="110"/>
      <c r="B4" s="148"/>
      <c r="C4" s="148"/>
      <c r="K4" s="126"/>
      <c r="L4" s="126"/>
      <c r="M4" s="149"/>
      <c r="N4" s="126"/>
      <c r="O4" s="149"/>
      <c r="Q4" s="126"/>
      <c r="R4" s="126"/>
    </row>
    <row r="5" spans="1:18" ht="16.5" customHeight="1">
      <c r="A5" s="148"/>
      <c r="B5" s="148"/>
      <c r="C5" s="148"/>
      <c r="D5" s="225" t="s">
        <v>155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18" ht="16.5" customHeight="1">
      <c r="A6" s="148"/>
      <c r="B6" s="148"/>
      <c r="C6" s="148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 t="s">
        <v>2</v>
      </c>
    </row>
    <row r="7" spans="1:18" ht="16.5" customHeight="1">
      <c r="A7" s="148"/>
      <c r="B7" s="148"/>
      <c r="C7" s="148"/>
      <c r="D7" s="152"/>
      <c r="E7" s="152"/>
      <c r="F7" s="174"/>
      <c r="G7" s="152"/>
      <c r="H7" s="174"/>
      <c r="I7" s="174"/>
      <c r="J7" s="174"/>
      <c r="K7" s="174"/>
      <c r="L7" s="226" t="s">
        <v>121</v>
      </c>
      <c r="M7" s="226"/>
      <c r="N7" s="226"/>
      <c r="O7" s="226"/>
      <c r="P7" s="226"/>
      <c r="Q7" s="174"/>
      <c r="R7" s="174"/>
    </row>
    <row r="8" spans="1:18" ht="16.5" customHeight="1">
      <c r="A8" s="148"/>
      <c r="B8" s="148"/>
      <c r="C8" s="148"/>
      <c r="D8" s="152"/>
      <c r="E8" s="152"/>
      <c r="F8" s="174"/>
      <c r="G8" s="152"/>
      <c r="H8" s="174"/>
      <c r="I8" s="174"/>
      <c r="J8" s="174"/>
      <c r="K8" s="174"/>
      <c r="L8" s="228" t="s">
        <v>125</v>
      </c>
      <c r="M8" s="228"/>
      <c r="N8" s="228"/>
      <c r="O8" s="153"/>
      <c r="P8" s="174"/>
      <c r="Q8" s="174"/>
      <c r="R8" s="174"/>
    </row>
    <row r="9" spans="1:18" ht="16.5" customHeight="1">
      <c r="A9" s="106"/>
      <c r="B9" s="106"/>
      <c r="C9" s="106"/>
      <c r="D9" s="174" t="s">
        <v>63</v>
      </c>
      <c r="E9" s="154"/>
      <c r="F9" s="174"/>
      <c r="G9" s="154"/>
      <c r="H9" s="221" t="s">
        <v>64</v>
      </c>
      <c r="I9" s="221"/>
      <c r="J9" s="221"/>
      <c r="K9" s="174"/>
      <c r="L9" s="174"/>
      <c r="M9" s="174"/>
      <c r="O9" s="174"/>
      <c r="P9" s="174" t="s">
        <v>62</v>
      </c>
      <c r="Q9" s="174"/>
    </row>
    <row r="10" spans="1:18" ht="16.5" customHeight="1">
      <c r="A10" s="106"/>
      <c r="B10" s="106"/>
      <c r="C10" s="106"/>
      <c r="D10" s="174" t="s">
        <v>70</v>
      </c>
      <c r="E10" s="154"/>
      <c r="F10" s="174" t="s">
        <v>71</v>
      </c>
      <c r="G10" s="154"/>
      <c r="H10" s="174" t="s">
        <v>72</v>
      </c>
      <c r="I10" s="174"/>
      <c r="J10" s="174"/>
      <c r="K10" s="174"/>
      <c r="L10" s="174" t="s">
        <v>128</v>
      </c>
      <c r="M10" s="174"/>
      <c r="N10" s="174" t="s">
        <v>85</v>
      </c>
      <c r="O10" s="174"/>
      <c r="P10" s="174" t="s">
        <v>67</v>
      </c>
      <c r="Q10" s="174"/>
      <c r="R10" s="174" t="s">
        <v>69</v>
      </c>
    </row>
    <row r="11" spans="1:18" ht="16.5" customHeight="1">
      <c r="A11" s="106"/>
      <c r="B11" s="177" t="s">
        <v>151</v>
      </c>
      <c r="C11" s="106"/>
      <c r="D11" s="179" t="s">
        <v>77</v>
      </c>
      <c r="E11" s="154"/>
      <c r="F11" s="179" t="s">
        <v>77</v>
      </c>
      <c r="G11" s="154"/>
      <c r="H11" s="179" t="s">
        <v>78</v>
      </c>
      <c r="I11" s="174"/>
      <c r="J11" s="179" t="s">
        <v>80</v>
      </c>
      <c r="K11" s="174"/>
      <c r="L11" s="179" t="s">
        <v>219</v>
      </c>
      <c r="M11" s="174"/>
      <c r="N11" s="179" t="s">
        <v>109</v>
      </c>
      <c r="O11" s="174"/>
      <c r="P11" s="179" t="s">
        <v>83</v>
      </c>
      <c r="Q11" s="174"/>
      <c r="R11" s="179" t="s">
        <v>83</v>
      </c>
    </row>
    <row r="12" spans="1:18" ht="16.5" customHeight="1">
      <c r="B12" s="106"/>
      <c r="C12" s="106"/>
      <c r="D12" s="125"/>
      <c r="E12" s="156"/>
      <c r="F12" s="125"/>
      <c r="G12" s="156"/>
      <c r="H12" s="125"/>
      <c r="J12" s="125"/>
      <c r="K12" s="156"/>
      <c r="L12" s="125"/>
      <c r="M12" s="156"/>
      <c r="N12" s="125"/>
      <c r="O12" s="156"/>
      <c r="P12" s="125"/>
      <c r="Q12" s="156"/>
      <c r="R12" s="125"/>
    </row>
    <row r="13" spans="1:18" ht="16.5" customHeight="1">
      <c r="A13" s="110" t="s">
        <v>316</v>
      </c>
      <c r="B13" s="106"/>
      <c r="C13" s="106"/>
      <c r="D13" s="125">
        <v>243199</v>
      </c>
      <c r="E13" s="126"/>
      <c r="F13" s="125">
        <v>826726</v>
      </c>
      <c r="G13" s="126"/>
      <c r="H13" s="125">
        <v>24320</v>
      </c>
      <c r="J13" s="125">
        <v>696416</v>
      </c>
      <c r="K13" s="126"/>
      <c r="L13" s="125">
        <v>2229</v>
      </c>
      <c r="M13" s="126"/>
      <c r="N13" s="125">
        <v>36905</v>
      </c>
      <c r="O13" s="126"/>
      <c r="P13" s="125">
        <f>SUM(N13,L13)</f>
        <v>39134</v>
      </c>
      <c r="Q13" s="126"/>
      <c r="R13" s="125">
        <f>SUM(P13,J13,H13,F13,D13)</f>
        <v>1829795</v>
      </c>
    </row>
    <row r="14" spans="1:18" ht="16.5" customHeight="1">
      <c r="A14" s="111" t="s">
        <v>171</v>
      </c>
      <c r="B14" s="158">
        <v>19</v>
      </c>
      <c r="C14" s="106"/>
      <c r="D14" s="125">
        <v>0</v>
      </c>
      <c r="E14" s="126"/>
      <c r="F14" s="125">
        <v>0</v>
      </c>
      <c r="G14" s="126"/>
      <c r="H14" s="125">
        <v>0</v>
      </c>
      <c r="J14" s="125">
        <v>-244677</v>
      </c>
      <c r="K14" s="126"/>
      <c r="L14" s="125">
        <v>0</v>
      </c>
      <c r="M14" s="126"/>
      <c r="N14" s="125">
        <v>0</v>
      </c>
      <c r="O14" s="126"/>
      <c r="P14" s="125">
        <f t="shared" ref="P14:P16" si="0">SUM(N14,L14)</f>
        <v>0</v>
      </c>
      <c r="Q14" s="126"/>
      <c r="R14" s="125">
        <f t="shared" ref="R14:R16" si="1">SUM(P14,J14,H14,F14,D14)</f>
        <v>-244677</v>
      </c>
    </row>
    <row r="15" spans="1:18" ht="16.5" customHeight="1">
      <c r="A15" s="111" t="s">
        <v>161</v>
      </c>
      <c r="B15" s="158"/>
      <c r="C15" s="106"/>
      <c r="D15" s="125">
        <v>0</v>
      </c>
      <c r="E15" s="126"/>
      <c r="F15" s="125">
        <v>0</v>
      </c>
      <c r="G15" s="126"/>
      <c r="H15" s="125">
        <v>0</v>
      </c>
      <c r="J15" s="125">
        <v>398000</v>
      </c>
      <c r="K15" s="126"/>
      <c r="L15" s="125">
        <v>0</v>
      </c>
      <c r="M15" s="126"/>
      <c r="N15" s="125">
        <v>0</v>
      </c>
      <c r="O15" s="126"/>
      <c r="P15" s="125">
        <f t="shared" si="0"/>
        <v>0</v>
      </c>
      <c r="Q15" s="126"/>
      <c r="R15" s="125">
        <f t="shared" si="1"/>
        <v>398000</v>
      </c>
    </row>
    <row r="16" spans="1:18" ht="16.5" customHeight="1">
      <c r="A16" s="111" t="s">
        <v>127</v>
      </c>
      <c r="B16" s="106"/>
      <c r="C16" s="106"/>
      <c r="D16" s="160">
        <v>0</v>
      </c>
      <c r="E16" s="126"/>
      <c r="F16" s="160">
        <v>0</v>
      </c>
      <c r="G16" s="126"/>
      <c r="H16" s="160">
        <v>0</v>
      </c>
      <c r="J16" s="127">
        <v>0</v>
      </c>
      <c r="K16" s="126"/>
      <c r="L16" s="127">
        <v>872</v>
      </c>
      <c r="M16" s="126"/>
      <c r="N16" s="127">
        <v>-10609</v>
      </c>
      <c r="O16" s="126"/>
      <c r="P16" s="159">
        <f t="shared" si="0"/>
        <v>-9737</v>
      </c>
      <c r="Q16" s="126"/>
      <c r="R16" s="160">
        <f t="shared" si="1"/>
        <v>-9737</v>
      </c>
    </row>
    <row r="17" spans="1:18" ht="16.5" customHeight="1">
      <c r="B17" s="106"/>
      <c r="D17" s="129"/>
      <c r="E17" s="113"/>
      <c r="F17" s="129"/>
      <c r="G17" s="113"/>
      <c r="H17" s="129"/>
      <c r="I17" s="113"/>
      <c r="J17" s="129"/>
      <c r="K17" s="113"/>
      <c r="L17" s="129"/>
      <c r="M17" s="113"/>
      <c r="N17" s="129"/>
      <c r="O17" s="113"/>
      <c r="P17" s="129"/>
      <c r="Q17" s="113"/>
      <c r="R17" s="129"/>
    </row>
    <row r="18" spans="1:18" ht="16.5" customHeight="1" thickBot="1">
      <c r="A18" s="110" t="s">
        <v>317</v>
      </c>
      <c r="B18" s="106"/>
      <c r="C18" s="106"/>
      <c r="D18" s="161">
        <f>SUM(D13:D17)</f>
        <v>243199</v>
      </c>
      <c r="E18" s="126"/>
      <c r="F18" s="161">
        <f>SUM(F13:F17)</f>
        <v>826726</v>
      </c>
      <c r="G18" s="126"/>
      <c r="H18" s="161">
        <f>SUM(H13:H17)</f>
        <v>24320</v>
      </c>
      <c r="J18" s="161">
        <f>SUM(J13:J17)</f>
        <v>849739</v>
      </c>
      <c r="K18" s="126"/>
      <c r="L18" s="161">
        <f>SUM(L13:L17)</f>
        <v>3101</v>
      </c>
      <c r="M18" s="126"/>
      <c r="N18" s="161">
        <f>SUM(N13:N17)</f>
        <v>26296</v>
      </c>
      <c r="O18" s="126"/>
      <c r="P18" s="161">
        <f>SUM(P13:P17)</f>
        <v>29397</v>
      </c>
      <c r="Q18" s="126"/>
      <c r="R18" s="161">
        <f>SUM(R13:R17)</f>
        <v>1973381</v>
      </c>
    </row>
    <row r="19" spans="1:18" ht="16.5" customHeight="1" thickTop="1">
      <c r="A19" s="106"/>
      <c r="B19" s="106"/>
      <c r="C19" s="106"/>
      <c r="E19" s="126"/>
      <c r="G19" s="126"/>
      <c r="K19" s="113"/>
      <c r="L19" s="126"/>
      <c r="M19" s="126"/>
      <c r="N19" s="126"/>
      <c r="O19" s="126"/>
      <c r="P19" s="113"/>
      <c r="R19" s="162"/>
    </row>
    <row r="20" spans="1:18" ht="16.5" customHeight="1">
      <c r="A20" s="106"/>
      <c r="B20" s="106"/>
      <c r="C20" s="106"/>
      <c r="E20" s="126"/>
      <c r="G20" s="126"/>
      <c r="K20" s="113"/>
      <c r="L20" s="126"/>
      <c r="M20" s="126"/>
      <c r="N20" s="126"/>
      <c r="O20" s="126"/>
      <c r="Q20" s="113"/>
      <c r="R20" s="126"/>
    </row>
    <row r="21" spans="1:18" ht="16.5" customHeight="1">
      <c r="A21" s="110" t="s">
        <v>231</v>
      </c>
      <c r="B21" s="106"/>
      <c r="C21" s="106"/>
      <c r="D21" s="126">
        <v>198500</v>
      </c>
      <c r="E21" s="126"/>
      <c r="F21" s="126">
        <v>647929</v>
      </c>
      <c r="G21" s="126"/>
      <c r="H21" s="126">
        <v>19850</v>
      </c>
      <c r="J21" s="126">
        <v>494670</v>
      </c>
      <c r="K21" s="126"/>
      <c r="L21" s="126">
        <v>505</v>
      </c>
      <c r="M21" s="126"/>
      <c r="N21" s="126">
        <v>13509</v>
      </c>
      <c r="O21" s="126"/>
      <c r="P21" s="126">
        <f>SUM(N21,L21)</f>
        <v>14014</v>
      </c>
      <c r="Q21" s="126"/>
      <c r="R21" s="126">
        <f>SUM(P21,J21,H21,F21,D21)</f>
        <v>1374963</v>
      </c>
    </row>
    <row r="22" spans="1:18" ht="16.5" customHeight="1">
      <c r="A22" s="111" t="s">
        <v>171</v>
      </c>
      <c r="B22" s="158"/>
      <c r="C22" s="106"/>
      <c r="D22" s="126">
        <v>0</v>
      </c>
      <c r="E22" s="126"/>
      <c r="F22" s="126">
        <v>0</v>
      </c>
      <c r="G22" s="126"/>
      <c r="H22" s="126">
        <v>0</v>
      </c>
      <c r="J22" s="126">
        <v>-134679</v>
      </c>
      <c r="K22" s="126"/>
      <c r="L22" s="126">
        <v>0</v>
      </c>
      <c r="M22" s="126"/>
      <c r="N22" s="126">
        <v>0</v>
      </c>
      <c r="O22" s="126"/>
      <c r="P22" s="126">
        <f t="shared" ref="P22:P24" si="2">SUM(N22,L22)</f>
        <v>0</v>
      </c>
      <c r="Q22" s="126"/>
      <c r="R22" s="126">
        <f t="shared" ref="R22:R24" si="3">SUM(P22,J22,H22,F22,D22)</f>
        <v>-134679</v>
      </c>
    </row>
    <row r="23" spans="1:18" ht="16.5" customHeight="1">
      <c r="A23" s="111" t="s">
        <v>161</v>
      </c>
      <c r="B23" s="158"/>
      <c r="C23" s="106"/>
      <c r="D23" s="126">
        <v>0</v>
      </c>
      <c r="E23" s="126"/>
      <c r="F23" s="126">
        <v>0</v>
      </c>
      <c r="G23" s="126"/>
      <c r="H23" s="126">
        <v>0</v>
      </c>
      <c r="J23" s="126">
        <v>283890</v>
      </c>
      <c r="K23" s="126"/>
      <c r="L23" s="126">
        <v>0</v>
      </c>
      <c r="M23" s="126"/>
      <c r="N23" s="126">
        <v>0</v>
      </c>
      <c r="O23" s="126"/>
      <c r="P23" s="126">
        <f t="shared" si="2"/>
        <v>0</v>
      </c>
      <c r="Q23" s="126"/>
      <c r="R23" s="126">
        <f t="shared" si="3"/>
        <v>283890</v>
      </c>
    </row>
    <row r="24" spans="1:18" ht="16.5" customHeight="1">
      <c r="A24" s="111" t="s">
        <v>127</v>
      </c>
      <c r="B24" s="106"/>
      <c r="C24" s="106"/>
      <c r="D24" s="140">
        <v>0</v>
      </c>
      <c r="E24" s="126"/>
      <c r="F24" s="140">
        <v>0</v>
      </c>
      <c r="G24" s="126"/>
      <c r="H24" s="140">
        <v>0</v>
      </c>
      <c r="J24" s="128">
        <v>-7</v>
      </c>
      <c r="K24" s="126"/>
      <c r="L24" s="128">
        <v>1012</v>
      </c>
      <c r="M24" s="126"/>
      <c r="N24" s="128">
        <v>24853</v>
      </c>
      <c r="O24" s="126"/>
      <c r="P24" s="186">
        <f t="shared" si="2"/>
        <v>25865</v>
      </c>
      <c r="Q24" s="126"/>
      <c r="R24" s="140">
        <f t="shared" si="3"/>
        <v>25858</v>
      </c>
    </row>
    <row r="25" spans="1:18" ht="16.5" customHeight="1">
      <c r="B25" s="106"/>
      <c r="D25" s="113"/>
      <c r="E25" s="113"/>
      <c r="F25" s="113"/>
      <c r="G25" s="113"/>
      <c r="H25" s="113"/>
      <c r="I25" s="113"/>
      <c r="J25" s="113"/>
      <c r="K25" s="113"/>
      <c r="M25" s="113"/>
      <c r="O25" s="113"/>
      <c r="P25" s="113"/>
      <c r="Q25" s="113"/>
      <c r="R25" s="113"/>
    </row>
    <row r="26" spans="1:18" ht="16.5" customHeight="1" thickBot="1">
      <c r="A26" s="110" t="s">
        <v>232</v>
      </c>
      <c r="B26" s="106"/>
      <c r="C26" s="106"/>
      <c r="D26" s="185">
        <f>SUM(D21:D25)</f>
        <v>198500</v>
      </c>
      <c r="E26" s="126"/>
      <c r="F26" s="185">
        <f>SUM(F21:F25)</f>
        <v>647929</v>
      </c>
      <c r="G26" s="126"/>
      <c r="H26" s="185">
        <f>SUM(H21:H25)</f>
        <v>19850</v>
      </c>
      <c r="J26" s="185">
        <f>SUM(J21:J25)</f>
        <v>643874</v>
      </c>
      <c r="K26" s="126"/>
      <c r="L26" s="185">
        <f>SUM(L21:L25)</f>
        <v>1517</v>
      </c>
      <c r="M26" s="126"/>
      <c r="N26" s="185">
        <f>SUM(N21:N25)</f>
        <v>38362</v>
      </c>
      <c r="O26" s="126"/>
      <c r="P26" s="185">
        <f>SUM(P21:P25)</f>
        <v>39879</v>
      </c>
      <c r="Q26" s="126"/>
      <c r="R26" s="185">
        <f>SUM(R21:R25)</f>
        <v>1550032</v>
      </c>
    </row>
    <row r="27" spans="1:18" ht="16.5" customHeight="1" thickTop="1">
      <c r="A27" s="106"/>
      <c r="B27" s="106"/>
      <c r="C27" s="106"/>
      <c r="E27" s="126"/>
      <c r="G27" s="126"/>
      <c r="K27" s="113"/>
      <c r="L27" s="126"/>
      <c r="M27" s="126"/>
      <c r="N27" s="126"/>
      <c r="O27" s="126"/>
      <c r="P27" s="113"/>
      <c r="Q27" s="113"/>
      <c r="R27" s="113"/>
    </row>
    <row r="28" spans="1:18" ht="16.5" customHeight="1">
      <c r="A28" s="106"/>
      <c r="B28" s="106"/>
      <c r="C28" s="106"/>
      <c r="E28" s="126"/>
      <c r="G28" s="126"/>
      <c r="K28" s="113"/>
      <c r="L28" s="126"/>
      <c r="M28" s="126"/>
      <c r="N28" s="126"/>
      <c r="O28" s="126"/>
      <c r="P28" s="113"/>
      <c r="Q28" s="113"/>
      <c r="R28" s="113"/>
    </row>
    <row r="29" spans="1:18" ht="16.5" customHeight="1">
      <c r="A29" s="106"/>
      <c r="B29" s="106"/>
      <c r="C29" s="106"/>
      <c r="E29" s="126"/>
      <c r="G29" s="126"/>
      <c r="K29" s="113"/>
      <c r="L29" s="126"/>
      <c r="M29" s="126"/>
      <c r="N29" s="126"/>
      <c r="O29" s="126"/>
      <c r="P29" s="113"/>
      <c r="Q29" s="113"/>
      <c r="R29" s="113"/>
    </row>
    <row r="30" spans="1:18" ht="16.5" customHeight="1">
      <c r="A30" s="106"/>
      <c r="B30" s="106"/>
      <c r="C30" s="106"/>
      <c r="E30" s="126"/>
      <c r="G30" s="126"/>
      <c r="K30" s="113"/>
      <c r="L30" s="126"/>
      <c r="M30" s="126"/>
      <c r="N30" s="126"/>
      <c r="O30" s="126"/>
      <c r="P30" s="113"/>
      <c r="Q30" s="113"/>
      <c r="R30" s="113"/>
    </row>
    <row r="31" spans="1:18" ht="16.5" customHeight="1">
      <c r="A31" s="106"/>
      <c r="B31" s="106"/>
      <c r="C31" s="106"/>
      <c r="E31" s="126"/>
      <c r="G31" s="126"/>
      <c r="K31" s="113"/>
      <c r="L31" s="126"/>
      <c r="M31" s="126"/>
      <c r="N31" s="126"/>
      <c r="O31" s="126"/>
      <c r="P31" s="113"/>
      <c r="Q31" s="113"/>
      <c r="R31" s="113"/>
    </row>
    <row r="32" spans="1:18" ht="7.5" customHeight="1">
      <c r="A32" s="110"/>
      <c r="B32" s="163"/>
      <c r="C32" s="106"/>
      <c r="E32" s="126"/>
      <c r="G32" s="126"/>
      <c r="K32" s="126"/>
      <c r="L32" s="126"/>
      <c r="M32" s="126"/>
      <c r="N32" s="126"/>
      <c r="O32" s="126"/>
      <c r="Q32" s="126"/>
      <c r="R32" s="126"/>
    </row>
    <row r="33" spans="1:18" ht="21.95" customHeight="1">
      <c r="A33" s="115" t="str">
        <f>'E14 Change THB Conso'!A52</f>
        <v xml:space="preserve">The condensed notes to the interim financial information are an integral part of this interim financial information.										</v>
      </c>
      <c r="B33" s="128"/>
      <c r="C33" s="115"/>
      <c r="D33" s="128"/>
      <c r="E33" s="151"/>
      <c r="F33" s="128"/>
      <c r="G33" s="151"/>
      <c r="H33" s="128"/>
      <c r="I33" s="128"/>
      <c r="J33" s="128"/>
      <c r="K33" s="115"/>
      <c r="L33" s="117"/>
      <c r="M33" s="115"/>
      <c r="N33" s="117"/>
      <c r="O33" s="115"/>
      <c r="P33" s="128"/>
      <c r="Q33" s="115"/>
      <c r="R33" s="117"/>
    </row>
  </sheetData>
  <mergeCells count="4">
    <mergeCell ref="D5:R5"/>
    <mergeCell ref="L7:P7"/>
    <mergeCell ref="H9:J9"/>
    <mergeCell ref="L8:N8"/>
  </mergeCells>
  <pageMargins left="0.3" right="0.3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3"/>
  <sheetViews>
    <sheetView zoomScaleNormal="100" zoomScaleSheetLayoutView="100" workbookViewId="0">
      <selection activeCell="Y16" sqref="Y16"/>
    </sheetView>
  </sheetViews>
  <sheetFormatPr defaultColWidth="9.33203125" defaultRowHeight="19.5"/>
  <cols>
    <col min="1" max="1" width="40" style="111" customWidth="1"/>
    <col min="2" max="2" width="5.33203125" style="126" customWidth="1"/>
    <col min="3" max="3" width="0.6640625" style="111" customWidth="1"/>
    <col min="4" max="4" width="12.33203125" style="126" customWidth="1"/>
    <col min="5" max="5" width="0.6640625" style="149" customWidth="1"/>
    <col min="6" max="6" width="11.5" style="126" customWidth="1"/>
    <col min="7" max="7" width="0.6640625" style="149" customWidth="1"/>
    <col min="8" max="8" width="10" style="126" customWidth="1"/>
    <col min="9" max="9" width="0.6640625" style="126" customWidth="1"/>
    <col min="10" max="10" width="13.5" style="126" customWidth="1"/>
    <col min="11" max="11" width="0.6640625" style="111" customWidth="1"/>
    <col min="12" max="12" width="19" style="113" customWidth="1"/>
    <col min="13" max="13" width="0.6640625" style="111" customWidth="1"/>
    <col min="14" max="14" width="13.5" style="113" customWidth="1"/>
    <col min="15" max="15" width="0.6640625" style="111" customWidth="1"/>
    <col min="16" max="16" width="11.33203125" style="113" customWidth="1"/>
    <col min="17" max="17" width="0.6640625" style="111" customWidth="1"/>
    <col min="18" max="18" width="14" style="126" customWidth="1"/>
    <col min="19" max="19" width="0.6640625" style="111" customWidth="1"/>
    <col min="20" max="20" width="12.83203125" style="111" customWidth="1"/>
    <col min="21" max="16384" width="9.33203125" style="111"/>
  </cols>
  <sheetData>
    <row r="1" spans="1:20" ht="16.5" customHeight="1">
      <c r="A1" s="110" t="s">
        <v>0</v>
      </c>
      <c r="B1" s="148"/>
      <c r="C1" s="148"/>
      <c r="K1" s="126"/>
      <c r="L1" s="126"/>
      <c r="M1" s="149"/>
      <c r="N1" s="126"/>
      <c r="O1" s="149"/>
      <c r="P1" s="126"/>
      <c r="Q1" s="149"/>
      <c r="S1" s="126"/>
      <c r="T1" s="126"/>
    </row>
    <row r="2" spans="1:20" ht="16.5" customHeight="1">
      <c r="A2" s="110" t="s">
        <v>124</v>
      </c>
      <c r="B2" s="148"/>
      <c r="C2" s="148"/>
      <c r="K2" s="126"/>
      <c r="L2" s="126"/>
      <c r="M2" s="149"/>
      <c r="N2" s="126"/>
      <c r="O2" s="149"/>
      <c r="P2" s="126"/>
      <c r="Q2" s="149"/>
      <c r="S2" s="126"/>
      <c r="T2" s="126"/>
    </row>
    <row r="3" spans="1:20" ht="16.5" customHeight="1">
      <c r="A3" s="114" t="str">
        <f>+'E15 Change US Com'!A3</f>
        <v>For the nine-month period ended 30 September 2023</v>
      </c>
      <c r="B3" s="150"/>
      <c r="C3" s="150"/>
      <c r="D3" s="128"/>
      <c r="E3" s="151"/>
      <c r="F3" s="128"/>
      <c r="G3" s="151"/>
      <c r="H3" s="128"/>
      <c r="I3" s="128"/>
      <c r="J3" s="128"/>
      <c r="K3" s="128"/>
      <c r="L3" s="128"/>
      <c r="M3" s="151"/>
      <c r="N3" s="128"/>
      <c r="O3" s="151"/>
      <c r="P3" s="128"/>
      <c r="Q3" s="151"/>
      <c r="R3" s="128"/>
      <c r="S3" s="128"/>
      <c r="T3" s="128"/>
    </row>
    <row r="4" spans="1:20" ht="16.5" customHeight="1">
      <c r="A4" s="110"/>
      <c r="B4" s="148"/>
      <c r="C4" s="148"/>
      <c r="K4" s="126"/>
      <c r="L4" s="126"/>
      <c r="M4" s="149"/>
      <c r="N4" s="126"/>
      <c r="O4" s="149"/>
      <c r="P4" s="126"/>
      <c r="Q4" s="149"/>
      <c r="S4" s="126"/>
      <c r="T4" s="126"/>
    </row>
    <row r="5" spans="1:20" ht="16.5" customHeight="1">
      <c r="A5" s="148"/>
      <c r="B5" s="148"/>
      <c r="C5" s="148"/>
      <c r="D5" s="225" t="s">
        <v>155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ht="16.5" customHeight="1">
      <c r="A6" s="148"/>
      <c r="B6" s="148"/>
      <c r="C6" s="148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82" t="s">
        <v>3</v>
      </c>
    </row>
    <row r="7" spans="1:20" ht="16.5" customHeight="1">
      <c r="A7" s="148"/>
      <c r="B7" s="148"/>
      <c r="C7" s="148"/>
      <c r="D7" s="152"/>
      <c r="E7" s="152"/>
      <c r="F7" s="174"/>
      <c r="G7" s="152"/>
      <c r="H7" s="174"/>
      <c r="I7" s="174"/>
      <c r="J7" s="174"/>
      <c r="K7" s="174"/>
      <c r="L7" s="226" t="s">
        <v>121</v>
      </c>
      <c r="M7" s="226"/>
      <c r="N7" s="226"/>
      <c r="O7" s="226"/>
      <c r="P7" s="226"/>
      <c r="Q7" s="226"/>
      <c r="R7" s="226"/>
      <c r="S7" s="174"/>
      <c r="T7" s="174"/>
    </row>
    <row r="8" spans="1:20" ht="16.5" customHeight="1">
      <c r="A8" s="148"/>
      <c r="B8" s="148"/>
      <c r="C8" s="148"/>
      <c r="D8" s="152"/>
      <c r="E8" s="152"/>
      <c r="F8" s="174"/>
      <c r="G8" s="152"/>
      <c r="H8" s="174"/>
      <c r="I8" s="174"/>
      <c r="J8" s="174"/>
      <c r="K8" s="174"/>
      <c r="L8" s="228" t="s">
        <v>125</v>
      </c>
      <c r="M8" s="228"/>
      <c r="N8" s="228"/>
      <c r="O8" s="228"/>
      <c r="P8" s="228"/>
      <c r="Q8" s="153"/>
      <c r="R8" s="174"/>
      <c r="S8" s="174"/>
      <c r="T8" s="174"/>
    </row>
    <row r="9" spans="1:20" ht="16.5" customHeight="1">
      <c r="A9" s="106"/>
      <c r="B9" s="106"/>
      <c r="C9" s="106"/>
      <c r="D9" s="174" t="s">
        <v>63</v>
      </c>
      <c r="E9" s="154"/>
      <c r="F9" s="174"/>
      <c r="G9" s="154"/>
      <c r="H9" s="221" t="s">
        <v>64</v>
      </c>
      <c r="I9" s="221"/>
      <c r="J9" s="221"/>
      <c r="K9" s="174"/>
      <c r="L9" s="174"/>
      <c r="M9" s="174"/>
      <c r="O9" s="174"/>
      <c r="Q9" s="174"/>
      <c r="R9" s="174" t="s">
        <v>62</v>
      </c>
      <c r="S9" s="174"/>
    </row>
    <row r="10" spans="1:20" ht="16.5" customHeight="1">
      <c r="A10" s="106"/>
      <c r="B10" s="106"/>
      <c r="C10" s="106"/>
      <c r="D10" s="174" t="s">
        <v>70</v>
      </c>
      <c r="E10" s="154"/>
      <c r="F10" s="174" t="s">
        <v>71</v>
      </c>
      <c r="G10" s="154"/>
      <c r="H10" s="174" t="s">
        <v>72</v>
      </c>
      <c r="I10" s="174"/>
      <c r="J10" s="174"/>
      <c r="K10" s="174"/>
      <c r="L10" s="174" t="s">
        <v>128</v>
      </c>
      <c r="M10" s="174"/>
      <c r="N10" s="174" t="s">
        <v>85</v>
      </c>
      <c r="O10" s="174"/>
      <c r="P10" s="174" t="s">
        <v>75</v>
      </c>
      <c r="Q10" s="174"/>
      <c r="R10" s="174" t="s">
        <v>67</v>
      </c>
      <c r="S10" s="174"/>
      <c r="T10" s="174" t="s">
        <v>69</v>
      </c>
    </row>
    <row r="11" spans="1:20" ht="16.5" customHeight="1">
      <c r="A11" s="106"/>
      <c r="B11" s="177" t="s">
        <v>151</v>
      </c>
      <c r="C11" s="106"/>
      <c r="D11" s="179" t="s">
        <v>77</v>
      </c>
      <c r="E11" s="154"/>
      <c r="F11" s="179" t="s">
        <v>77</v>
      </c>
      <c r="G11" s="154"/>
      <c r="H11" s="179" t="s">
        <v>78</v>
      </c>
      <c r="I11" s="174"/>
      <c r="J11" s="179" t="s">
        <v>80</v>
      </c>
      <c r="K11" s="174"/>
      <c r="L11" s="179" t="s">
        <v>219</v>
      </c>
      <c r="M11" s="174"/>
      <c r="N11" s="179" t="s">
        <v>109</v>
      </c>
      <c r="O11" s="174"/>
      <c r="P11" s="179" t="s">
        <v>82</v>
      </c>
      <c r="Q11" s="174"/>
      <c r="R11" s="179" t="s">
        <v>83</v>
      </c>
      <c r="S11" s="174"/>
      <c r="T11" s="179" t="s">
        <v>83</v>
      </c>
    </row>
    <row r="12" spans="1:20" ht="16.5" customHeight="1">
      <c r="B12" s="106"/>
      <c r="C12" s="106"/>
      <c r="D12" s="125"/>
      <c r="E12" s="156"/>
      <c r="F12" s="125"/>
      <c r="G12" s="156"/>
      <c r="H12" s="125"/>
      <c r="J12" s="125"/>
      <c r="K12" s="156"/>
      <c r="L12" s="125"/>
      <c r="M12" s="156"/>
      <c r="N12" s="125"/>
      <c r="O12" s="156"/>
      <c r="P12" s="125"/>
      <c r="Q12" s="156"/>
      <c r="R12" s="125"/>
      <c r="S12" s="156"/>
      <c r="T12" s="125"/>
    </row>
    <row r="13" spans="1:20" ht="16.5" customHeight="1">
      <c r="A13" s="110" t="s">
        <v>316</v>
      </c>
      <c r="B13" s="106"/>
      <c r="C13" s="106"/>
      <c r="D13" s="125">
        <v>8454161</v>
      </c>
      <c r="E13" s="126"/>
      <c r="F13" s="125">
        <v>28890758</v>
      </c>
      <c r="G13" s="126"/>
      <c r="H13" s="125">
        <v>845416</v>
      </c>
      <c r="J13" s="125">
        <v>22769187</v>
      </c>
      <c r="K13" s="126"/>
      <c r="L13" s="125">
        <v>77227</v>
      </c>
      <c r="M13" s="126"/>
      <c r="N13" s="125">
        <v>1259426</v>
      </c>
      <c r="O13" s="126"/>
      <c r="P13" s="125">
        <v>945954</v>
      </c>
      <c r="Q13" s="126"/>
      <c r="R13" s="125">
        <f>SUM(P13,N13,L13)</f>
        <v>2282607</v>
      </c>
      <c r="S13" s="126"/>
      <c r="T13" s="125">
        <f>SUM(R13,J13,H13,F13,D13)</f>
        <v>63242129</v>
      </c>
    </row>
    <row r="14" spans="1:20" ht="16.5" customHeight="1">
      <c r="A14" s="111" t="s">
        <v>171</v>
      </c>
      <c r="B14" s="158">
        <v>19</v>
      </c>
      <c r="C14" s="106"/>
      <c r="D14" s="125">
        <v>0</v>
      </c>
      <c r="E14" s="126"/>
      <c r="F14" s="125">
        <v>0</v>
      </c>
      <c r="G14" s="126"/>
      <c r="H14" s="125">
        <v>0</v>
      </c>
      <c r="J14" s="125">
        <v>-8449469</v>
      </c>
      <c r="K14" s="126"/>
      <c r="L14" s="125">
        <v>0</v>
      </c>
      <c r="M14" s="126"/>
      <c r="N14" s="125">
        <v>0</v>
      </c>
      <c r="O14" s="126"/>
      <c r="P14" s="125">
        <v>0</v>
      </c>
      <c r="Q14" s="126"/>
      <c r="R14" s="125">
        <v>0</v>
      </c>
      <c r="S14" s="126"/>
      <c r="T14" s="125">
        <f t="shared" ref="T14:T17" si="0">SUM(R14,J14,H14,F14,D14)</f>
        <v>-8449469</v>
      </c>
    </row>
    <row r="15" spans="1:20" ht="16.5" customHeight="1">
      <c r="A15" s="111" t="s">
        <v>161</v>
      </c>
      <c r="B15" s="158"/>
      <c r="C15" s="106"/>
      <c r="D15" s="125">
        <v>0</v>
      </c>
      <c r="E15" s="126"/>
      <c r="F15" s="125">
        <v>0</v>
      </c>
      <c r="G15" s="126"/>
      <c r="H15" s="125">
        <v>0</v>
      </c>
      <c r="J15" s="125">
        <v>13822630</v>
      </c>
      <c r="K15" s="126"/>
      <c r="L15" s="125">
        <v>0</v>
      </c>
      <c r="M15" s="126"/>
      <c r="N15" s="125">
        <v>0</v>
      </c>
      <c r="O15" s="126"/>
      <c r="P15" s="125">
        <v>0</v>
      </c>
      <c r="Q15" s="126"/>
      <c r="R15" s="125">
        <v>0</v>
      </c>
      <c r="S15" s="126"/>
      <c r="T15" s="125">
        <f t="shared" si="0"/>
        <v>13822630</v>
      </c>
    </row>
    <row r="16" spans="1:20" ht="16.5" customHeight="1">
      <c r="A16" s="111" t="s">
        <v>329</v>
      </c>
      <c r="B16" s="158"/>
      <c r="C16" s="106"/>
      <c r="D16" s="125"/>
      <c r="E16" s="126"/>
      <c r="F16" s="125"/>
      <c r="G16" s="126"/>
      <c r="H16" s="125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</row>
    <row r="17" spans="1:20" ht="16.5" customHeight="1">
      <c r="A17" s="111" t="s">
        <v>330</v>
      </c>
      <c r="B17" s="106"/>
      <c r="C17" s="106"/>
      <c r="D17" s="160">
        <v>0</v>
      </c>
      <c r="E17" s="126"/>
      <c r="F17" s="160">
        <v>0</v>
      </c>
      <c r="G17" s="126"/>
      <c r="H17" s="160">
        <v>0</v>
      </c>
      <c r="J17" s="127">
        <v>0</v>
      </c>
      <c r="K17" s="126"/>
      <c r="L17" s="127">
        <v>30120</v>
      </c>
      <c r="M17" s="126"/>
      <c r="N17" s="127">
        <v>-365242</v>
      </c>
      <c r="O17" s="126"/>
      <c r="P17" s="127">
        <v>3863311</v>
      </c>
      <c r="Q17" s="126"/>
      <c r="R17" s="160">
        <f>SUM(P17,N17,L17)</f>
        <v>3528189</v>
      </c>
      <c r="S17" s="126"/>
      <c r="T17" s="160">
        <f t="shared" si="0"/>
        <v>3528189</v>
      </c>
    </row>
    <row r="18" spans="1:20" ht="16.5" customHeight="1">
      <c r="B18" s="106"/>
      <c r="D18" s="129"/>
      <c r="E18" s="113"/>
      <c r="F18" s="129"/>
      <c r="G18" s="113"/>
      <c r="H18" s="129"/>
      <c r="I18" s="113"/>
      <c r="J18" s="129"/>
      <c r="K18" s="113"/>
      <c r="L18" s="129"/>
      <c r="M18" s="113"/>
      <c r="N18" s="129"/>
      <c r="O18" s="113"/>
      <c r="P18" s="129"/>
      <c r="Q18" s="113"/>
      <c r="R18" s="129"/>
      <c r="S18" s="113"/>
      <c r="T18" s="129"/>
    </row>
    <row r="19" spans="1:20" ht="16.5" customHeight="1" thickBot="1">
      <c r="A19" s="110" t="s">
        <v>317</v>
      </c>
      <c r="B19" s="106"/>
      <c r="C19" s="106"/>
      <c r="D19" s="161">
        <f>SUM(D13:D18)</f>
        <v>8454161</v>
      </c>
      <c r="E19" s="126"/>
      <c r="F19" s="161">
        <f>SUM(F13:F18)</f>
        <v>28890758</v>
      </c>
      <c r="G19" s="126"/>
      <c r="H19" s="161">
        <f>SUM(H13:H18)</f>
        <v>845416</v>
      </c>
      <c r="J19" s="161">
        <f>SUM(J13:J18)</f>
        <v>28142348</v>
      </c>
      <c r="K19" s="126"/>
      <c r="L19" s="161">
        <f>SUM(L13:L18)</f>
        <v>107347</v>
      </c>
      <c r="M19" s="126"/>
      <c r="N19" s="161">
        <f>SUM(N13:N18)</f>
        <v>894184</v>
      </c>
      <c r="O19" s="126"/>
      <c r="P19" s="161">
        <f>SUM(P13:P18)</f>
        <v>4809265</v>
      </c>
      <c r="Q19" s="126"/>
      <c r="R19" s="161">
        <f>SUM(R13:R18)</f>
        <v>5810796</v>
      </c>
      <c r="S19" s="126"/>
      <c r="T19" s="161">
        <f>SUM(T13:T18)</f>
        <v>72143479</v>
      </c>
    </row>
    <row r="20" spans="1:20" ht="16.5" customHeight="1" thickTop="1">
      <c r="A20" s="106"/>
      <c r="B20" s="106"/>
      <c r="C20" s="106"/>
      <c r="E20" s="126"/>
      <c r="G20" s="126"/>
      <c r="K20" s="113"/>
      <c r="L20" s="126"/>
      <c r="M20" s="126"/>
      <c r="N20" s="126"/>
      <c r="O20" s="126"/>
      <c r="P20" s="126"/>
      <c r="Q20" s="126"/>
      <c r="R20" s="113"/>
      <c r="S20" s="113"/>
      <c r="T20" s="113"/>
    </row>
    <row r="21" spans="1:20" ht="16.5" customHeight="1">
      <c r="B21" s="106"/>
      <c r="C21" s="106"/>
      <c r="E21" s="126"/>
      <c r="G21" s="126"/>
      <c r="K21" s="126"/>
      <c r="L21" s="126"/>
      <c r="M21" s="126"/>
      <c r="N21" s="126"/>
      <c r="O21" s="126"/>
      <c r="P21" s="126"/>
      <c r="Q21" s="126"/>
      <c r="S21" s="126"/>
      <c r="T21" s="126"/>
    </row>
    <row r="22" spans="1:20" ht="16.5" customHeight="1">
      <c r="A22" s="110" t="s">
        <v>231</v>
      </c>
      <c r="B22" s="106"/>
      <c r="C22" s="106"/>
      <c r="D22" s="126">
        <v>6766108</v>
      </c>
      <c r="E22" s="126"/>
      <c r="F22" s="126">
        <v>22138547</v>
      </c>
      <c r="G22" s="126"/>
      <c r="H22" s="126">
        <v>676611</v>
      </c>
      <c r="J22" s="126">
        <v>15706969</v>
      </c>
      <c r="K22" s="126"/>
      <c r="L22" s="126">
        <v>16905</v>
      </c>
      <c r="M22" s="126"/>
      <c r="N22" s="126">
        <v>451453</v>
      </c>
      <c r="O22" s="126"/>
      <c r="P22" s="126">
        <v>194508</v>
      </c>
      <c r="Q22" s="126"/>
      <c r="R22" s="126">
        <f>SUM(P22,N22,L22)</f>
        <v>662866</v>
      </c>
      <c r="S22" s="126"/>
      <c r="T22" s="126">
        <f>SUM(R22,J22,H22,F22,D22)</f>
        <v>45951101</v>
      </c>
    </row>
    <row r="23" spans="1:20" ht="16.5" customHeight="1">
      <c r="A23" s="111" t="s">
        <v>171</v>
      </c>
      <c r="B23" s="158"/>
      <c r="C23" s="106"/>
      <c r="D23" s="126">
        <v>0</v>
      </c>
      <c r="E23" s="126"/>
      <c r="F23" s="126">
        <v>0</v>
      </c>
      <c r="G23" s="126"/>
      <c r="H23" s="126">
        <v>0</v>
      </c>
      <c r="J23" s="126">
        <v>-4736197</v>
      </c>
      <c r="K23" s="126"/>
      <c r="L23" s="126">
        <v>0</v>
      </c>
      <c r="M23" s="126"/>
      <c r="N23" s="126">
        <v>0</v>
      </c>
      <c r="O23" s="126"/>
      <c r="P23" s="126">
        <v>0</v>
      </c>
      <c r="Q23" s="126"/>
      <c r="R23" s="126">
        <v>0</v>
      </c>
      <c r="S23" s="126"/>
      <c r="T23" s="126">
        <f t="shared" ref="T23:T25" si="1">SUM(R23,J23,H23,F23,D23)</f>
        <v>-4736197</v>
      </c>
    </row>
    <row r="24" spans="1:20" ht="16.5" customHeight="1">
      <c r="A24" s="111" t="s">
        <v>161</v>
      </c>
      <c r="B24" s="158"/>
      <c r="C24" s="106"/>
      <c r="D24" s="126">
        <v>0</v>
      </c>
      <c r="E24" s="126"/>
      <c r="F24" s="126">
        <v>0</v>
      </c>
      <c r="G24" s="126"/>
      <c r="H24" s="126">
        <v>0</v>
      </c>
      <c r="J24" s="126">
        <v>9893080</v>
      </c>
      <c r="K24" s="126"/>
      <c r="L24" s="126">
        <v>0</v>
      </c>
      <c r="M24" s="126"/>
      <c r="N24" s="126">
        <v>0</v>
      </c>
      <c r="O24" s="126"/>
      <c r="P24" s="126">
        <v>0</v>
      </c>
      <c r="Q24" s="126"/>
      <c r="R24" s="126">
        <v>0</v>
      </c>
      <c r="S24" s="126"/>
      <c r="T24" s="126">
        <f t="shared" si="1"/>
        <v>9893080</v>
      </c>
    </row>
    <row r="25" spans="1:20" ht="16.5" customHeight="1">
      <c r="A25" s="111" t="s">
        <v>214</v>
      </c>
      <c r="B25" s="106"/>
      <c r="C25" s="106"/>
      <c r="D25" s="140">
        <v>0</v>
      </c>
      <c r="E25" s="126"/>
      <c r="F25" s="140">
        <v>0</v>
      </c>
      <c r="G25" s="126"/>
      <c r="H25" s="140">
        <v>0</v>
      </c>
      <c r="J25" s="128">
        <v>0</v>
      </c>
      <c r="K25" s="126"/>
      <c r="L25" s="128">
        <v>34403</v>
      </c>
      <c r="M25" s="126"/>
      <c r="N25" s="128">
        <v>861006</v>
      </c>
      <c r="O25" s="126"/>
      <c r="P25" s="128">
        <v>6753240</v>
      </c>
      <c r="Q25" s="126"/>
      <c r="R25" s="140">
        <f>SUM(P25,N25,L25)</f>
        <v>7648649</v>
      </c>
      <c r="S25" s="126"/>
      <c r="T25" s="140">
        <f t="shared" si="1"/>
        <v>7648649</v>
      </c>
    </row>
    <row r="26" spans="1:20" ht="16.5" customHeight="1">
      <c r="B26" s="106"/>
      <c r="D26" s="113"/>
      <c r="E26" s="113"/>
      <c r="F26" s="113"/>
      <c r="G26" s="113"/>
      <c r="H26" s="113"/>
      <c r="I26" s="113"/>
      <c r="J26" s="113"/>
      <c r="K26" s="113"/>
      <c r="M26" s="113"/>
      <c r="O26" s="113"/>
      <c r="Q26" s="113"/>
      <c r="R26" s="113"/>
      <c r="S26" s="113"/>
      <c r="T26" s="113"/>
    </row>
    <row r="27" spans="1:20" ht="16.5" customHeight="1" thickBot="1">
      <c r="A27" s="110" t="s">
        <v>232</v>
      </c>
      <c r="B27" s="106"/>
      <c r="C27" s="106"/>
      <c r="D27" s="185">
        <f>SUM(D22:D26)</f>
        <v>6766108</v>
      </c>
      <c r="E27" s="126"/>
      <c r="F27" s="185">
        <f>SUM(F22:F26)</f>
        <v>22138547</v>
      </c>
      <c r="G27" s="126"/>
      <c r="H27" s="185">
        <f>SUM(H22:H26)</f>
        <v>676611</v>
      </c>
      <c r="J27" s="185">
        <f>SUM(J22:J26)</f>
        <v>20863852</v>
      </c>
      <c r="K27" s="126"/>
      <c r="L27" s="185">
        <f>SUM(L22:L26)</f>
        <v>51308</v>
      </c>
      <c r="M27" s="126"/>
      <c r="N27" s="185">
        <f>SUM(N22:N26)</f>
        <v>1312459</v>
      </c>
      <c r="O27" s="126"/>
      <c r="P27" s="185">
        <f>SUM(P22:P26)</f>
        <v>6947748</v>
      </c>
      <c r="Q27" s="126"/>
      <c r="R27" s="185">
        <f>SUM(R22:R26)</f>
        <v>8311515</v>
      </c>
      <c r="S27" s="126"/>
      <c r="T27" s="185">
        <f>SUM(T22:T26)</f>
        <v>58756633</v>
      </c>
    </row>
    <row r="28" spans="1:20" ht="16.5" customHeight="1" thickTop="1">
      <c r="B28" s="111"/>
      <c r="D28" s="162"/>
      <c r="E28" s="111"/>
      <c r="F28" s="162"/>
      <c r="G28" s="111"/>
      <c r="H28" s="162"/>
      <c r="I28" s="111"/>
      <c r="J28" s="162"/>
      <c r="L28" s="162"/>
      <c r="N28" s="162"/>
      <c r="P28" s="162"/>
      <c r="R28" s="162"/>
      <c r="T28" s="162"/>
    </row>
    <row r="29" spans="1:20" ht="16.5" customHeight="1">
      <c r="B29" s="111"/>
      <c r="D29" s="162"/>
      <c r="E29" s="111"/>
      <c r="F29" s="162"/>
      <c r="G29" s="111"/>
      <c r="H29" s="162"/>
      <c r="I29" s="111"/>
      <c r="J29" s="162"/>
      <c r="L29" s="162"/>
      <c r="N29" s="162"/>
      <c r="P29" s="162"/>
      <c r="R29" s="162"/>
      <c r="T29" s="162"/>
    </row>
    <row r="30" spans="1:20" ht="16.5" customHeight="1">
      <c r="B30" s="111"/>
      <c r="D30" s="162"/>
      <c r="E30" s="111"/>
      <c r="F30" s="162"/>
      <c r="G30" s="111"/>
      <c r="H30" s="162"/>
      <c r="I30" s="111"/>
      <c r="J30" s="162"/>
      <c r="L30" s="162"/>
      <c r="N30" s="162"/>
      <c r="P30" s="162"/>
      <c r="R30" s="162"/>
      <c r="T30" s="162"/>
    </row>
    <row r="31" spans="1:20" ht="16.5" customHeight="1">
      <c r="A31" s="110"/>
      <c r="C31" s="110"/>
      <c r="E31" s="126"/>
      <c r="G31" s="126"/>
      <c r="K31" s="126"/>
      <c r="L31" s="126"/>
      <c r="M31" s="126"/>
      <c r="N31" s="126"/>
      <c r="O31" s="126"/>
      <c r="P31" s="126"/>
      <c r="Q31" s="126"/>
      <c r="S31" s="126"/>
      <c r="T31" s="126"/>
    </row>
    <row r="32" spans="1:20" ht="7.5" customHeight="1">
      <c r="A32" s="110"/>
      <c r="C32" s="110"/>
      <c r="E32" s="126"/>
      <c r="G32" s="126"/>
      <c r="K32" s="126"/>
      <c r="L32" s="126"/>
      <c r="M32" s="126"/>
      <c r="N32" s="126"/>
      <c r="O32" s="126"/>
      <c r="P32" s="126"/>
      <c r="Q32" s="126"/>
      <c r="S32" s="126"/>
      <c r="T32" s="126"/>
    </row>
    <row r="33" spans="1:20" ht="21.95" customHeight="1">
      <c r="A33" s="115" t="str">
        <f>'E14 Change THB Conso'!A52</f>
        <v xml:space="preserve">The condensed notes to the interim financial information are an integral part of this interim financial information.										</v>
      </c>
      <c r="B33" s="128"/>
      <c r="C33" s="115"/>
      <c r="D33" s="128"/>
      <c r="E33" s="151"/>
      <c r="F33" s="128"/>
      <c r="G33" s="151"/>
      <c r="H33" s="128"/>
      <c r="I33" s="128"/>
      <c r="J33" s="128"/>
      <c r="K33" s="115"/>
      <c r="L33" s="117"/>
      <c r="M33" s="115"/>
      <c r="N33" s="117"/>
      <c r="O33" s="115"/>
      <c r="P33" s="117"/>
      <c r="Q33" s="115"/>
      <c r="R33" s="128"/>
      <c r="S33" s="115"/>
      <c r="T33" s="117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</sheetPr>
  <dimension ref="A1:P176"/>
  <sheetViews>
    <sheetView topLeftCell="A37" zoomScale="115" zoomScaleNormal="115" zoomScaleSheetLayoutView="100" workbookViewId="0">
      <selection activeCell="Q49" sqref="Q49"/>
    </sheetView>
  </sheetViews>
  <sheetFormatPr defaultColWidth="9.33203125" defaultRowHeight="19.5"/>
  <cols>
    <col min="1" max="4" width="2" style="111" customWidth="1"/>
    <col min="5" max="5" width="56.1640625" style="111" customWidth="1"/>
    <col min="6" max="6" width="5.5" style="112" customWidth="1"/>
    <col min="7" max="7" width="0.5" style="111" customWidth="1"/>
    <col min="8" max="8" width="12.83203125" style="113" customWidth="1"/>
    <col min="9" max="9" width="0.5" style="113" customWidth="1"/>
    <col min="10" max="10" width="12.83203125" style="113" customWidth="1"/>
    <col min="11" max="11" width="0.5" style="113" customWidth="1"/>
    <col min="12" max="12" width="12.83203125" style="113" customWidth="1"/>
    <col min="13" max="13" width="0.5" style="113" customWidth="1"/>
    <col min="14" max="14" width="12.83203125" style="113" customWidth="1"/>
    <col min="15" max="16384" width="9.33203125" style="111"/>
  </cols>
  <sheetData>
    <row r="1" spans="1:14" ht="16.5" customHeight="1">
      <c r="A1" s="148" t="s">
        <v>0</v>
      </c>
      <c r="B1" s="148"/>
      <c r="C1" s="148"/>
      <c r="D1" s="148"/>
      <c r="E1" s="119"/>
      <c r="F1" s="118"/>
      <c r="G1" s="119"/>
      <c r="H1" s="164"/>
      <c r="I1" s="164"/>
      <c r="J1" s="164"/>
      <c r="K1" s="164"/>
      <c r="L1" s="164"/>
      <c r="M1" s="164"/>
      <c r="N1" s="164"/>
    </row>
    <row r="2" spans="1:14" ht="16.5" customHeight="1">
      <c r="A2" s="110" t="s">
        <v>86</v>
      </c>
      <c r="B2" s="110"/>
      <c r="C2" s="110"/>
      <c r="D2" s="110"/>
    </row>
    <row r="3" spans="1:14" ht="16.5" customHeight="1">
      <c r="A3" s="114" t="str">
        <f>+'E16 Change THB Com '!A3</f>
        <v>For the nine-month period ended 30 September 2023</v>
      </c>
      <c r="B3" s="114"/>
      <c r="C3" s="114"/>
      <c r="D3" s="114"/>
      <c r="E3" s="115"/>
      <c r="F3" s="116"/>
      <c r="G3" s="115"/>
      <c r="H3" s="117"/>
      <c r="I3" s="117"/>
      <c r="J3" s="117"/>
      <c r="K3" s="117"/>
      <c r="L3" s="117"/>
      <c r="M3" s="117"/>
      <c r="N3" s="117"/>
    </row>
    <row r="4" spans="1:14" ht="16.5" customHeight="1">
      <c r="A4" s="110"/>
      <c r="B4" s="110"/>
      <c r="C4" s="110"/>
      <c r="D4" s="110"/>
    </row>
    <row r="5" spans="1:14" ht="15" customHeight="1">
      <c r="A5" s="110"/>
      <c r="B5" s="110"/>
      <c r="C5" s="110"/>
      <c r="D5" s="110"/>
      <c r="H5" s="229" t="s">
        <v>154</v>
      </c>
      <c r="I5" s="229"/>
      <c r="J5" s="229"/>
      <c r="K5" s="229"/>
      <c r="L5" s="229"/>
      <c r="M5" s="229"/>
      <c r="N5" s="229"/>
    </row>
    <row r="6" spans="1:14" ht="15" customHeight="1">
      <c r="A6" s="110"/>
      <c r="B6" s="110"/>
      <c r="C6" s="110"/>
      <c r="D6" s="110"/>
      <c r="H6" s="222" t="s">
        <v>2</v>
      </c>
      <c r="I6" s="222"/>
      <c r="J6" s="222"/>
      <c r="K6" s="174"/>
      <c r="L6" s="223" t="s">
        <v>3</v>
      </c>
      <c r="M6" s="223"/>
      <c r="N6" s="223"/>
    </row>
    <row r="7" spans="1:14" ht="15" customHeight="1">
      <c r="F7" s="120" t="s">
        <v>7</v>
      </c>
      <c r="G7" s="112"/>
      <c r="H7" s="121" t="s">
        <v>295</v>
      </c>
      <c r="I7" s="165"/>
      <c r="J7" s="121" t="s">
        <v>225</v>
      </c>
      <c r="K7" s="165"/>
      <c r="L7" s="121" t="s">
        <v>295</v>
      </c>
      <c r="M7" s="165"/>
      <c r="N7" s="121" t="s">
        <v>225</v>
      </c>
    </row>
    <row r="8" spans="1:14" ht="15" customHeight="1">
      <c r="A8" s="111" t="s">
        <v>87</v>
      </c>
      <c r="H8" s="125"/>
      <c r="J8" s="126"/>
      <c r="K8" s="126"/>
      <c r="L8" s="125"/>
      <c r="M8" s="165"/>
      <c r="N8" s="126"/>
    </row>
    <row r="9" spans="1:14" ht="15" customHeight="1">
      <c r="B9" s="111" t="s">
        <v>88</v>
      </c>
      <c r="H9" s="125">
        <v>576850</v>
      </c>
      <c r="J9" s="126">
        <v>2017226</v>
      </c>
      <c r="L9" s="125">
        <v>19875692</v>
      </c>
      <c r="N9" s="126">
        <v>70603050</v>
      </c>
    </row>
    <row r="10" spans="1:14" ht="15" customHeight="1">
      <c r="B10" s="111" t="s">
        <v>283</v>
      </c>
      <c r="H10" s="125"/>
      <c r="J10" s="126"/>
      <c r="L10" s="125"/>
      <c r="N10" s="126"/>
    </row>
    <row r="11" spans="1:14" ht="15" customHeight="1">
      <c r="C11" s="111" t="s">
        <v>129</v>
      </c>
      <c r="H11" s="125"/>
      <c r="J11" s="126"/>
      <c r="L11" s="125"/>
      <c r="N11" s="126"/>
    </row>
    <row r="12" spans="1:14" ht="15" customHeight="1">
      <c r="B12" s="149" t="s">
        <v>19</v>
      </c>
      <c r="C12" s="111" t="s">
        <v>89</v>
      </c>
      <c r="H12" s="125">
        <v>438084</v>
      </c>
      <c r="J12" s="126">
        <v>487636</v>
      </c>
      <c r="L12" s="125">
        <v>15099174</v>
      </c>
      <c r="N12" s="126">
        <v>16882690</v>
      </c>
    </row>
    <row r="13" spans="1:14" ht="15" customHeight="1">
      <c r="B13" s="149" t="s">
        <v>19</v>
      </c>
      <c r="C13" s="111" t="s">
        <v>347</v>
      </c>
      <c r="H13" s="125">
        <v>12714</v>
      </c>
      <c r="J13" s="126">
        <v>2208</v>
      </c>
      <c r="L13" s="125">
        <v>439242</v>
      </c>
      <c r="N13" s="126">
        <v>76444</v>
      </c>
    </row>
    <row r="14" spans="1:14" ht="15" customHeight="1">
      <c r="B14" s="149" t="s">
        <v>19</v>
      </c>
      <c r="C14" s="111" t="s">
        <v>189</v>
      </c>
      <c r="H14" s="125">
        <v>615</v>
      </c>
      <c r="J14" s="126">
        <v>1071</v>
      </c>
      <c r="L14" s="125">
        <v>21204</v>
      </c>
      <c r="N14" s="126">
        <v>37343</v>
      </c>
    </row>
    <row r="15" spans="1:14" ht="15" customHeight="1">
      <c r="B15" s="149" t="s">
        <v>19</v>
      </c>
      <c r="C15" s="111" t="s">
        <v>348</v>
      </c>
      <c r="H15" s="125">
        <v>6597</v>
      </c>
      <c r="J15" s="126">
        <v>-355</v>
      </c>
      <c r="L15" s="125">
        <v>227232</v>
      </c>
      <c r="N15" s="126">
        <v>-12291</v>
      </c>
    </row>
    <row r="16" spans="1:14" ht="15" customHeight="1">
      <c r="B16" s="149" t="s">
        <v>19</v>
      </c>
      <c r="C16" s="111" t="s">
        <v>236</v>
      </c>
      <c r="H16" s="125">
        <v>0</v>
      </c>
      <c r="J16" s="126">
        <v>-1953</v>
      </c>
      <c r="L16" s="125">
        <v>0</v>
      </c>
      <c r="N16" s="126">
        <v>-67616</v>
      </c>
    </row>
    <row r="17" spans="1:14" ht="15" customHeight="1">
      <c r="B17" s="149" t="s">
        <v>19</v>
      </c>
      <c r="C17" s="111" t="s">
        <v>215</v>
      </c>
      <c r="H17" s="125"/>
      <c r="J17" s="126"/>
      <c r="L17" s="125"/>
      <c r="N17" s="126"/>
    </row>
    <row r="18" spans="1:14" ht="15" customHeight="1">
      <c r="B18" s="149"/>
      <c r="D18" s="111" t="s">
        <v>190</v>
      </c>
      <c r="H18" s="125">
        <v>285</v>
      </c>
      <c r="J18" s="126">
        <v>236</v>
      </c>
      <c r="L18" s="125">
        <v>9754</v>
      </c>
      <c r="N18" s="126">
        <v>8171</v>
      </c>
    </row>
    <row r="19" spans="1:14" ht="17.25" customHeight="1">
      <c r="B19" s="149" t="s">
        <v>19</v>
      </c>
      <c r="C19" s="111" t="s">
        <v>169</v>
      </c>
      <c r="H19" s="125">
        <v>-9723</v>
      </c>
      <c r="J19" s="126">
        <v>-5943</v>
      </c>
      <c r="L19" s="125">
        <v>-338205</v>
      </c>
      <c r="N19" s="126">
        <v>-209272</v>
      </c>
    </row>
    <row r="20" spans="1:14" ht="15" customHeight="1">
      <c r="B20" s="149" t="s">
        <v>19</v>
      </c>
      <c r="C20" s="111" t="s">
        <v>54</v>
      </c>
      <c r="H20" s="125">
        <v>-34161</v>
      </c>
      <c r="J20" s="126">
        <v>-8428</v>
      </c>
      <c r="L20" s="125">
        <v>-1177749</v>
      </c>
      <c r="N20" s="126">
        <v>-295224</v>
      </c>
    </row>
    <row r="21" spans="1:14" ht="15" customHeight="1">
      <c r="B21" s="149" t="s">
        <v>19</v>
      </c>
      <c r="C21" s="111" t="s">
        <v>56</v>
      </c>
      <c r="H21" s="125">
        <v>271306</v>
      </c>
      <c r="J21" s="126">
        <v>176856</v>
      </c>
      <c r="L21" s="125">
        <v>9373966</v>
      </c>
      <c r="N21" s="126">
        <v>6163965</v>
      </c>
    </row>
    <row r="22" spans="1:14" ht="15" customHeight="1">
      <c r="A22" s="112"/>
      <c r="B22" s="149" t="s">
        <v>19</v>
      </c>
      <c r="C22" s="111" t="s">
        <v>57</v>
      </c>
      <c r="H22" s="125">
        <v>6749</v>
      </c>
      <c r="J22" s="126">
        <v>5773</v>
      </c>
      <c r="L22" s="125">
        <v>232529</v>
      </c>
      <c r="N22" s="126">
        <v>200518</v>
      </c>
    </row>
    <row r="23" spans="1:14" ht="15" customHeight="1">
      <c r="A23" s="112"/>
      <c r="B23" s="149" t="s">
        <v>19</v>
      </c>
      <c r="C23" s="111" t="s">
        <v>237</v>
      </c>
      <c r="H23" s="125"/>
      <c r="J23" s="126"/>
      <c r="L23" s="125"/>
      <c r="N23" s="126"/>
    </row>
    <row r="24" spans="1:14" ht="15" customHeight="1">
      <c r="D24" s="111" t="s">
        <v>195</v>
      </c>
      <c r="F24" s="112">
        <v>9</v>
      </c>
      <c r="H24" s="125">
        <v>-218768</v>
      </c>
      <c r="J24" s="126">
        <v>-235576</v>
      </c>
      <c r="L24" s="125">
        <v>-7531541</v>
      </c>
      <c r="N24" s="126">
        <v>-8204765</v>
      </c>
    </row>
    <row r="25" spans="1:14" ht="15" customHeight="1">
      <c r="B25" s="149" t="s">
        <v>19</v>
      </c>
      <c r="C25" s="111" t="s">
        <v>349</v>
      </c>
      <c r="H25" s="125">
        <v>0</v>
      </c>
      <c r="J25" s="126">
        <v>-179216</v>
      </c>
      <c r="L25" s="125">
        <v>0</v>
      </c>
      <c r="N25" s="126">
        <v>-5923599</v>
      </c>
    </row>
    <row r="26" spans="1:14" ht="15" customHeight="1">
      <c r="B26" s="176" t="s">
        <v>19</v>
      </c>
      <c r="C26" s="111" t="s">
        <v>337</v>
      </c>
      <c r="F26" s="112">
        <v>9</v>
      </c>
      <c r="H26" s="125">
        <v>6387</v>
      </c>
      <c r="J26" s="126">
        <v>0</v>
      </c>
      <c r="L26" s="125">
        <v>224596</v>
      </c>
      <c r="N26" s="126">
        <v>0</v>
      </c>
    </row>
    <row r="27" spans="1:14" ht="15" customHeight="1">
      <c r="B27" s="176" t="s">
        <v>19</v>
      </c>
      <c r="C27" s="175" t="s">
        <v>233</v>
      </c>
      <c r="F27" s="112">
        <v>22</v>
      </c>
      <c r="H27" s="125">
        <v>-87531</v>
      </c>
      <c r="J27" s="126">
        <v>-163653</v>
      </c>
      <c r="L27" s="125">
        <v>-2973401</v>
      </c>
      <c r="N27" s="126">
        <v>-5629163</v>
      </c>
    </row>
    <row r="28" spans="1:14" ht="15" customHeight="1">
      <c r="B28" s="149" t="s">
        <v>19</v>
      </c>
      <c r="C28" s="111" t="s">
        <v>323</v>
      </c>
      <c r="H28" s="125"/>
      <c r="J28" s="126"/>
      <c r="L28" s="125"/>
      <c r="N28" s="126"/>
    </row>
    <row r="29" spans="1:14" ht="15" customHeight="1">
      <c r="B29" s="149"/>
      <c r="D29" s="111" t="s">
        <v>253</v>
      </c>
      <c r="H29" s="125">
        <v>6</v>
      </c>
      <c r="J29" s="126">
        <v>-874</v>
      </c>
      <c r="L29" s="125">
        <v>289</v>
      </c>
      <c r="N29" s="126">
        <v>-30259</v>
      </c>
    </row>
    <row r="30" spans="1:14" ht="15" customHeight="1">
      <c r="B30" s="149" t="s">
        <v>19</v>
      </c>
      <c r="C30" s="111" t="s">
        <v>134</v>
      </c>
      <c r="H30" s="125">
        <v>4776</v>
      </c>
      <c r="J30" s="126">
        <v>19368</v>
      </c>
      <c r="L30" s="125">
        <v>169282</v>
      </c>
      <c r="N30" s="126">
        <v>663299</v>
      </c>
    </row>
    <row r="31" spans="1:14" ht="15" customHeight="1">
      <c r="B31" s="149" t="s">
        <v>19</v>
      </c>
      <c r="C31" s="111" t="s">
        <v>251</v>
      </c>
      <c r="H31" s="125">
        <v>148484</v>
      </c>
      <c r="J31" s="126">
        <v>66621</v>
      </c>
      <c r="L31" s="125">
        <v>5134534</v>
      </c>
      <c r="N31" s="126">
        <v>2306519</v>
      </c>
    </row>
    <row r="32" spans="1:14" ht="15" customHeight="1">
      <c r="B32" s="149" t="s">
        <v>19</v>
      </c>
      <c r="C32" s="111" t="s">
        <v>213</v>
      </c>
      <c r="H32" s="160">
        <v>-111517</v>
      </c>
      <c r="J32" s="140">
        <v>-134941</v>
      </c>
      <c r="L32" s="160">
        <v>-3802419</v>
      </c>
      <c r="N32" s="140">
        <v>-7735251</v>
      </c>
    </row>
    <row r="33" spans="1:14" ht="9.9499999999999993" customHeight="1">
      <c r="H33" s="125"/>
      <c r="I33" s="126"/>
      <c r="J33" s="126"/>
      <c r="K33" s="126"/>
      <c r="L33" s="125"/>
      <c r="M33" s="126"/>
      <c r="N33" s="126"/>
    </row>
    <row r="34" spans="1:14" ht="15" customHeight="1">
      <c r="A34" s="111" t="s">
        <v>90</v>
      </c>
      <c r="G34" s="156"/>
      <c r="H34" s="125">
        <f>SUM(H9:H32)</f>
        <v>1011153</v>
      </c>
      <c r="I34" s="126"/>
      <c r="J34" s="126">
        <f>SUM(J9:J32)</f>
        <v>2046056</v>
      </c>
      <c r="K34" s="126"/>
      <c r="L34" s="125">
        <f>SUM(L9:L32)</f>
        <v>34984179</v>
      </c>
      <c r="M34" s="126"/>
      <c r="N34" s="126">
        <f>SUM(N9:N32)</f>
        <v>68834559</v>
      </c>
    </row>
    <row r="35" spans="1:14" ht="15" customHeight="1">
      <c r="B35" s="111" t="s">
        <v>160</v>
      </c>
      <c r="G35" s="156"/>
      <c r="H35" s="125"/>
      <c r="I35" s="126"/>
      <c r="J35" s="126"/>
      <c r="K35" s="126"/>
      <c r="L35" s="125"/>
      <c r="M35" s="126"/>
      <c r="N35" s="126"/>
    </row>
    <row r="36" spans="1:14" ht="15" customHeight="1">
      <c r="B36" s="111" t="s">
        <v>224</v>
      </c>
      <c r="G36" s="156"/>
      <c r="H36" s="125"/>
      <c r="I36" s="126"/>
      <c r="J36" s="126"/>
      <c r="K36" s="126"/>
      <c r="L36" s="125"/>
      <c r="M36" s="126"/>
      <c r="N36" s="126"/>
    </row>
    <row r="37" spans="1:14" ht="15" customHeight="1">
      <c r="B37" s="149" t="s">
        <v>19</v>
      </c>
      <c r="C37" s="111" t="s">
        <v>350</v>
      </c>
      <c r="H37" s="125">
        <v>229494</v>
      </c>
      <c r="J37" s="126">
        <v>-338065</v>
      </c>
      <c r="L37" s="125">
        <v>7784128</v>
      </c>
      <c r="N37" s="126">
        <v>-11704317</v>
      </c>
    </row>
    <row r="38" spans="1:14" ht="15" customHeight="1">
      <c r="B38" s="149" t="s">
        <v>19</v>
      </c>
      <c r="C38" s="111" t="s">
        <v>297</v>
      </c>
      <c r="H38" s="125">
        <v>-113</v>
      </c>
      <c r="J38" s="126">
        <v>-95</v>
      </c>
      <c r="L38" s="125">
        <v>-3923</v>
      </c>
      <c r="N38" s="126">
        <v>-3254</v>
      </c>
    </row>
    <row r="39" spans="1:14" ht="15" customHeight="1">
      <c r="B39" s="149" t="s">
        <v>19</v>
      </c>
      <c r="C39" s="111" t="s">
        <v>92</v>
      </c>
      <c r="H39" s="125">
        <v>-31534</v>
      </c>
      <c r="J39" s="126">
        <v>-38289</v>
      </c>
      <c r="L39" s="125">
        <v>-1111871</v>
      </c>
      <c r="N39" s="126">
        <v>-1325623</v>
      </c>
    </row>
    <row r="40" spans="1:14" ht="15" customHeight="1">
      <c r="B40" s="149" t="s">
        <v>19</v>
      </c>
      <c r="C40" s="111" t="s">
        <v>93</v>
      </c>
      <c r="H40" s="125">
        <v>-14343</v>
      </c>
      <c r="J40" s="126">
        <v>-3450</v>
      </c>
      <c r="L40" s="125">
        <v>-497309</v>
      </c>
      <c r="N40" s="126">
        <v>-119444</v>
      </c>
    </row>
    <row r="41" spans="1:14" ht="15" customHeight="1">
      <c r="B41" s="149" t="s">
        <v>19</v>
      </c>
      <c r="C41" s="111" t="s">
        <v>94</v>
      </c>
      <c r="H41" s="125">
        <v>1824</v>
      </c>
      <c r="J41" s="126">
        <v>-26298</v>
      </c>
      <c r="L41" s="125">
        <v>78896</v>
      </c>
      <c r="N41" s="126">
        <v>-910476</v>
      </c>
    </row>
    <row r="42" spans="1:14" ht="15" customHeight="1">
      <c r="B42" s="149" t="s">
        <v>19</v>
      </c>
      <c r="C42" s="111" t="s">
        <v>223</v>
      </c>
      <c r="H42" s="129">
        <v>3665</v>
      </c>
      <c r="J42" s="113">
        <v>-5581</v>
      </c>
      <c r="L42" s="129">
        <v>124192</v>
      </c>
      <c r="N42" s="113">
        <v>-193223</v>
      </c>
    </row>
    <row r="43" spans="1:14" ht="15" customHeight="1">
      <c r="B43" s="149" t="s">
        <v>19</v>
      </c>
      <c r="C43" s="111" t="s">
        <v>18</v>
      </c>
      <c r="H43" s="125">
        <v>-30623</v>
      </c>
      <c r="J43" s="126">
        <v>-50542</v>
      </c>
      <c r="L43" s="125">
        <v>-1084660</v>
      </c>
      <c r="N43" s="126">
        <v>-1749840</v>
      </c>
    </row>
    <row r="44" spans="1:14" ht="15" customHeight="1">
      <c r="B44" s="149" t="s">
        <v>19</v>
      </c>
      <c r="C44" s="111" t="s">
        <v>351</v>
      </c>
      <c r="H44" s="125">
        <v>-8841</v>
      </c>
      <c r="J44" s="126">
        <v>-17056</v>
      </c>
      <c r="L44" s="125">
        <v>-320619</v>
      </c>
      <c r="N44" s="126">
        <v>-590539</v>
      </c>
    </row>
    <row r="45" spans="1:14" ht="15" customHeight="1">
      <c r="B45" s="149" t="s">
        <v>19</v>
      </c>
      <c r="C45" s="111" t="s">
        <v>27</v>
      </c>
      <c r="H45" s="125">
        <v>-1437</v>
      </c>
      <c r="J45" s="126">
        <v>3316</v>
      </c>
      <c r="L45" s="125">
        <v>-48723</v>
      </c>
      <c r="N45" s="126">
        <v>114805</v>
      </c>
    </row>
    <row r="46" spans="1:14" ht="15" customHeight="1">
      <c r="B46" s="149" t="s">
        <v>19</v>
      </c>
      <c r="C46" s="111" t="s">
        <v>25</v>
      </c>
      <c r="H46" s="125">
        <v>13843</v>
      </c>
      <c r="J46" s="126">
        <v>18916</v>
      </c>
      <c r="L46" s="125">
        <v>507833</v>
      </c>
      <c r="N46" s="126">
        <v>654900</v>
      </c>
    </row>
    <row r="47" spans="1:14" ht="15" customHeight="1">
      <c r="B47" s="149" t="s">
        <v>19</v>
      </c>
      <c r="C47" s="111" t="s">
        <v>201</v>
      </c>
      <c r="H47" s="125">
        <v>2081</v>
      </c>
      <c r="J47" s="126">
        <v>-9110</v>
      </c>
      <c r="L47" s="125">
        <v>72498</v>
      </c>
      <c r="N47" s="126">
        <v>-315402</v>
      </c>
    </row>
    <row r="48" spans="1:14" ht="15" customHeight="1">
      <c r="B48" s="149" t="s">
        <v>19</v>
      </c>
      <c r="C48" s="111" t="s">
        <v>30</v>
      </c>
      <c r="H48" s="125">
        <v>-228807</v>
      </c>
      <c r="J48" s="126">
        <v>-21688</v>
      </c>
      <c r="L48" s="125">
        <v>-7768460</v>
      </c>
      <c r="N48" s="126">
        <v>-750871</v>
      </c>
    </row>
    <row r="49" spans="1:14" ht="15" customHeight="1">
      <c r="B49" s="149" t="s">
        <v>19</v>
      </c>
      <c r="C49" s="111" t="s">
        <v>205</v>
      </c>
      <c r="H49" s="127">
        <v>-58080</v>
      </c>
      <c r="J49" s="128">
        <v>-70770</v>
      </c>
      <c r="L49" s="127">
        <v>-1998533</v>
      </c>
      <c r="N49" s="128">
        <v>-2450164</v>
      </c>
    </row>
    <row r="50" spans="1:14" ht="9.9499999999999993" customHeight="1">
      <c r="B50" s="112"/>
      <c r="H50" s="125"/>
      <c r="I50" s="126"/>
      <c r="J50" s="126"/>
      <c r="K50" s="126"/>
      <c r="L50" s="125"/>
      <c r="M50" s="126"/>
      <c r="N50" s="126"/>
    </row>
    <row r="51" spans="1:14" ht="15" customHeight="1">
      <c r="A51" s="111" t="s">
        <v>165</v>
      </c>
      <c r="B51" s="112"/>
      <c r="H51" s="125">
        <f>SUM(H34:H49)</f>
        <v>888282</v>
      </c>
      <c r="J51" s="126">
        <f>SUM(J34:J49)</f>
        <v>1487344</v>
      </c>
      <c r="L51" s="125">
        <f>SUM(L34:L49)</f>
        <v>30717628</v>
      </c>
      <c r="N51" s="126">
        <f>SUM(N34:N49)</f>
        <v>49491111</v>
      </c>
    </row>
    <row r="52" spans="1:14" ht="15" customHeight="1">
      <c r="B52" s="149" t="s">
        <v>19</v>
      </c>
      <c r="C52" s="111" t="s">
        <v>352</v>
      </c>
      <c r="H52" s="125">
        <v>-259152</v>
      </c>
      <c r="J52" s="126">
        <v>-177668</v>
      </c>
      <c r="L52" s="125">
        <v>-8957028</v>
      </c>
      <c r="N52" s="126">
        <v>-6151133</v>
      </c>
    </row>
    <row r="53" spans="1:14" ht="15" customHeight="1">
      <c r="B53" s="149" t="s">
        <v>19</v>
      </c>
      <c r="C53" s="111" t="s">
        <v>96</v>
      </c>
      <c r="H53" s="125">
        <v>-433941</v>
      </c>
      <c r="J53" s="126">
        <v>-204665</v>
      </c>
      <c r="L53" s="125">
        <v>-14998000</v>
      </c>
      <c r="N53" s="126">
        <v>-7085809</v>
      </c>
    </row>
    <row r="54" spans="1:14" ht="15" customHeight="1">
      <c r="B54" s="149" t="s">
        <v>19</v>
      </c>
      <c r="C54" s="111" t="s">
        <v>172</v>
      </c>
      <c r="H54" s="160">
        <v>8343</v>
      </c>
      <c r="J54" s="140">
        <v>29603</v>
      </c>
      <c r="L54" s="160">
        <v>288952</v>
      </c>
      <c r="N54" s="140">
        <v>1024900</v>
      </c>
    </row>
    <row r="55" spans="1:14" ht="9.9499999999999993" customHeight="1">
      <c r="B55" s="112"/>
      <c r="H55" s="125"/>
      <c r="I55" s="126"/>
      <c r="J55" s="126"/>
      <c r="K55" s="126"/>
      <c r="L55" s="125"/>
      <c r="M55" s="126"/>
      <c r="N55" s="126"/>
    </row>
    <row r="56" spans="1:14" ht="15" customHeight="1">
      <c r="A56" s="111" t="s">
        <v>269</v>
      </c>
      <c r="H56" s="127">
        <f>SUM(H51:H54)</f>
        <v>203532</v>
      </c>
      <c r="I56" s="126"/>
      <c r="J56" s="128">
        <f>SUM(J51:J54)</f>
        <v>1134614</v>
      </c>
      <c r="K56" s="126"/>
      <c r="L56" s="127">
        <f>SUM(L51:L54)</f>
        <v>7051552</v>
      </c>
      <c r="M56" s="126"/>
      <c r="N56" s="128">
        <f>SUM(N51:N54)</f>
        <v>37279069</v>
      </c>
    </row>
    <row r="57" spans="1:14" s="205" customFormat="1" ht="15" customHeight="1">
      <c r="F57" s="208"/>
      <c r="H57" s="203"/>
      <c r="I57" s="204"/>
      <c r="J57" s="203"/>
      <c r="K57" s="204"/>
      <c r="L57" s="203"/>
      <c r="M57" s="204"/>
      <c r="N57" s="203"/>
    </row>
    <row r="58" spans="1:14" ht="23.25" customHeight="1">
      <c r="A58" s="131"/>
      <c r="B58" s="131"/>
      <c r="C58" s="131"/>
      <c r="D58" s="131"/>
      <c r="E58" s="131"/>
      <c r="F58" s="131"/>
      <c r="G58" s="131"/>
      <c r="H58" s="169"/>
      <c r="I58" s="169"/>
      <c r="J58" s="169"/>
      <c r="K58" s="169"/>
      <c r="L58" s="169"/>
      <c r="M58" s="169"/>
      <c r="N58" s="169"/>
    </row>
    <row r="59" spans="1:14" ht="18.75" customHeight="1">
      <c r="A59" s="131"/>
      <c r="B59" s="131"/>
      <c r="C59" s="131"/>
      <c r="D59" s="131"/>
      <c r="E59" s="131"/>
      <c r="F59" s="131"/>
      <c r="G59" s="131"/>
      <c r="H59" s="169"/>
      <c r="I59" s="169"/>
      <c r="J59" s="169"/>
      <c r="K59" s="169"/>
      <c r="L59" s="169"/>
      <c r="M59" s="169"/>
      <c r="N59" s="169"/>
    </row>
    <row r="60" spans="1:14" ht="21.95" customHeight="1">
      <c r="A60" s="180" t="str">
        <f>'E16 Change THB Com '!A33</f>
        <v xml:space="preserve">The condensed notes to the interim financial information are an integral part of this interim financial information.										</v>
      </c>
      <c r="B60" s="180"/>
      <c r="C60" s="180"/>
      <c r="D60" s="180"/>
      <c r="E60" s="180"/>
      <c r="F60" s="180"/>
      <c r="G60" s="180"/>
      <c r="H60" s="166"/>
      <c r="I60" s="166"/>
      <c r="J60" s="166"/>
      <c r="K60" s="166"/>
      <c r="L60" s="166"/>
      <c r="M60" s="166"/>
      <c r="N60" s="166"/>
    </row>
    <row r="61" spans="1:14" ht="16.5" customHeight="1">
      <c r="A61" s="110" t="s">
        <v>0</v>
      </c>
      <c r="B61" s="110"/>
      <c r="C61" s="110"/>
      <c r="D61" s="110"/>
    </row>
    <row r="62" spans="1:14" ht="16.5" customHeight="1">
      <c r="A62" s="110" t="s">
        <v>287</v>
      </c>
      <c r="B62" s="110"/>
      <c r="C62" s="110"/>
      <c r="D62" s="110"/>
    </row>
    <row r="63" spans="1:14" ht="16.5" customHeight="1">
      <c r="A63" s="114" t="str">
        <f>A3</f>
        <v>For the nine-month period ended 30 September 2023</v>
      </c>
      <c r="B63" s="114"/>
      <c r="C63" s="114"/>
      <c r="D63" s="114"/>
      <c r="E63" s="115"/>
      <c r="F63" s="116"/>
      <c r="G63" s="115"/>
      <c r="H63" s="117"/>
      <c r="I63" s="117"/>
      <c r="J63" s="117"/>
      <c r="K63" s="117"/>
      <c r="L63" s="117"/>
      <c r="M63" s="117"/>
      <c r="N63" s="117"/>
    </row>
    <row r="64" spans="1:14" ht="15" customHeight="1"/>
    <row r="65" spans="1:14" ht="14.85" customHeight="1">
      <c r="A65" s="110"/>
      <c r="B65" s="110"/>
      <c r="C65" s="110"/>
      <c r="D65" s="110"/>
      <c r="H65" s="229" t="s">
        <v>154</v>
      </c>
      <c r="I65" s="229"/>
      <c r="J65" s="229"/>
      <c r="K65" s="229"/>
      <c r="L65" s="229"/>
      <c r="M65" s="229"/>
      <c r="N65" s="229"/>
    </row>
    <row r="66" spans="1:14" ht="14.85" customHeight="1">
      <c r="A66" s="110"/>
      <c r="B66" s="110"/>
      <c r="C66" s="110"/>
      <c r="D66" s="110"/>
      <c r="H66" s="222" t="s">
        <v>2</v>
      </c>
      <c r="I66" s="222"/>
      <c r="J66" s="222"/>
      <c r="K66" s="174"/>
      <c r="L66" s="223" t="s">
        <v>3</v>
      </c>
      <c r="M66" s="223"/>
      <c r="N66" s="223"/>
    </row>
    <row r="67" spans="1:14" ht="14.85" customHeight="1">
      <c r="A67" s="110"/>
      <c r="B67" s="110"/>
      <c r="C67" s="110"/>
      <c r="D67" s="110"/>
      <c r="F67" s="146" t="s">
        <v>7</v>
      </c>
      <c r="H67" s="121" t="s">
        <v>295</v>
      </c>
      <c r="I67" s="165"/>
      <c r="J67" s="121" t="s">
        <v>225</v>
      </c>
      <c r="K67" s="165"/>
      <c r="L67" s="121" t="s">
        <v>295</v>
      </c>
      <c r="M67" s="165"/>
      <c r="N67" s="121" t="s">
        <v>225</v>
      </c>
    </row>
    <row r="68" spans="1:14" ht="14.85" customHeight="1">
      <c r="A68" s="111" t="s">
        <v>97</v>
      </c>
      <c r="H68" s="129"/>
      <c r="L68" s="129"/>
    </row>
    <row r="69" spans="1:14" ht="14.85" customHeight="1">
      <c r="B69" s="111" t="s">
        <v>259</v>
      </c>
      <c r="H69" s="125"/>
      <c r="I69" s="126"/>
      <c r="J69" s="126"/>
      <c r="K69" s="126"/>
      <c r="L69" s="125"/>
      <c r="M69" s="126"/>
      <c r="N69" s="126"/>
    </row>
    <row r="70" spans="1:14" ht="14.85" customHeight="1">
      <c r="C70" s="111" t="s">
        <v>260</v>
      </c>
      <c r="H70" s="125">
        <v>19011</v>
      </c>
      <c r="I70" s="126"/>
      <c r="J70" s="126">
        <v>61119</v>
      </c>
      <c r="K70" s="126"/>
      <c r="L70" s="125">
        <v>660266</v>
      </c>
      <c r="M70" s="126"/>
      <c r="N70" s="126">
        <v>2116031</v>
      </c>
    </row>
    <row r="71" spans="1:14" ht="14.85" customHeight="1">
      <c r="B71" s="111" t="s">
        <v>261</v>
      </c>
      <c r="H71" s="125"/>
      <c r="I71" s="126"/>
      <c r="J71" s="126"/>
      <c r="K71" s="126"/>
      <c r="L71" s="125"/>
      <c r="M71" s="126"/>
      <c r="N71" s="126"/>
    </row>
    <row r="72" spans="1:14" ht="14.85" customHeight="1">
      <c r="C72" s="111" t="s">
        <v>260</v>
      </c>
      <c r="H72" s="125">
        <v>-66650</v>
      </c>
      <c r="I72" s="126"/>
      <c r="J72" s="126">
        <v>-200322</v>
      </c>
      <c r="K72" s="126"/>
      <c r="L72" s="125">
        <v>-2287888</v>
      </c>
      <c r="M72" s="126"/>
      <c r="N72" s="126">
        <v>-6935448</v>
      </c>
    </row>
    <row r="73" spans="1:14" ht="14.85" customHeight="1">
      <c r="B73" s="111" t="s">
        <v>259</v>
      </c>
      <c r="H73" s="125"/>
      <c r="I73" s="126"/>
      <c r="J73" s="126"/>
      <c r="K73" s="126"/>
      <c r="L73" s="125"/>
      <c r="M73" s="126"/>
      <c r="N73" s="126"/>
    </row>
    <row r="74" spans="1:14" ht="14.85" customHeight="1">
      <c r="C74" s="111" t="s">
        <v>262</v>
      </c>
      <c r="H74" s="125">
        <v>4785</v>
      </c>
      <c r="I74" s="126"/>
      <c r="J74" s="126">
        <v>2112</v>
      </c>
      <c r="K74" s="126"/>
      <c r="L74" s="125">
        <v>167605</v>
      </c>
      <c r="M74" s="126"/>
      <c r="N74" s="126">
        <v>73121</v>
      </c>
    </row>
    <row r="75" spans="1:14" ht="14.85" customHeight="1">
      <c r="B75" s="111" t="s">
        <v>261</v>
      </c>
      <c r="H75" s="125"/>
      <c r="I75" s="126"/>
      <c r="J75" s="126"/>
      <c r="K75" s="126"/>
      <c r="L75" s="125"/>
      <c r="M75" s="126"/>
      <c r="N75" s="126"/>
    </row>
    <row r="76" spans="1:14" ht="14.85" customHeight="1">
      <c r="C76" s="111" t="s">
        <v>262</v>
      </c>
      <c r="H76" s="125">
        <v>-2012</v>
      </c>
      <c r="I76" s="126"/>
      <c r="J76" s="126">
        <v>-14088</v>
      </c>
      <c r="K76" s="126"/>
      <c r="L76" s="125">
        <v>-69101</v>
      </c>
      <c r="M76" s="126"/>
      <c r="N76" s="126">
        <v>-487748</v>
      </c>
    </row>
    <row r="77" spans="1:14" ht="14.85" customHeight="1">
      <c r="B77" s="111" t="s">
        <v>324</v>
      </c>
      <c r="H77" s="125">
        <v>-60000</v>
      </c>
      <c r="I77" s="126"/>
      <c r="J77" s="126">
        <v>0</v>
      </c>
      <c r="K77" s="126"/>
      <c r="L77" s="125">
        <v>-2035128</v>
      </c>
      <c r="M77" s="126"/>
      <c r="N77" s="126">
        <v>0</v>
      </c>
    </row>
    <row r="78" spans="1:14" ht="14.85" customHeight="1">
      <c r="B78" s="111" t="s">
        <v>353</v>
      </c>
      <c r="F78" s="112">
        <v>20</v>
      </c>
      <c r="H78" s="125">
        <v>37215</v>
      </c>
      <c r="I78" s="126"/>
      <c r="J78" s="126">
        <v>1700</v>
      </c>
      <c r="K78" s="126"/>
      <c r="L78" s="125">
        <v>1308652</v>
      </c>
      <c r="M78" s="126"/>
      <c r="N78" s="187">
        <v>57333</v>
      </c>
    </row>
    <row r="79" spans="1:14" ht="14.85" customHeight="1">
      <c r="B79" s="111" t="s">
        <v>354</v>
      </c>
      <c r="F79" s="112">
        <v>20</v>
      </c>
      <c r="H79" s="125">
        <v>-6403</v>
      </c>
      <c r="I79" s="126"/>
      <c r="J79" s="126">
        <v>0</v>
      </c>
      <c r="K79" s="126"/>
      <c r="L79" s="125">
        <v>-220000</v>
      </c>
      <c r="M79" s="126"/>
      <c r="N79" s="126">
        <v>0</v>
      </c>
    </row>
    <row r="80" spans="1:14" ht="14.85" customHeight="1">
      <c r="B80" s="111" t="s">
        <v>156</v>
      </c>
      <c r="F80" s="112">
        <v>20</v>
      </c>
      <c r="H80" s="125">
        <v>0</v>
      </c>
      <c r="I80" s="126"/>
      <c r="J80" s="126">
        <v>52</v>
      </c>
      <c r="K80" s="126"/>
      <c r="L80" s="125">
        <v>0</v>
      </c>
      <c r="M80" s="126"/>
      <c r="N80" s="126">
        <v>1817</v>
      </c>
    </row>
    <row r="81" spans="2:14" ht="14.85" customHeight="1">
      <c r="B81" s="111" t="s">
        <v>102</v>
      </c>
      <c r="F81" s="112">
        <v>20</v>
      </c>
      <c r="H81" s="125">
        <v>-7963</v>
      </c>
      <c r="I81" s="126"/>
      <c r="J81" s="126">
        <v>-1596</v>
      </c>
      <c r="K81" s="126"/>
      <c r="L81" s="125">
        <v>-272015</v>
      </c>
      <c r="M81" s="126"/>
      <c r="N81" s="126">
        <v>-55250</v>
      </c>
    </row>
    <row r="82" spans="2:14" ht="14.85" customHeight="1">
      <c r="B82" s="111" t="s">
        <v>342</v>
      </c>
      <c r="F82" s="112">
        <v>22</v>
      </c>
      <c r="H82" s="125">
        <v>-465153</v>
      </c>
      <c r="I82" s="126"/>
      <c r="J82" s="126">
        <v>0</v>
      </c>
      <c r="K82" s="126"/>
      <c r="L82" s="125">
        <v>-16358082</v>
      </c>
      <c r="M82" s="126"/>
      <c r="N82" s="126">
        <v>0</v>
      </c>
    </row>
    <row r="83" spans="2:14" ht="14.85" customHeight="1">
      <c r="B83" s="111" t="s">
        <v>325</v>
      </c>
      <c r="F83" s="112">
        <v>22</v>
      </c>
      <c r="H83" s="125">
        <v>13762</v>
      </c>
      <c r="I83" s="126"/>
      <c r="J83" s="126">
        <v>0</v>
      </c>
      <c r="K83" s="126"/>
      <c r="L83" s="125">
        <v>466700</v>
      </c>
      <c r="M83" s="126"/>
      <c r="N83" s="126">
        <v>0</v>
      </c>
    </row>
    <row r="84" spans="2:14" ht="14.85" customHeight="1">
      <c r="B84" s="111" t="s">
        <v>211</v>
      </c>
      <c r="H84" s="125">
        <v>-12530</v>
      </c>
      <c r="I84" s="126"/>
      <c r="J84" s="126">
        <v>-647724</v>
      </c>
      <c r="K84" s="126"/>
      <c r="L84" s="125">
        <v>-433679</v>
      </c>
      <c r="M84" s="126"/>
      <c r="N84" s="126">
        <v>-21844492</v>
      </c>
    </row>
    <row r="85" spans="2:14" ht="14.85" customHeight="1">
      <c r="B85" s="111" t="s">
        <v>284</v>
      </c>
      <c r="H85" s="125">
        <v>0</v>
      </c>
      <c r="I85" s="126"/>
      <c r="J85" s="126">
        <v>347548</v>
      </c>
      <c r="K85" s="126"/>
      <c r="L85" s="125">
        <v>0</v>
      </c>
      <c r="M85" s="126"/>
      <c r="N85" s="126">
        <v>11487462</v>
      </c>
    </row>
    <row r="86" spans="2:14" ht="14.85" customHeight="1">
      <c r="B86" s="111" t="s">
        <v>293</v>
      </c>
      <c r="H86" s="125"/>
      <c r="I86" s="126"/>
      <c r="J86" s="126"/>
      <c r="K86" s="126"/>
      <c r="L86" s="125"/>
      <c r="M86" s="126"/>
      <c r="N86" s="126"/>
    </row>
    <row r="87" spans="2:14" ht="14.85" customHeight="1">
      <c r="C87" s="111" t="s">
        <v>263</v>
      </c>
      <c r="F87" s="112">
        <v>9</v>
      </c>
      <c r="H87" s="125">
        <v>-13101</v>
      </c>
      <c r="I87" s="126"/>
      <c r="J87" s="126">
        <v>-16527</v>
      </c>
      <c r="K87" s="126"/>
      <c r="L87" s="125">
        <v>-453893</v>
      </c>
      <c r="M87" s="126"/>
      <c r="N87" s="126">
        <v>-572190</v>
      </c>
    </row>
    <row r="88" spans="2:14" ht="14.85" customHeight="1">
      <c r="B88" s="111" t="s">
        <v>135</v>
      </c>
      <c r="H88" s="125"/>
      <c r="I88" s="126"/>
      <c r="J88" s="126"/>
      <c r="K88" s="126"/>
      <c r="L88" s="125"/>
      <c r="M88" s="126"/>
      <c r="N88" s="126"/>
    </row>
    <row r="89" spans="2:14" ht="14.85" customHeight="1">
      <c r="C89" s="111" t="s">
        <v>253</v>
      </c>
      <c r="H89" s="125">
        <v>2531</v>
      </c>
      <c r="I89" s="126"/>
      <c r="J89" s="126">
        <v>2541</v>
      </c>
      <c r="K89" s="126"/>
      <c r="L89" s="125">
        <v>87175</v>
      </c>
      <c r="M89" s="126"/>
      <c r="N89" s="126">
        <v>87973</v>
      </c>
    </row>
    <row r="90" spans="2:14" ht="14.85" customHeight="1">
      <c r="B90" s="111" t="s">
        <v>136</v>
      </c>
      <c r="H90" s="129"/>
      <c r="I90" s="126"/>
      <c r="K90" s="126"/>
      <c r="L90" s="129"/>
      <c r="M90" s="126"/>
    </row>
    <row r="91" spans="2:14" ht="14.85" customHeight="1">
      <c r="C91" s="111" t="s">
        <v>253</v>
      </c>
      <c r="H91" s="129">
        <v>-283854</v>
      </c>
      <c r="I91" s="126"/>
      <c r="J91" s="113">
        <v>-232333</v>
      </c>
      <c r="K91" s="126"/>
      <c r="L91" s="129">
        <v>-9758967</v>
      </c>
      <c r="M91" s="126"/>
      <c r="N91" s="113">
        <v>-8043717</v>
      </c>
    </row>
    <row r="92" spans="2:14" ht="14.85" customHeight="1">
      <c r="B92" s="111" t="s">
        <v>158</v>
      </c>
      <c r="H92" s="125"/>
      <c r="I92" s="126"/>
      <c r="J92" s="126"/>
      <c r="K92" s="126"/>
      <c r="L92" s="125"/>
      <c r="M92" s="126"/>
      <c r="N92" s="126"/>
    </row>
    <row r="93" spans="2:14" ht="14.85" customHeight="1">
      <c r="C93" s="111" t="s">
        <v>159</v>
      </c>
      <c r="H93" s="125">
        <v>-109891</v>
      </c>
      <c r="I93" s="126"/>
      <c r="J93" s="126">
        <v>-141578</v>
      </c>
      <c r="K93" s="126"/>
      <c r="L93" s="125">
        <v>-3800197</v>
      </c>
      <c r="M93" s="126"/>
      <c r="N93" s="126">
        <v>-4901643</v>
      </c>
    </row>
    <row r="94" spans="2:14" ht="14.85" customHeight="1">
      <c r="B94" s="111" t="s">
        <v>98</v>
      </c>
      <c r="H94" s="129">
        <v>36348</v>
      </c>
      <c r="I94" s="126"/>
      <c r="J94" s="113">
        <v>7864</v>
      </c>
      <c r="K94" s="126"/>
      <c r="L94" s="129">
        <v>1255726</v>
      </c>
      <c r="M94" s="126"/>
      <c r="N94" s="113">
        <v>272263</v>
      </c>
    </row>
    <row r="95" spans="2:14" ht="14.85" customHeight="1">
      <c r="B95" s="111" t="s">
        <v>99</v>
      </c>
      <c r="H95" s="125">
        <v>62361</v>
      </c>
      <c r="I95" s="126"/>
      <c r="J95" s="126">
        <v>66476</v>
      </c>
      <c r="K95" s="126"/>
      <c r="L95" s="125">
        <v>2151007</v>
      </c>
      <c r="M95" s="126"/>
      <c r="N95" s="126">
        <v>2301499</v>
      </c>
    </row>
    <row r="96" spans="2:14" ht="14.85" customHeight="1">
      <c r="B96" s="111" t="s">
        <v>355</v>
      </c>
      <c r="H96" s="125">
        <v>9723</v>
      </c>
      <c r="I96" s="126"/>
      <c r="J96" s="126">
        <v>5943</v>
      </c>
      <c r="K96" s="126"/>
      <c r="L96" s="125">
        <v>338205</v>
      </c>
      <c r="M96" s="126"/>
      <c r="N96" s="126">
        <v>205756</v>
      </c>
    </row>
    <row r="97" spans="1:14" ht="14.85" customHeight="1">
      <c r="B97" s="111" t="s">
        <v>157</v>
      </c>
      <c r="H97" s="160">
        <v>-21549</v>
      </c>
      <c r="I97" s="126"/>
      <c r="J97" s="140">
        <v>-53759</v>
      </c>
      <c r="K97" s="126"/>
      <c r="L97" s="160">
        <v>-889434</v>
      </c>
      <c r="M97" s="126"/>
      <c r="N97" s="140">
        <v>-1861217</v>
      </c>
    </row>
    <row r="98" spans="1:14" ht="9.9499999999999993" customHeight="1">
      <c r="H98" s="125"/>
      <c r="I98" s="126"/>
      <c r="J98" s="126"/>
      <c r="K98" s="126"/>
      <c r="L98" s="125"/>
      <c r="M98" s="126"/>
      <c r="N98" s="126"/>
    </row>
    <row r="99" spans="1:14" ht="14.85" customHeight="1">
      <c r="A99" s="111" t="s">
        <v>270</v>
      </c>
      <c r="G99" s="156"/>
      <c r="H99" s="127">
        <f>SUM(H68:H98)</f>
        <v>-863370</v>
      </c>
      <c r="I99" s="126"/>
      <c r="J99" s="128">
        <f>SUM(J68:J98)</f>
        <v>-812572</v>
      </c>
      <c r="K99" s="126"/>
      <c r="L99" s="127">
        <f>SUM(L68:L98)</f>
        <v>-30143048</v>
      </c>
      <c r="M99" s="126"/>
      <c r="N99" s="128">
        <f>SUM(N68:N97)</f>
        <v>-28098450</v>
      </c>
    </row>
    <row r="100" spans="1:14" ht="9.9499999999999993" customHeight="1">
      <c r="G100" s="156"/>
      <c r="H100" s="125"/>
      <c r="I100" s="126"/>
      <c r="J100" s="126"/>
      <c r="K100" s="126"/>
      <c r="L100" s="125"/>
      <c r="M100" s="126"/>
      <c r="N100" s="126"/>
    </row>
    <row r="101" spans="1:14" ht="14.85" customHeight="1">
      <c r="A101" s="111" t="s">
        <v>100</v>
      </c>
      <c r="H101" s="125"/>
      <c r="I101" s="126"/>
      <c r="J101" s="126"/>
      <c r="K101" s="126"/>
      <c r="L101" s="125"/>
      <c r="M101" s="126"/>
      <c r="N101" s="126"/>
    </row>
    <row r="102" spans="1:14" ht="14.85" customHeight="1">
      <c r="B102" s="111" t="s">
        <v>101</v>
      </c>
      <c r="F102" s="112">
        <v>13</v>
      </c>
      <c r="H102" s="178">
        <v>1739776</v>
      </c>
      <c r="I102" s="126"/>
      <c r="J102" s="187">
        <v>1283203</v>
      </c>
      <c r="K102" s="126"/>
      <c r="L102" s="125">
        <v>60137694</v>
      </c>
      <c r="M102" s="126"/>
      <c r="N102" s="126">
        <v>44426397</v>
      </c>
    </row>
    <row r="103" spans="1:14" ht="14.85" customHeight="1">
      <c r="B103" s="111" t="s">
        <v>139</v>
      </c>
      <c r="F103" s="112">
        <v>13</v>
      </c>
      <c r="H103" s="125">
        <v>-1392554</v>
      </c>
      <c r="I103" s="126"/>
      <c r="J103" s="126">
        <v>-1549734</v>
      </c>
      <c r="K103" s="126"/>
      <c r="L103" s="125">
        <v>-48044042</v>
      </c>
      <c r="M103" s="126"/>
      <c r="N103" s="126">
        <v>-53654116</v>
      </c>
    </row>
    <row r="104" spans="1:14" ht="14.85" customHeight="1">
      <c r="B104" s="111" t="s">
        <v>105</v>
      </c>
      <c r="F104" s="112">
        <v>14</v>
      </c>
      <c r="H104" s="125">
        <v>812588</v>
      </c>
      <c r="I104" s="126"/>
      <c r="J104" s="126">
        <v>676956</v>
      </c>
      <c r="K104" s="126"/>
      <c r="L104" s="125">
        <v>28533145</v>
      </c>
      <c r="M104" s="126"/>
      <c r="N104" s="126">
        <v>23437223</v>
      </c>
    </row>
    <row r="105" spans="1:14" s="112" customFormat="1" ht="14.85" customHeight="1">
      <c r="B105" s="111" t="s">
        <v>144</v>
      </c>
      <c r="C105" s="111"/>
      <c r="D105" s="111"/>
      <c r="F105" s="112">
        <v>14</v>
      </c>
      <c r="G105" s="111"/>
      <c r="H105" s="125">
        <v>-577179</v>
      </c>
      <c r="I105" s="126"/>
      <c r="J105" s="126">
        <v>-381594</v>
      </c>
      <c r="K105" s="126"/>
      <c r="L105" s="125">
        <v>-20091860</v>
      </c>
      <c r="M105" s="126"/>
      <c r="N105" s="126">
        <v>-13211371</v>
      </c>
    </row>
    <row r="106" spans="1:14" s="112" customFormat="1" ht="14.85" customHeight="1">
      <c r="B106" s="111" t="s">
        <v>173</v>
      </c>
      <c r="C106" s="111"/>
      <c r="D106" s="111"/>
      <c r="F106" s="112">
        <v>15</v>
      </c>
      <c r="G106" s="111"/>
      <c r="H106" s="125">
        <v>241135</v>
      </c>
      <c r="I106" s="126"/>
      <c r="J106" s="126">
        <v>774265</v>
      </c>
      <c r="K106" s="126"/>
      <c r="L106" s="125">
        <v>8200000</v>
      </c>
      <c r="M106" s="126"/>
      <c r="N106" s="126">
        <v>26600000</v>
      </c>
    </row>
    <row r="107" spans="1:14" s="112" customFormat="1" ht="13.9" customHeight="1">
      <c r="B107" s="111" t="s">
        <v>176</v>
      </c>
      <c r="C107" s="111"/>
      <c r="D107" s="111"/>
      <c r="F107" s="112">
        <v>15</v>
      </c>
      <c r="G107" s="111"/>
      <c r="H107" s="125">
        <v>-251446</v>
      </c>
      <c r="I107" s="126"/>
      <c r="J107" s="126">
        <v>-88724</v>
      </c>
      <c r="K107" s="126"/>
      <c r="L107" s="125">
        <v>-8669423</v>
      </c>
      <c r="M107" s="126"/>
      <c r="N107" s="126">
        <v>-3000000</v>
      </c>
    </row>
    <row r="108" spans="1:14" s="112" customFormat="1" ht="14.85" customHeight="1">
      <c r="B108" s="111" t="s">
        <v>174</v>
      </c>
      <c r="C108" s="111"/>
      <c r="D108" s="111"/>
      <c r="F108" s="112">
        <v>19</v>
      </c>
      <c r="G108" s="111"/>
      <c r="H108" s="125">
        <v>-244677</v>
      </c>
      <c r="I108" s="126"/>
      <c r="J108" s="126">
        <v>-134679</v>
      </c>
      <c r="K108" s="126"/>
      <c r="L108" s="125">
        <v>-8449469</v>
      </c>
      <c r="M108" s="126"/>
      <c r="N108" s="126">
        <v>-4736197</v>
      </c>
    </row>
    <row r="109" spans="1:14" s="112" customFormat="1" ht="14.85" customHeight="1">
      <c r="B109" s="111" t="s">
        <v>175</v>
      </c>
      <c r="C109" s="111"/>
      <c r="D109" s="111"/>
      <c r="G109" s="111"/>
      <c r="H109" s="125">
        <v>-248021</v>
      </c>
      <c r="I109" s="126"/>
      <c r="J109" s="126">
        <v>-96921</v>
      </c>
      <c r="K109" s="126"/>
      <c r="L109" s="125">
        <v>-8510650</v>
      </c>
      <c r="M109" s="126"/>
      <c r="N109" s="126">
        <v>-3236948</v>
      </c>
    </row>
    <row r="110" spans="1:14" ht="14.85" customHeight="1">
      <c r="B110" s="111" t="s">
        <v>238</v>
      </c>
      <c r="H110" s="125">
        <v>-26543</v>
      </c>
      <c r="I110" s="126"/>
      <c r="J110" s="126">
        <v>-28920</v>
      </c>
      <c r="K110" s="126"/>
      <c r="L110" s="125">
        <v>-916839</v>
      </c>
      <c r="M110" s="126"/>
      <c r="N110" s="126">
        <v>-1001270</v>
      </c>
    </row>
    <row r="111" spans="1:14" s="112" customFormat="1" ht="14.85" customHeight="1">
      <c r="B111" s="111" t="s">
        <v>239</v>
      </c>
      <c r="C111" s="111"/>
      <c r="D111" s="111"/>
      <c r="G111" s="111"/>
      <c r="H111" s="125"/>
      <c r="I111" s="126"/>
      <c r="J111" s="126"/>
      <c r="K111" s="126"/>
      <c r="L111" s="125"/>
      <c r="M111" s="126"/>
      <c r="N111" s="126"/>
    </row>
    <row r="112" spans="1:14" s="112" customFormat="1" ht="14.85" customHeight="1">
      <c r="B112" s="111"/>
      <c r="C112" s="111" t="s">
        <v>240</v>
      </c>
      <c r="D112" s="111"/>
      <c r="G112" s="111"/>
      <c r="H112" s="125">
        <v>3054</v>
      </c>
      <c r="I112" s="126"/>
      <c r="J112" s="126">
        <v>800</v>
      </c>
      <c r="K112" s="126"/>
      <c r="L112" s="125">
        <v>104267</v>
      </c>
      <c r="M112" s="126"/>
      <c r="N112" s="126">
        <v>27518</v>
      </c>
    </row>
    <row r="113" spans="1:16" s="112" customFormat="1" ht="14.85" customHeight="1">
      <c r="B113" s="111" t="s">
        <v>331</v>
      </c>
      <c r="C113" s="111"/>
      <c r="D113" s="111"/>
      <c r="G113" s="111"/>
      <c r="H113" s="125"/>
      <c r="I113" s="126"/>
      <c r="J113" s="126"/>
      <c r="K113" s="126"/>
      <c r="L113" s="125"/>
      <c r="M113" s="126"/>
      <c r="N113" s="126"/>
    </row>
    <row r="114" spans="1:16" s="112" customFormat="1" ht="14.85" customHeight="1">
      <c r="B114" s="111"/>
      <c r="C114" s="111" t="s">
        <v>332</v>
      </c>
      <c r="D114" s="111"/>
      <c r="G114" s="111"/>
      <c r="H114" s="125">
        <v>-226</v>
      </c>
      <c r="I114" s="126"/>
      <c r="J114" s="126">
        <v>0</v>
      </c>
      <c r="K114" s="126"/>
      <c r="L114" s="125">
        <v>-7910</v>
      </c>
      <c r="M114" s="126"/>
      <c r="N114" s="126">
        <v>0</v>
      </c>
    </row>
    <row r="115" spans="1:16" s="112" customFormat="1" ht="14.85" customHeight="1">
      <c r="B115" s="111" t="s">
        <v>241</v>
      </c>
      <c r="C115" s="111"/>
      <c r="D115" s="111"/>
      <c r="G115" s="111"/>
      <c r="H115" s="159">
        <v>0</v>
      </c>
      <c r="I115" s="126"/>
      <c r="J115" s="186">
        <v>63472</v>
      </c>
      <c r="K115" s="126"/>
      <c r="L115" s="159">
        <v>0</v>
      </c>
      <c r="M115" s="126"/>
      <c r="N115" s="186">
        <v>2177365</v>
      </c>
    </row>
    <row r="116" spans="1:16" ht="9.9499999999999993" customHeight="1">
      <c r="H116" s="125"/>
      <c r="I116" s="126"/>
      <c r="J116" s="126"/>
      <c r="K116" s="126"/>
      <c r="L116" s="125"/>
      <c r="M116" s="126"/>
      <c r="N116" s="126"/>
    </row>
    <row r="117" spans="1:16" ht="14.85" customHeight="1">
      <c r="A117" s="111" t="s">
        <v>271</v>
      </c>
      <c r="H117" s="127">
        <f>SUM(H102:H115)</f>
        <v>55907</v>
      </c>
      <c r="I117" s="126"/>
      <c r="J117" s="128">
        <f>SUM(J102:J115)</f>
        <v>518124</v>
      </c>
      <c r="K117" s="126"/>
      <c r="L117" s="127">
        <f>SUM(L102:L115)</f>
        <v>2284913</v>
      </c>
      <c r="M117" s="126"/>
      <c r="N117" s="128">
        <f>SUM(N102:N115)</f>
        <v>17828601</v>
      </c>
    </row>
    <row r="118" spans="1:16" ht="14.85" customHeight="1">
      <c r="H118" s="203"/>
      <c r="I118" s="204"/>
      <c r="J118" s="203"/>
      <c r="K118" s="204"/>
      <c r="L118" s="203"/>
      <c r="M118" s="204"/>
      <c r="N118" s="203"/>
      <c r="O118" s="205"/>
      <c r="P118" s="205"/>
    </row>
    <row r="119" spans="1:16" ht="14.85" customHeight="1">
      <c r="H119" s="203"/>
      <c r="I119" s="204"/>
      <c r="J119" s="203"/>
      <c r="K119" s="204"/>
      <c r="L119" s="203"/>
      <c r="M119" s="204"/>
      <c r="N119" s="203"/>
      <c r="O119" s="205"/>
      <c r="P119" s="205"/>
    </row>
    <row r="120" spans="1:16" ht="14.85" customHeight="1">
      <c r="H120" s="126"/>
      <c r="I120" s="126"/>
      <c r="J120" s="126"/>
      <c r="K120" s="126"/>
      <c r="L120" s="126"/>
      <c r="M120" s="126"/>
      <c r="N120" s="126"/>
    </row>
    <row r="121" spans="1:16" ht="13.5" customHeight="1">
      <c r="H121" s="126"/>
      <c r="I121" s="126"/>
      <c r="J121" s="126"/>
      <c r="K121" s="126"/>
      <c r="L121" s="126"/>
      <c r="M121" s="126"/>
      <c r="N121" s="126"/>
    </row>
    <row r="122" spans="1:16" ht="21.95" customHeight="1">
      <c r="A122" s="180" t="str">
        <f>+A60</f>
        <v xml:space="preserve">The condensed notes to the interim financial information are an integral part of this interim financial information.										</v>
      </c>
      <c r="B122" s="180"/>
      <c r="C122" s="180"/>
      <c r="D122" s="180"/>
      <c r="E122" s="180"/>
      <c r="F122" s="180"/>
      <c r="G122" s="180"/>
      <c r="H122" s="166"/>
      <c r="I122" s="166"/>
      <c r="J122" s="166"/>
      <c r="K122" s="166"/>
      <c r="L122" s="166"/>
      <c r="M122" s="166"/>
      <c r="N122" s="166"/>
    </row>
    <row r="123" spans="1:16" ht="16.5" customHeight="1">
      <c r="A123" s="110" t="s">
        <v>0</v>
      </c>
      <c r="B123" s="110"/>
      <c r="C123" s="110"/>
      <c r="D123" s="110"/>
    </row>
    <row r="124" spans="1:16" ht="16.5" customHeight="1">
      <c r="A124" s="110" t="s">
        <v>287</v>
      </c>
      <c r="B124" s="110"/>
      <c r="C124" s="110"/>
      <c r="D124" s="110"/>
    </row>
    <row r="125" spans="1:16" ht="16.5" customHeight="1">
      <c r="A125" s="114" t="str">
        <f>+A3</f>
        <v>For the nine-month period ended 30 September 2023</v>
      </c>
      <c r="B125" s="114"/>
      <c r="C125" s="114"/>
      <c r="D125" s="114"/>
      <c r="E125" s="115"/>
      <c r="F125" s="116"/>
      <c r="G125" s="115"/>
      <c r="H125" s="117"/>
      <c r="I125" s="117"/>
      <c r="J125" s="117"/>
      <c r="K125" s="117"/>
      <c r="L125" s="117"/>
      <c r="M125" s="117"/>
      <c r="N125" s="117"/>
    </row>
    <row r="126" spans="1:16" ht="16.5" customHeight="1"/>
    <row r="127" spans="1:16" ht="16.5" customHeight="1">
      <c r="A127" s="110"/>
      <c r="B127" s="110"/>
      <c r="C127" s="110"/>
      <c r="D127" s="110"/>
      <c r="H127" s="229" t="s">
        <v>154</v>
      </c>
      <c r="I127" s="229"/>
      <c r="J127" s="229"/>
      <c r="K127" s="229"/>
      <c r="L127" s="229"/>
      <c r="M127" s="229"/>
      <c r="N127" s="229"/>
    </row>
    <row r="128" spans="1:16" ht="16.5" customHeight="1">
      <c r="A128" s="110"/>
      <c r="B128" s="110"/>
      <c r="C128" s="110"/>
      <c r="D128" s="110"/>
      <c r="H128" s="222" t="s">
        <v>2</v>
      </c>
      <c r="I128" s="222"/>
      <c r="J128" s="222"/>
      <c r="K128" s="174"/>
      <c r="L128" s="223" t="s">
        <v>3</v>
      </c>
      <c r="M128" s="223"/>
      <c r="N128" s="223"/>
    </row>
    <row r="129" spans="1:14" ht="16.5" customHeight="1">
      <c r="A129" s="110"/>
      <c r="B129" s="110"/>
      <c r="C129" s="110"/>
      <c r="D129" s="110"/>
      <c r="F129" s="146" t="s">
        <v>151</v>
      </c>
      <c r="H129" s="121" t="s">
        <v>295</v>
      </c>
      <c r="I129" s="165"/>
      <c r="J129" s="121" t="s">
        <v>225</v>
      </c>
      <c r="K129" s="165"/>
      <c r="L129" s="121" t="s">
        <v>295</v>
      </c>
      <c r="M129" s="165"/>
      <c r="N129" s="121" t="s">
        <v>225</v>
      </c>
    </row>
    <row r="130" spans="1:14" ht="16.5" customHeight="1">
      <c r="H130" s="125"/>
      <c r="I130" s="126"/>
      <c r="J130" s="126"/>
      <c r="K130" s="126"/>
      <c r="L130" s="125"/>
      <c r="M130" s="126"/>
      <c r="N130" s="126"/>
    </row>
    <row r="131" spans="1:14" ht="16.5" customHeight="1">
      <c r="A131" s="111" t="s">
        <v>272</v>
      </c>
      <c r="H131" s="125">
        <f>H56+H99+H117</f>
        <v>-603931</v>
      </c>
      <c r="I131" s="126"/>
      <c r="J131" s="126">
        <f>J117+J99+J56</f>
        <v>840166</v>
      </c>
      <c r="K131" s="126"/>
      <c r="L131" s="125">
        <f>L56+L99+L117</f>
        <v>-20806583</v>
      </c>
      <c r="M131" s="126"/>
      <c r="N131" s="126">
        <f>N117+N99+N56</f>
        <v>27009220</v>
      </c>
    </row>
    <row r="132" spans="1:14" ht="16.5" customHeight="1">
      <c r="A132" s="111" t="s">
        <v>152</v>
      </c>
      <c r="H132" s="125">
        <v>-23341</v>
      </c>
      <c r="J132" s="126">
        <v>-84720</v>
      </c>
      <c r="L132" s="125">
        <v>2173771</v>
      </c>
      <c r="N132" s="187">
        <v>7001241</v>
      </c>
    </row>
    <row r="133" spans="1:14" ht="16.5" customHeight="1">
      <c r="A133" s="111" t="s">
        <v>290</v>
      </c>
      <c r="H133" s="127">
        <v>2154023</v>
      </c>
      <c r="J133" s="128">
        <v>1184361</v>
      </c>
      <c r="L133" s="127">
        <v>74448221</v>
      </c>
      <c r="N133" s="128">
        <v>39581234</v>
      </c>
    </row>
    <row r="134" spans="1:14" ht="16.5" customHeight="1">
      <c r="H134" s="125"/>
      <c r="I134" s="126"/>
      <c r="J134" s="126"/>
      <c r="K134" s="126"/>
      <c r="L134" s="125"/>
      <c r="M134" s="126"/>
      <c r="N134" s="126"/>
    </row>
    <row r="135" spans="1:14" ht="16.5" customHeight="1" thickBot="1">
      <c r="A135" s="111" t="s">
        <v>291</v>
      </c>
      <c r="H135" s="161">
        <f>SUM(H131:H134)</f>
        <v>1526751</v>
      </c>
      <c r="I135" s="126"/>
      <c r="J135" s="185">
        <f>SUM(J131:J134)</f>
        <v>1939807</v>
      </c>
      <c r="K135" s="126"/>
      <c r="L135" s="161">
        <f>SUM(L131:L134)</f>
        <v>55815409</v>
      </c>
      <c r="M135" s="126"/>
      <c r="N135" s="185">
        <f>SUM(N131:N134)</f>
        <v>73591695</v>
      </c>
    </row>
    <row r="136" spans="1:14" ht="16.5" customHeight="1" thickTop="1">
      <c r="H136" s="178"/>
      <c r="I136" s="126"/>
      <c r="J136" s="187"/>
      <c r="K136" s="126"/>
      <c r="L136" s="178"/>
      <c r="M136" s="126"/>
      <c r="N136" s="187"/>
    </row>
    <row r="137" spans="1:14" ht="16.5" customHeight="1">
      <c r="H137" s="125"/>
      <c r="I137" s="126"/>
      <c r="J137" s="126"/>
      <c r="K137" s="126"/>
      <c r="L137" s="125"/>
      <c r="M137" s="126"/>
      <c r="N137" s="126"/>
    </row>
    <row r="138" spans="1:14" ht="16.5" customHeight="1">
      <c r="A138" s="110" t="s">
        <v>166</v>
      </c>
      <c r="B138" s="168"/>
      <c r="F138" s="111"/>
      <c r="H138" s="129"/>
      <c r="L138" s="129"/>
    </row>
    <row r="139" spans="1:14" ht="16.5" customHeight="1">
      <c r="A139" s="110"/>
      <c r="B139" s="168"/>
      <c r="F139" s="111"/>
      <c r="H139" s="129"/>
      <c r="L139" s="129"/>
    </row>
    <row r="140" spans="1:14" ht="16.5" customHeight="1">
      <c r="A140" s="111" t="s">
        <v>264</v>
      </c>
      <c r="H140" s="125"/>
      <c r="I140" s="126"/>
      <c r="J140" s="126"/>
      <c r="K140" s="126"/>
      <c r="L140" s="125"/>
      <c r="M140" s="126"/>
      <c r="N140" s="126"/>
    </row>
    <row r="141" spans="1:14" ht="16.5" customHeight="1">
      <c r="H141" s="125"/>
      <c r="I141" s="126"/>
      <c r="J141" s="126"/>
      <c r="K141" s="126"/>
      <c r="L141" s="125"/>
      <c r="M141" s="126"/>
      <c r="N141" s="126"/>
    </row>
    <row r="142" spans="1:14" ht="16.5" customHeight="1">
      <c r="A142" s="111" t="s">
        <v>185</v>
      </c>
      <c r="H142" s="125"/>
      <c r="I142" s="126"/>
      <c r="J142" s="126"/>
      <c r="K142" s="126"/>
      <c r="L142" s="125"/>
      <c r="M142" s="126"/>
      <c r="N142" s="126"/>
    </row>
    <row r="143" spans="1:14" ht="16.5" customHeight="1">
      <c r="B143" s="111" t="s">
        <v>244</v>
      </c>
      <c r="H143" s="125">
        <v>36613</v>
      </c>
      <c r="I143" s="126"/>
      <c r="J143" s="126">
        <v>31654</v>
      </c>
      <c r="K143" s="126"/>
      <c r="L143" s="125">
        <v>1338494</v>
      </c>
      <c r="M143" s="126"/>
      <c r="N143" s="126">
        <v>1199881</v>
      </c>
    </row>
    <row r="144" spans="1:14" ht="16.5" customHeight="1">
      <c r="A144" s="111" t="s">
        <v>222</v>
      </c>
      <c r="F144" s="112">
        <v>7</v>
      </c>
      <c r="H144" s="125">
        <v>-13994</v>
      </c>
      <c r="I144" s="126"/>
      <c r="J144" s="126">
        <v>30180</v>
      </c>
      <c r="K144" s="126"/>
      <c r="L144" s="125">
        <v>-474362</v>
      </c>
      <c r="M144" s="126"/>
      <c r="N144" s="126">
        <v>1044856</v>
      </c>
    </row>
    <row r="145" spans="1:14" ht="16.5" customHeight="1">
      <c r="A145" s="111" t="s">
        <v>242</v>
      </c>
      <c r="F145" s="112">
        <v>7</v>
      </c>
      <c r="H145" s="125">
        <v>-7076</v>
      </c>
      <c r="I145" s="126"/>
      <c r="J145" s="126">
        <v>16960</v>
      </c>
      <c r="K145" s="126"/>
      <c r="L145" s="125">
        <v>-240879</v>
      </c>
      <c r="M145" s="126"/>
      <c r="N145" s="126">
        <v>562010</v>
      </c>
    </row>
    <row r="146" spans="1:14" ht="16.5" customHeight="1">
      <c r="A146" s="111" t="s">
        <v>265</v>
      </c>
      <c r="H146" s="125"/>
      <c r="I146" s="126"/>
      <c r="J146" s="126"/>
      <c r="K146" s="126"/>
      <c r="L146" s="125"/>
      <c r="M146" s="126"/>
      <c r="N146" s="126"/>
    </row>
    <row r="147" spans="1:14" ht="16.5" customHeight="1">
      <c r="B147" s="111" t="s">
        <v>266</v>
      </c>
      <c r="F147" s="111"/>
      <c r="H147" s="125">
        <v>5973</v>
      </c>
      <c r="J147" s="126">
        <v>54205</v>
      </c>
      <c r="L147" s="125">
        <v>207634</v>
      </c>
      <c r="N147" s="126">
        <v>2054717</v>
      </c>
    </row>
    <row r="148" spans="1:14" ht="16.5" customHeight="1">
      <c r="A148" s="111" t="s">
        <v>326</v>
      </c>
      <c r="H148" s="125"/>
      <c r="J148" s="126"/>
      <c r="L148" s="125"/>
      <c r="N148" s="126"/>
    </row>
    <row r="149" spans="1:14" ht="16.5" customHeight="1">
      <c r="B149" s="111" t="s">
        <v>327</v>
      </c>
      <c r="F149" s="112">
        <v>22</v>
      </c>
      <c r="H149" s="125">
        <v>17391</v>
      </c>
      <c r="J149" s="126">
        <v>0</v>
      </c>
      <c r="L149" s="125">
        <v>589767.07019999996</v>
      </c>
      <c r="N149" s="126">
        <v>0</v>
      </c>
    </row>
    <row r="150" spans="1:14" ht="16.5" customHeight="1">
      <c r="A150" s="111" t="s">
        <v>328</v>
      </c>
      <c r="H150" s="125"/>
      <c r="J150" s="126"/>
      <c r="L150" s="125"/>
      <c r="N150" s="126"/>
    </row>
    <row r="151" spans="1:14" ht="16.5" customHeight="1">
      <c r="B151" s="111" t="s">
        <v>327</v>
      </c>
      <c r="F151" s="112">
        <v>22</v>
      </c>
      <c r="H151" s="125">
        <v>15842</v>
      </c>
      <c r="J151" s="126">
        <v>0</v>
      </c>
      <c r="L151" s="125">
        <v>537237</v>
      </c>
      <c r="N151" s="126">
        <v>0</v>
      </c>
    </row>
    <row r="152" spans="1:14" ht="16.5" customHeight="1">
      <c r="H152" s="126"/>
      <c r="I152" s="126"/>
      <c r="J152" s="126"/>
      <c r="K152" s="126"/>
      <c r="L152" s="126"/>
      <c r="M152" s="126"/>
      <c r="N152" s="126"/>
    </row>
    <row r="153" spans="1:14" ht="16.5" customHeight="1">
      <c r="H153" s="126"/>
      <c r="I153" s="126"/>
      <c r="J153" s="126"/>
      <c r="K153" s="126"/>
      <c r="L153" s="126"/>
      <c r="M153" s="126"/>
      <c r="N153" s="126"/>
    </row>
    <row r="154" spans="1:14" ht="16.5" customHeight="1">
      <c r="H154" s="126"/>
      <c r="I154" s="126"/>
      <c r="J154" s="126"/>
      <c r="K154" s="126"/>
      <c r="L154" s="126"/>
      <c r="M154" s="126"/>
      <c r="N154" s="126"/>
    </row>
    <row r="155" spans="1:14" ht="16.5" customHeight="1">
      <c r="H155" s="126"/>
      <c r="I155" s="126"/>
      <c r="J155" s="126"/>
      <c r="K155" s="126"/>
      <c r="L155" s="126"/>
      <c r="M155" s="126"/>
      <c r="N155" s="126"/>
    </row>
    <row r="156" spans="1:14" ht="16.5" customHeight="1">
      <c r="H156" s="126"/>
      <c r="I156" s="126"/>
      <c r="J156" s="126"/>
      <c r="K156" s="126"/>
      <c r="L156" s="126"/>
      <c r="M156" s="126"/>
      <c r="N156" s="126"/>
    </row>
    <row r="157" spans="1:14" ht="16.5" customHeight="1">
      <c r="H157" s="126"/>
      <c r="I157" s="126"/>
      <c r="J157" s="126"/>
      <c r="K157" s="126"/>
      <c r="L157" s="126"/>
      <c r="M157" s="126"/>
      <c r="N157" s="126"/>
    </row>
    <row r="158" spans="1:14" ht="16.5" customHeight="1">
      <c r="H158" s="126"/>
      <c r="I158" s="126"/>
      <c r="J158" s="126"/>
      <c r="K158" s="126"/>
      <c r="L158" s="126"/>
      <c r="M158" s="126"/>
      <c r="N158" s="126"/>
    </row>
    <row r="159" spans="1:14" ht="16.5" customHeight="1">
      <c r="H159" s="126"/>
      <c r="I159" s="126"/>
      <c r="J159" s="126"/>
      <c r="K159" s="126"/>
      <c r="L159" s="126"/>
      <c r="M159" s="126"/>
      <c r="N159" s="126"/>
    </row>
    <row r="160" spans="1:14" ht="16.5" customHeight="1">
      <c r="H160" s="126"/>
      <c r="I160" s="126"/>
      <c r="J160" s="126"/>
      <c r="K160" s="126"/>
      <c r="L160" s="126"/>
      <c r="M160" s="126"/>
      <c r="N160" s="126"/>
    </row>
    <row r="161" spans="1:14" ht="16.5" customHeight="1">
      <c r="H161" s="126"/>
      <c r="I161" s="126"/>
      <c r="J161" s="126"/>
      <c r="K161" s="126"/>
      <c r="L161" s="126"/>
      <c r="M161" s="126"/>
      <c r="N161" s="126"/>
    </row>
    <row r="162" spans="1:14" ht="16.5" customHeight="1">
      <c r="H162" s="126"/>
      <c r="I162" s="126"/>
      <c r="J162" s="126"/>
      <c r="K162" s="126"/>
      <c r="L162" s="126"/>
      <c r="M162" s="126"/>
      <c r="N162" s="126"/>
    </row>
    <row r="163" spans="1:14" ht="16.5" customHeight="1">
      <c r="H163" s="126"/>
      <c r="I163" s="126"/>
      <c r="J163" s="126"/>
      <c r="K163" s="126"/>
      <c r="L163" s="126"/>
      <c r="M163" s="126"/>
      <c r="N163" s="126"/>
    </row>
    <row r="164" spans="1:14" ht="16.5" customHeight="1">
      <c r="H164" s="126"/>
      <c r="I164" s="126"/>
      <c r="J164" s="126"/>
      <c r="K164" s="126"/>
      <c r="L164" s="126"/>
      <c r="M164" s="126"/>
      <c r="N164" s="126"/>
    </row>
    <row r="165" spans="1:14" ht="16.5" customHeight="1">
      <c r="H165" s="126"/>
      <c r="I165" s="126"/>
      <c r="J165" s="126"/>
      <c r="K165" s="126"/>
      <c r="L165" s="126"/>
      <c r="M165" s="126"/>
      <c r="N165" s="126"/>
    </row>
    <row r="166" spans="1:14" ht="16.5" customHeight="1">
      <c r="H166" s="126"/>
      <c r="I166" s="126"/>
      <c r="J166" s="126"/>
      <c r="K166" s="126"/>
      <c r="L166" s="126"/>
      <c r="M166" s="126"/>
      <c r="N166" s="126"/>
    </row>
    <row r="167" spans="1:14" ht="16.5" customHeight="1">
      <c r="H167" s="126"/>
      <c r="I167" s="126"/>
      <c r="J167" s="126"/>
      <c r="K167" s="126"/>
      <c r="L167" s="126"/>
      <c r="M167" s="126"/>
      <c r="N167" s="126"/>
    </row>
    <row r="168" spans="1:14" ht="16.5" customHeight="1">
      <c r="H168" s="126"/>
      <c r="I168" s="126"/>
      <c r="J168" s="126"/>
      <c r="K168" s="126"/>
      <c r="L168" s="126"/>
      <c r="M168" s="126"/>
      <c r="N168" s="126"/>
    </row>
    <row r="169" spans="1:14" ht="16.5" customHeight="1">
      <c r="H169" s="126"/>
      <c r="I169" s="126"/>
      <c r="J169" s="126"/>
      <c r="K169" s="126"/>
      <c r="L169" s="126"/>
      <c r="M169" s="126"/>
      <c r="N169" s="126"/>
    </row>
    <row r="170" spans="1:14" ht="16.5" customHeight="1">
      <c r="H170" s="126"/>
      <c r="I170" s="126"/>
      <c r="J170" s="126"/>
      <c r="K170" s="126"/>
      <c r="L170" s="126"/>
      <c r="M170" s="126"/>
      <c r="N170" s="126"/>
    </row>
    <row r="171" spans="1:14" ht="16.5" customHeight="1">
      <c r="H171" s="126"/>
      <c r="I171" s="126"/>
      <c r="J171" s="126"/>
      <c r="K171" s="126"/>
      <c r="L171" s="126"/>
      <c r="M171" s="126"/>
      <c r="N171" s="126"/>
    </row>
    <row r="172" spans="1:14" ht="16.5" customHeight="1">
      <c r="H172" s="126"/>
      <c r="I172" s="126"/>
      <c r="J172" s="126"/>
      <c r="K172" s="126"/>
      <c r="L172" s="126"/>
      <c r="M172" s="126"/>
      <c r="N172" s="126"/>
    </row>
    <row r="173" spans="1:14" ht="16.5" customHeight="1">
      <c r="A173" s="131"/>
      <c r="B173" s="131"/>
      <c r="C173" s="131"/>
      <c r="D173" s="131"/>
      <c r="E173" s="131"/>
      <c r="F173" s="131"/>
      <c r="G173" s="131"/>
      <c r="H173" s="169"/>
      <c r="I173" s="169"/>
      <c r="J173" s="169"/>
      <c r="K173" s="169"/>
      <c r="L173" s="169"/>
      <c r="M173" s="169"/>
      <c r="N173" s="169"/>
    </row>
    <row r="174" spans="1:14" ht="24" customHeight="1">
      <c r="H174" s="126"/>
      <c r="I174" s="126"/>
      <c r="J174" s="126"/>
      <c r="K174" s="126"/>
      <c r="L174" s="126"/>
      <c r="M174" s="126"/>
      <c r="N174" s="126"/>
    </row>
    <row r="175" spans="1:14" ht="21.75" customHeight="1"/>
    <row r="176" spans="1:14" ht="21.95" customHeight="1">
      <c r="A176" s="180" t="str">
        <f>A60</f>
        <v xml:space="preserve">The condensed notes to the interim financial information are an integral part of this interim financial information.										</v>
      </c>
      <c r="B176" s="180"/>
      <c r="C176" s="180"/>
      <c r="D176" s="180"/>
      <c r="E176" s="180"/>
      <c r="F176" s="180"/>
      <c r="G176" s="180"/>
      <c r="H176" s="166"/>
      <c r="I176" s="166"/>
      <c r="J176" s="166"/>
      <c r="K176" s="166"/>
      <c r="L176" s="166"/>
      <c r="M176" s="166"/>
      <c r="N176" s="166"/>
    </row>
  </sheetData>
  <mergeCells count="9">
    <mergeCell ref="H128:J128"/>
    <mergeCell ref="L128:N128"/>
    <mergeCell ref="H5:N5"/>
    <mergeCell ref="H65:N65"/>
    <mergeCell ref="H127:N127"/>
    <mergeCell ref="H6:J6"/>
    <mergeCell ref="L6:N6"/>
    <mergeCell ref="H66:J66"/>
    <mergeCell ref="L66:N66"/>
  </mergeCells>
  <pageMargins left="0.8" right="0.5" top="0.5" bottom="0.6" header="0.49" footer="0.4"/>
  <pageSetup paperSize="9" scale="88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CCFF"/>
  </sheetPr>
  <dimension ref="A1:N113"/>
  <sheetViews>
    <sheetView zoomScaleNormal="100" zoomScaleSheetLayoutView="100" workbookViewId="0">
      <selection activeCell="T10" sqref="T10"/>
    </sheetView>
  </sheetViews>
  <sheetFormatPr defaultColWidth="9.33203125" defaultRowHeight="19.5"/>
  <cols>
    <col min="1" max="4" width="2" style="111" customWidth="1"/>
    <col min="5" max="5" width="54.1640625" style="111" customWidth="1"/>
    <col min="6" max="6" width="5.5" style="112" customWidth="1"/>
    <col min="7" max="7" width="0.83203125" style="111" customWidth="1"/>
    <col min="8" max="8" width="12.33203125" style="113" customWidth="1"/>
    <col min="9" max="9" width="0.83203125" style="113" customWidth="1"/>
    <col min="10" max="10" width="12.33203125" style="113" customWidth="1"/>
    <col min="11" max="11" width="0.83203125" style="113" customWidth="1"/>
    <col min="12" max="12" width="12.33203125" style="113" customWidth="1"/>
    <col min="13" max="13" width="0.83203125" style="113" customWidth="1"/>
    <col min="14" max="14" width="12.33203125" style="113" customWidth="1"/>
    <col min="15" max="16384" width="9.33203125" style="111"/>
  </cols>
  <sheetData>
    <row r="1" spans="1:14" ht="16.5" customHeight="1">
      <c r="A1" s="148" t="s">
        <v>0</v>
      </c>
      <c r="B1" s="148"/>
      <c r="C1" s="148"/>
      <c r="D1" s="148"/>
      <c r="E1" s="119"/>
      <c r="F1" s="118"/>
      <c r="G1" s="119"/>
      <c r="H1" s="164"/>
      <c r="I1" s="164"/>
      <c r="J1" s="164"/>
      <c r="K1" s="164"/>
      <c r="L1" s="164"/>
      <c r="M1" s="164"/>
      <c r="N1" s="164"/>
    </row>
    <row r="2" spans="1:14" ht="16.5" customHeight="1">
      <c r="A2" s="110" t="s">
        <v>86</v>
      </c>
      <c r="B2" s="110"/>
      <c r="C2" s="110"/>
      <c r="D2" s="110"/>
    </row>
    <row r="3" spans="1:14" ht="16.5" customHeight="1">
      <c r="A3" s="114" t="str">
        <f>'E17-19 Conso'!A3</f>
        <v>For the nine-month period ended 30 September 2023</v>
      </c>
      <c r="B3" s="114"/>
      <c r="C3" s="114"/>
      <c r="D3" s="114"/>
      <c r="E3" s="115"/>
      <c r="F3" s="116"/>
      <c r="G3" s="115"/>
      <c r="H3" s="117"/>
      <c r="I3" s="117"/>
      <c r="J3" s="117"/>
      <c r="K3" s="117"/>
      <c r="L3" s="117"/>
      <c r="M3" s="117"/>
      <c r="N3" s="117"/>
    </row>
    <row r="4" spans="1:14" ht="16.5" customHeight="1">
      <c r="A4" s="110"/>
      <c r="B4" s="110"/>
      <c r="C4" s="110"/>
      <c r="D4" s="110"/>
    </row>
    <row r="5" spans="1:14" ht="16.5" customHeight="1">
      <c r="A5" s="110"/>
      <c r="B5" s="110"/>
      <c r="C5" s="110"/>
      <c r="D5" s="110"/>
      <c r="H5" s="229" t="s">
        <v>155</v>
      </c>
      <c r="I5" s="229"/>
      <c r="J5" s="229"/>
      <c r="K5" s="229"/>
      <c r="L5" s="229"/>
      <c r="M5" s="229"/>
      <c r="N5" s="229"/>
    </row>
    <row r="6" spans="1:14" ht="16.5" customHeight="1">
      <c r="A6" s="110"/>
      <c r="B6" s="110"/>
      <c r="C6" s="110"/>
      <c r="D6" s="110"/>
      <c r="H6" s="222" t="s">
        <v>2</v>
      </c>
      <c r="I6" s="222"/>
      <c r="J6" s="222"/>
      <c r="K6" s="174"/>
      <c r="L6" s="223" t="s">
        <v>3</v>
      </c>
      <c r="M6" s="223"/>
      <c r="N6" s="223"/>
    </row>
    <row r="7" spans="1:14" ht="16.5" customHeight="1">
      <c r="F7" s="146" t="s">
        <v>151</v>
      </c>
      <c r="H7" s="121" t="s">
        <v>295</v>
      </c>
      <c r="I7" s="165"/>
      <c r="J7" s="121" t="s">
        <v>225</v>
      </c>
      <c r="K7" s="165"/>
      <c r="L7" s="121" t="s">
        <v>295</v>
      </c>
      <c r="M7" s="165"/>
      <c r="N7" s="121" t="s">
        <v>225</v>
      </c>
    </row>
    <row r="8" spans="1:14" ht="16.5" customHeight="1">
      <c r="F8" s="118"/>
      <c r="G8" s="112"/>
      <c r="H8" s="123"/>
      <c r="I8" s="165"/>
      <c r="J8" s="124"/>
      <c r="K8" s="165"/>
      <c r="L8" s="123"/>
      <c r="M8" s="165"/>
      <c r="N8" s="124"/>
    </row>
    <row r="9" spans="1:14" ht="16.5" customHeight="1">
      <c r="A9" s="111" t="s">
        <v>87</v>
      </c>
      <c r="H9" s="125"/>
      <c r="I9" s="126"/>
      <c r="J9" s="126"/>
      <c r="K9" s="126"/>
      <c r="L9" s="125"/>
      <c r="M9" s="126"/>
      <c r="N9" s="126"/>
    </row>
    <row r="10" spans="1:14" ht="16.5" customHeight="1">
      <c r="B10" s="111" t="s">
        <v>88</v>
      </c>
      <c r="H10" s="125">
        <v>443719</v>
      </c>
      <c r="I10" s="126"/>
      <c r="J10" s="126">
        <v>373917</v>
      </c>
      <c r="K10" s="126"/>
      <c r="L10" s="125">
        <v>15417217</v>
      </c>
      <c r="M10" s="126"/>
      <c r="N10" s="126">
        <v>13074300</v>
      </c>
    </row>
    <row r="11" spans="1:14" ht="16.5" customHeight="1">
      <c r="B11" s="111" t="s">
        <v>282</v>
      </c>
      <c r="H11" s="125"/>
      <c r="I11" s="126"/>
      <c r="J11" s="126"/>
      <c r="K11" s="126"/>
      <c r="L11" s="125"/>
      <c r="M11" s="126"/>
      <c r="N11" s="126"/>
    </row>
    <row r="12" spans="1:14" ht="16.5" customHeight="1">
      <c r="C12" s="111" t="s">
        <v>129</v>
      </c>
      <c r="H12" s="129"/>
      <c r="I12" s="126"/>
      <c r="K12" s="126"/>
      <c r="L12" s="129"/>
      <c r="M12" s="126"/>
    </row>
    <row r="13" spans="1:14" ht="16.5" customHeight="1">
      <c r="B13" s="149" t="s">
        <v>19</v>
      </c>
      <c r="C13" s="111" t="s">
        <v>89</v>
      </c>
      <c r="H13" s="125">
        <v>1695</v>
      </c>
      <c r="J13" s="126">
        <v>1502</v>
      </c>
      <c r="L13" s="125">
        <v>58507</v>
      </c>
      <c r="N13" s="126">
        <v>52016</v>
      </c>
    </row>
    <row r="14" spans="1:14" ht="16.5" customHeight="1">
      <c r="B14" s="149" t="s">
        <v>19</v>
      </c>
      <c r="C14" s="111" t="s">
        <v>347</v>
      </c>
      <c r="H14" s="125">
        <v>0</v>
      </c>
      <c r="J14" s="126">
        <v>51</v>
      </c>
      <c r="L14" s="125">
        <v>6</v>
      </c>
      <c r="N14" s="126">
        <v>1710</v>
      </c>
    </row>
    <row r="15" spans="1:14" ht="16.5" customHeight="1">
      <c r="B15" s="149" t="s">
        <v>19</v>
      </c>
      <c r="C15" s="111" t="s">
        <v>170</v>
      </c>
      <c r="F15" s="112">
        <v>20</v>
      </c>
      <c r="H15" s="125">
        <v>-432534</v>
      </c>
      <c r="J15" s="126">
        <v>-146029</v>
      </c>
      <c r="L15" s="125">
        <v>-15003762</v>
      </c>
      <c r="N15" s="126">
        <v>-5076201</v>
      </c>
    </row>
    <row r="16" spans="1:14" ht="16.5" customHeight="1">
      <c r="B16" s="149" t="s">
        <v>19</v>
      </c>
      <c r="C16" s="111" t="s">
        <v>169</v>
      </c>
      <c r="H16" s="125">
        <v>-122</v>
      </c>
      <c r="J16" s="126">
        <v>-194</v>
      </c>
      <c r="L16" s="125">
        <v>-4197</v>
      </c>
      <c r="N16" s="126">
        <v>-6673</v>
      </c>
    </row>
    <row r="17" spans="1:14" ht="16.5" customHeight="1">
      <c r="B17" s="149" t="s">
        <v>19</v>
      </c>
      <c r="C17" s="111" t="s">
        <v>54</v>
      </c>
      <c r="H17" s="125">
        <v>-101948</v>
      </c>
      <c r="J17" s="126">
        <v>-95688</v>
      </c>
      <c r="L17" s="125">
        <v>-3520200</v>
      </c>
      <c r="N17" s="126">
        <v>-3309490</v>
      </c>
    </row>
    <row r="18" spans="1:14" ht="16.5" customHeight="1">
      <c r="B18" s="149" t="s">
        <v>19</v>
      </c>
      <c r="C18" s="111" t="s">
        <v>56</v>
      </c>
      <c r="H18" s="125">
        <v>163734</v>
      </c>
      <c r="J18" s="126">
        <v>122631</v>
      </c>
      <c r="L18" s="125">
        <v>5653446</v>
      </c>
      <c r="N18" s="126">
        <v>4258281</v>
      </c>
    </row>
    <row r="19" spans="1:14" ht="16.5" customHeight="1">
      <c r="A19" s="112"/>
      <c r="B19" s="149" t="s">
        <v>19</v>
      </c>
      <c r="C19" s="111" t="s">
        <v>57</v>
      </c>
      <c r="H19" s="125">
        <v>2544</v>
      </c>
      <c r="J19" s="126">
        <v>3025</v>
      </c>
      <c r="L19" s="125">
        <v>87782</v>
      </c>
      <c r="N19" s="126">
        <v>104931</v>
      </c>
    </row>
    <row r="20" spans="1:14" ht="16.5" customHeight="1">
      <c r="B20" s="149" t="s">
        <v>19</v>
      </c>
      <c r="C20" s="111" t="s">
        <v>163</v>
      </c>
      <c r="H20" s="125">
        <v>0</v>
      </c>
      <c r="J20" s="126">
        <v>-37140</v>
      </c>
      <c r="L20" s="125">
        <v>0</v>
      </c>
      <c r="N20" s="126">
        <v>-1226264</v>
      </c>
    </row>
    <row r="21" spans="1:14" ht="16.5" customHeight="1">
      <c r="B21" s="149" t="s">
        <v>19</v>
      </c>
      <c r="C21" s="111" t="s">
        <v>183</v>
      </c>
      <c r="H21" s="125"/>
      <c r="J21" s="126"/>
      <c r="L21" s="125"/>
      <c r="N21" s="126"/>
    </row>
    <row r="22" spans="1:14" ht="16.5" customHeight="1">
      <c r="D22" s="111" t="s">
        <v>253</v>
      </c>
      <c r="H22" s="125">
        <v>-12</v>
      </c>
      <c r="J22" s="126">
        <v>-13</v>
      </c>
      <c r="L22" s="125">
        <v>-432</v>
      </c>
      <c r="N22" s="126">
        <v>-441</v>
      </c>
    </row>
    <row r="23" spans="1:14" ht="16.5" customHeight="1">
      <c r="B23" s="149" t="s">
        <v>19</v>
      </c>
      <c r="C23" s="111" t="s">
        <v>252</v>
      </c>
      <c r="H23" s="125">
        <v>-18141</v>
      </c>
      <c r="J23" s="126">
        <v>-1642</v>
      </c>
      <c r="L23" s="125">
        <v>-625581</v>
      </c>
      <c r="N23" s="126">
        <v>-56852</v>
      </c>
    </row>
    <row r="24" spans="1:14" ht="16.5" customHeight="1">
      <c r="B24" s="149" t="s">
        <v>19</v>
      </c>
      <c r="C24" s="111" t="s">
        <v>213</v>
      </c>
      <c r="H24" s="127">
        <v>-78820</v>
      </c>
      <c r="J24" s="128">
        <v>-197737</v>
      </c>
      <c r="L24" s="127">
        <v>-2762035</v>
      </c>
      <c r="N24" s="128">
        <v>-6923435</v>
      </c>
    </row>
    <row r="25" spans="1:14" ht="16.5" customHeight="1">
      <c r="H25" s="125"/>
      <c r="J25" s="126"/>
      <c r="L25" s="125"/>
      <c r="N25" s="126"/>
    </row>
    <row r="26" spans="1:14" ht="16.5" customHeight="1">
      <c r="A26" s="111" t="s">
        <v>90</v>
      </c>
      <c r="G26" s="156"/>
      <c r="H26" s="125">
        <f>SUM(H9:H24)</f>
        <v>-19885</v>
      </c>
      <c r="J26" s="126">
        <f>SUM(J9:J24)</f>
        <v>22683</v>
      </c>
      <c r="L26" s="125">
        <f>SUM(L9:L24)</f>
        <v>-699249</v>
      </c>
      <c r="N26" s="126">
        <f>SUM(N9:N24)</f>
        <v>891882</v>
      </c>
    </row>
    <row r="27" spans="1:14" ht="16.5" customHeight="1">
      <c r="B27" s="111" t="s">
        <v>91</v>
      </c>
      <c r="G27" s="156"/>
      <c r="H27" s="125"/>
      <c r="J27" s="126"/>
      <c r="L27" s="125"/>
      <c r="N27" s="126"/>
    </row>
    <row r="28" spans="1:14" ht="16.5" customHeight="1">
      <c r="B28" s="149" t="s">
        <v>19</v>
      </c>
      <c r="C28" s="111" t="s">
        <v>309</v>
      </c>
      <c r="H28" s="125">
        <v>-263</v>
      </c>
      <c r="I28" s="126"/>
      <c r="J28" s="126">
        <v>-15724</v>
      </c>
      <c r="K28" s="126"/>
      <c r="L28" s="125">
        <v>-4108</v>
      </c>
      <c r="M28" s="126"/>
      <c r="N28" s="126">
        <v>-544380</v>
      </c>
    </row>
    <row r="29" spans="1:14" ht="16.5" customHeight="1">
      <c r="B29" s="149" t="s">
        <v>19</v>
      </c>
      <c r="C29" s="111" t="s">
        <v>297</v>
      </c>
      <c r="H29" s="125">
        <v>7048</v>
      </c>
      <c r="I29" s="126"/>
      <c r="J29" s="126">
        <v>-3397</v>
      </c>
      <c r="K29" s="126"/>
      <c r="L29" s="125">
        <v>240403</v>
      </c>
      <c r="M29" s="126"/>
      <c r="N29" s="126">
        <v>-117618</v>
      </c>
    </row>
    <row r="30" spans="1:14" ht="16.5" customHeight="1">
      <c r="B30" s="149" t="s">
        <v>19</v>
      </c>
      <c r="C30" s="111" t="s">
        <v>92</v>
      </c>
      <c r="H30" s="125">
        <v>1007</v>
      </c>
      <c r="I30" s="126"/>
      <c r="J30" s="126">
        <v>-8709</v>
      </c>
      <c r="K30" s="126"/>
      <c r="L30" s="125">
        <v>36498</v>
      </c>
      <c r="M30" s="126"/>
      <c r="N30" s="126">
        <v>-301536</v>
      </c>
    </row>
    <row r="31" spans="1:14" ht="16.5" customHeight="1">
      <c r="B31" s="149" t="s">
        <v>19</v>
      </c>
      <c r="C31" s="111" t="s">
        <v>94</v>
      </c>
      <c r="H31" s="125">
        <v>-10009</v>
      </c>
      <c r="I31" s="126"/>
      <c r="J31" s="126">
        <v>-3051</v>
      </c>
      <c r="K31" s="126"/>
      <c r="L31" s="125">
        <v>-347263</v>
      </c>
      <c r="M31" s="126"/>
      <c r="N31" s="126">
        <v>-105632</v>
      </c>
    </row>
    <row r="32" spans="1:14" ht="16.5" customHeight="1">
      <c r="B32" s="149" t="s">
        <v>19</v>
      </c>
      <c r="C32" s="111" t="s">
        <v>18</v>
      </c>
      <c r="H32" s="125">
        <v>-303</v>
      </c>
      <c r="I32" s="126"/>
      <c r="J32" s="126">
        <v>866</v>
      </c>
      <c r="K32" s="126"/>
      <c r="L32" s="125">
        <v>-10791</v>
      </c>
      <c r="M32" s="126"/>
      <c r="N32" s="126">
        <v>29966</v>
      </c>
    </row>
    <row r="33" spans="1:14" ht="16.5" customHeight="1">
      <c r="B33" s="149" t="s">
        <v>19</v>
      </c>
      <c r="C33" s="111" t="s">
        <v>312</v>
      </c>
      <c r="H33" s="125">
        <v>1</v>
      </c>
      <c r="I33" s="126"/>
      <c r="J33" s="126">
        <v>-2746</v>
      </c>
      <c r="K33" s="126"/>
      <c r="L33" s="125">
        <v>51</v>
      </c>
      <c r="M33" s="126"/>
      <c r="N33" s="126">
        <v>-95057</v>
      </c>
    </row>
    <row r="34" spans="1:14" ht="16.5" customHeight="1">
      <c r="B34" s="149" t="s">
        <v>19</v>
      </c>
      <c r="C34" s="111" t="s">
        <v>304</v>
      </c>
      <c r="H34" s="125">
        <v>-524</v>
      </c>
      <c r="I34" s="126"/>
      <c r="J34" s="126">
        <v>-778</v>
      </c>
      <c r="K34" s="126"/>
      <c r="L34" s="125">
        <v>-17754</v>
      </c>
      <c r="M34" s="126"/>
      <c r="N34" s="126">
        <v>-26940</v>
      </c>
    </row>
    <row r="35" spans="1:14" ht="16.5" customHeight="1">
      <c r="B35" s="149" t="s">
        <v>19</v>
      </c>
      <c r="C35" s="111" t="s">
        <v>201</v>
      </c>
      <c r="H35" s="125">
        <v>356</v>
      </c>
      <c r="I35" s="126"/>
      <c r="J35" s="126">
        <v>-262</v>
      </c>
      <c r="K35" s="126"/>
      <c r="L35" s="125">
        <v>12707</v>
      </c>
      <c r="M35" s="126"/>
      <c r="N35" s="126">
        <v>-9080</v>
      </c>
    </row>
    <row r="36" spans="1:14" ht="16.5" customHeight="1">
      <c r="B36" s="149" t="s">
        <v>19</v>
      </c>
      <c r="C36" s="111" t="s">
        <v>30</v>
      </c>
      <c r="H36" s="125">
        <v>-11722</v>
      </c>
      <c r="I36" s="126"/>
      <c r="J36" s="126">
        <v>-2127</v>
      </c>
      <c r="K36" s="126"/>
      <c r="L36" s="125">
        <v>-389853</v>
      </c>
      <c r="M36" s="126"/>
      <c r="N36" s="126">
        <v>-73630</v>
      </c>
    </row>
    <row r="37" spans="1:14" ht="16.5" customHeight="1">
      <c r="B37" s="149" t="s">
        <v>19</v>
      </c>
      <c r="C37" s="111" t="s">
        <v>205</v>
      </c>
      <c r="H37" s="127">
        <v>0</v>
      </c>
      <c r="I37" s="126"/>
      <c r="J37" s="128">
        <v>-919</v>
      </c>
      <c r="K37" s="126"/>
      <c r="L37" s="127">
        <v>-5</v>
      </c>
      <c r="M37" s="126"/>
      <c r="N37" s="128">
        <v>-31807</v>
      </c>
    </row>
    <row r="38" spans="1:14" ht="16.5" customHeight="1">
      <c r="B38" s="112"/>
      <c r="H38" s="125"/>
      <c r="I38" s="126"/>
      <c r="J38" s="126"/>
      <c r="K38" s="126"/>
      <c r="L38" s="125"/>
      <c r="M38" s="126"/>
      <c r="N38" s="126"/>
    </row>
    <row r="39" spans="1:14" ht="16.5" customHeight="1">
      <c r="A39" s="111" t="s">
        <v>179</v>
      </c>
      <c r="B39" s="112"/>
      <c r="H39" s="125">
        <f>SUM(H26:H37)</f>
        <v>-34294</v>
      </c>
      <c r="I39" s="126"/>
      <c r="J39" s="126">
        <f>SUM(J26:J37)</f>
        <v>-14164</v>
      </c>
      <c r="K39" s="126"/>
      <c r="L39" s="125">
        <f>SUM(L26:L37)</f>
        <v>-1179364</v>
      </c>
      <c r="M39" s="126"/>
      <c r="N39" s="126">
        <f>SUM(N26:N37)</f>
        <v>-383832</v>
      </c>
    </row>
    <row r="40" spans="1:14" ht="16.5" customHeight="1">
      <c r="B40" s="149" t="s">
        <v>19</v>
      </c>
      <c r="C40" s="111" t="s">
        <v>352</v>
      </c>
      <c r="H40" s="127">
        <v>-164517</v>
      </c>
      <c r="I40" s="126"/>
      <c r="J40" s="128">
        <v>-115641</v>
      </c>
      <c r="K40" s="126"/>
      <c r="L40" s="127">
        <v>-5680593</v>
      </c>
      <c r="M40" s="126"/>
      <c r="N40" s="128">
        <v>-4003678</v>
      </c>
    </row>
    <row r="41" spans="1:14" ht="16.5" customHeight="1">
      <c r="B41" s="112"/>
      <c r="H41" s="125"/>
      <c r="I41" s="126"/>
      <c r="J41" s="126"/>
      <c r="K41" s="126"/>
      <c r="L41" s="125"/>
      <c r="M41" s="126"/>
      <c r="N41" s="126"/>
    </row>
    <row r="42" spans="1:14" ht="16.5" customHeight="1">
      <c r="A42" s="111" t="s">
        <v>116</v>
      </c>
      <c r="H42" s="127">
        <f>SUM(H39:H40)</f>
        <v>-198811</v>
      </c>
      <c r="I42" s="126"/>
      <c r="J42" s="128">
        <f>SUM(J39:J40)</f>
        <v>-129805</v>
      </c>
      <c r="K42" s="126"/>
      <c r="L42" s="127">
        <f>SUM(L39:L40)</f>
        <v>-6859957</v>
      </c>
      <c r="M42" s="126"/>
      <c r="N42" s="128">
        <f>SUM(N39:N40)</f>
        <v>-4387510</v>
      </c>
    </row>
    <row r="43" spans="1:14" ht="16.5" customHeight="1">
      <c r="H43" s="126"/>
      <c r="I43" s="126"/>
      <c r="J43" s="126"/>
      <c r="K43" s="126"/>
      <c r="L43" s="126"/>
      <c r="M43" s="126"/>
      <c r="N43" s="126"/>
    </row>
    <row r="44" spans="1:14" ht="16.5" customHeight="1">
      <c r="H44" s="126"/>
      <c r="I44" s="126"/>
      <c r="J44" s="126"/>
      <c r="K44" s="126"/>
      <c r="L44" s="126"/>
      <c r="M44" s="126"/>
      <c r="N44" s="126"/>
    </row>
    <row r="45" spans="1:14" ht="16.5" customHeight="1">
      <c r="H45" s="126"/>
      <c r="I45" s="126"/>
      <c r="J45" s="126"/>
      <c r="K45" s="126"/>
      <c r="L45" s="126"/>
      <c r="M45" s="126"/>
      <c r="N45" s="126"/>
    </row>
    <row r="46" spans="1:14" ht="16.5" customHeight="1">
      <c r="H46" s="126"/>
      <c r="I46" s="126"/>
      <c r="J46" s="126"/>
      <c r="K46" s="126"/>
      <c r="L46" s="126"/>
      <c r="M46" s="126"/>
      <c r="N46" s="126"/>
    </row>
    <row r="47" spans="1:14" ht="16.5" customHeight="1">
      <c r="H47" s="126"/>
      <c r="I47" s="126"/>
      <c r="J47" s="126"/>
      <c r="K47" s="126"/>
      <c r="L47" s="126"/>
      <c r="M47" s="126"/>
      <c r="N47" s="126"/>
    </row>
    <row r="48" spans="1:14" ht="16.5" customHeight="1">
      <c r="H48" s="126"/>
      <c r="I48" s="126"/>
      <c r="J48" s="126"/>
      <c r="K48" s="126"/>
      <c r="L48" s="126"/>
      <c r="M48" s="126"/>
      <c r="N48" s="126"/>
    </row>
    <row r="49" spans="1:14" ht="16.5" customHeight="1">
      <c r="H49" s="126"/>
      <c r="I49" s="126"/>
      <c r="J49" s="126"/>
      <c r="K49" s="126"/>
      <c r="L49" s="126"/>
      <c r="M49" s="126"/>
      <c r="N49" s="126"/>
    </row>
    <row r="50" spans="1:14" ht="16.5" customHeight="1">
      <c r="H50" s="126"/>
      <c r="I50" s="126"/>
      <c r="J50" s="126"/>
      <c r="K50" s="126"/>
      <c r="L50" s="126"/>
      <c r="M50" s="126"/>
      <c r="N50" s="126"/>
    </row>
    <row r="51" spans="1:14" ht="16.5" customHeight="1">
      <c r="H51" s="126"/>
      <c r="I51" s="126"/>
      <c r="J51" s="126"/>
      <c r="K51" s="126"/>
      <c r="L51" s="126"/>
      <c r="M51" s="126"/>
      <c r="N51" s="126"/>
    </row>
    <row r="52" spans="1:14" ht="16.5" customHeight="1">
      <c r="H52" s="126"/>
      <c r="I52" s="126"/>
      <c r="J52" s="126"/>
      <c r="K52" s="126"/>
      <c r="L52" s="126"/>
      <c r="M52" s="126"/>
      <c r="N52" s="126"/>
    </row>
    <row r="53" spans="1:14" ht="9.75" customHeight="1">
      <c r="H53" s="126"/>
      <c r="I53" s="126"/>
      <c r="J53" s="126"/>
      <c r="K53" s="126"/>
      <c r="L53" s="126"/>
      <c r="M53" s="126"/>
      <c r="N53" s="126"/>
    </row>
    <row r="54" spans="1:14" ht="21.95" customHeight="1">
      <c r="A54" s="180" t="str">
        <f>'E17-19 Conso'!A60</f>
        <v xml:space="preserve">The condensed notes to the interim financial information are an integral part of this interim financial information.										</v>
      </c>
      <c r="B54" s="180"/>
      <c r="C54" s="180"/>
      <c r="D54" s="180"/>
      <c r="E54" s="180"/>
      <c r="F54" s="180"/>
      <c r="G54" s="180"/>
      <c r="H54" s="166"/>
      <c r="I54" s="166"/>
      <c r="J54" s="166"/>
      <c r="K54" s="166"/>
      <c r="L54" s="166"/>
      <c r="M54" s="166"/>
      <c r="N54" s="166"/>
    </row>
    <row r="55" spans="1:14" ht="16.5" customHeight="1">
      <c r="A55" s="110" t="s">
        <v>0</v>
      </c>
      <c r="B55" s="110"/>
      <c r="C55" s="110"/>
      <c r="D55" s="110"/>
    </row>
    <row r="56" spans="1:14" ht="16.5" customHeight="1">
      <c r="A56" s="110" t="s">
        <v>287</v>
      </c>
      <c r="B56" s="110"/>
      <c r="C56" s="110"/>
      <c r="D56" s="110"/>
    </row>
    <row r="57" spans="1:14" ht="16.5" customHeight="1">
      <c r="A57" s="114" t="str">
        <f>+A3</f>
        <v>For the nine-month period ended 30 September 2023</v>
      </c>
      <c r="B57" s="114"/>
      <c r="C57" s="114"/>
      <c r="D57" s="114"/>
      <c r="E57" s="115"/>
      <c r="F57" s="116"/>
      <c r="G57" s="115"/>
      <c r="H57" s="117"/>
      <c r="I57" s="117"/>
      <c r="J57" s="117"/>
      <c r="K57" s="117"/>
      <c r="L57" s="117"/>
      <c r="M57" s="117"/>
      <c r="N57" s="117"/>
    </row>
    <row r="58" spans="1:14" ht="15.95" customHeight="1">
      <c r="G58" s="156"/>
      <c r="H58" s="126"/>
      <c r="I58" s="126"/>
      <c r="J58" s="126"/>
      <c r="K58" s="126"/>
      <c r="L58" s="126"/>
      <c r="M58" s="126"/>
      <c r="N58" s="126"/>
    </row>
    <row r="59" spans="1:14" ht="15.95" customHeight="1">
      <c r="A59" s="110"/>
      <c r="B59" s="110"/>
      <c r="C59" s="110"/>
      <c r="D59" s="110"/>
      <c r="H59" s="229" t="s">
        <v>155</v>
      </c>
      <c r="I59" s="229"/>
      <c r="J59" s="229"/>
      <c r="K59" s="229"/>
      <c r="L59" s="229"/>
      <c r="M59" s="229"/>
      <c r="N59" s="229"/>
    </row>
    <row r="60" spans="1:14" ht="15.95" customHeight="1">
      <c r="A60" s="110"/>
      <c r="B60" s="110"/>
      <c r="C60" s="110"/>
      <c r="D60" s="110"/>
      <c r="H60" s="222" t="s">
        <v>2</v>
      </c>
      <c r="I60" s="222"/>
      <c r="J60" s="222"/>
      <c r="K60" s="174"/>
      <c r="L60" s="223" t="s">
        <v>3</v>
      </c>
      <c r="M60" s="223"/>
      <c r="N60" s="223"/>
    </row>
    <row r="61" spans="1:14" ht="15.95" customHeight="1">
      <c r="F61" s="146" t="s">
        <v>7</v>
      </c>
      <c r="G61" s="112"/>
      <c r="H61" s="121" t="s">
        <v>295</v>
      </c>
      <c r="I61" s="165"/>
      <c r="J61" s="121" t="s">
        <v>225</v>
      </c>
      <c r="K61" s="165"/>
      <c r="L61" s="121" t="s">
        <v>295</v>
      </c>
      <c r="M61" s="165"/>
      <c r="N61" s="121" t="s">
        <v>225</v>
      </c>
    </row>
    <row r="62" spans="1:14" ht="15.95" customHeight="1">
      <c r="A62" s="111" t="s">
        <v>97</v>
      </c>
      <c r="H62" s="129"/>
      <c r="L62" s="129"/>
    </row>
    <row r="63" spans="1:14" ht="15.95" customHeight="1">
      <c r="B63" s="111" t="s">
        <v>138</v>
      </c>
      <c r="F63" s="167">
        <v>20</v>
      </c>
      <c r="H63" s="125">
        <v>50741</v>
      </c>
      <c r="J63" s="126">
        <v>50432</v>
      </c>
      <c r="L63" s="125">
        <v>1740419</v>
      </c>
      <c r="N63" s="173">
        <v>1700826</v>
      </c>
    </row>
    <row r="64" spans="1:14" ht="15.95" customHeight="1">
      <c r="B64" s="111" t="s">
        <v>221</v>
      </c>
      <c r="F64" s="167">
        <v>20</v>
      </c>
      <c r="H64" s="125">
        <v>-16000</v>
      </c>
      <c r="J64" s="126">
        <v>-101720</v>
      </c>
      <c r="L64" s="125">
        <v>-542595</v>
      </c>
      <c r="N64" s="173">
        <v>-3430496</v>
      </c>
    </row>
    <row r="65" spans="1:14" ht="15.95" customHeight="1">
      <c r="B65" s="111" t="s">
        <v>156</v>
      </c>
      <c r="F65" s="167">
        <v>20</v>
      </c>
      <c r="H65" s="125">
        <v>122528</v>
      </c>
      <c r="J65" s="126">
        <v>569870</v>
      </c>
      <c r="L65" s="125">
        <v>4238314</v>
      </c>
      <c r="N65" s="126">
        <v>19729790</v>
      </c>
    </row>
    <row r="66" spans="1:14" ht="15.95" customHeight="1">
      <c r="B66" s="111" t="s">
        <v>102</v>
      </c>
      <c r="E66" s="112"/>
      <c r="F66" s="167">
        <v>20</v>
      </c>
      <c r="H66" s="125">
        <v>-202895</v>
      </c>
      <c r="I66" s="126"/>
      <c r="J66" s="126">
        <v>-224804</v>
      </c>
      <c r="K66" s="126"/>
      <c r="L66" s="125">
        <v>-7031239</v>
      </c>
      <c r="M66" s="126"/>
      <c r="N66" s="126">
        <v>-7783076</v>
      </c>
    </row>
    <row r="67" spans="1:14" ht="15.95" customHeight="1">
      <c r="B67" s="111" t="s">
        <v>294</v>
      </c>
      <c r="F67" s="112">
        <v>9</v>
      </c>
      <c r="H67" s="125">
        <v>-160131</v>
      </c>
      <c r="I67" s="126"/>
      <c r="J67" s="126">
        <v>-307763</v>
      </c>
      <c r="K67" s="126"/>
      <c r="L67" s="125">
        <v>-5623322</v>
      </c>
      <c r="M67" s="126"/>
      <c r="N67" s="126">
        <v>-10655214</v>
      </c>
    </row>
    <row r="68" spans="1:14" ht="15.95" customHeight="1">
      <c r="B68" s="111" t="s">
        <v>135</v>
      </c>
      <c r="H68" s="125"/>
      <c r="I68" s="126"/>
      <c r="J68" s="126"/>
      <c r="K68" s="126"/>
      <c r="L68" s="125"/>
      <c r="M68" s="126"/>
      <c r="N68" s="126"/>
    </row>
    <row r="69" spans="1:14" ht="15.95" customHeight="1">
      <c r="C69" s="111" t="s">
        <v>253</v>
      </c>
      <c r="H69" s="125">
        <v>166</v>
      </c>
      <c r="I69" s="126"/>
      <c r="J69" s="126">
        <v>489</v>
      </c>
      <c r="K69" s="126"/>
      <c r="L69" s="125">
        <v>5687</v>
      </c>
      <c r="M69" s="126"/>
      <c r="N69" s="126">
        <v>16941</v>
      </c>
    </row>
    <row r="70" spans="1:14" ht="15.95" customHeight="1">
      <c r="B70" s="111" t="s">
        <v>136</v>
      </c>
      <c r="H70" s="125"/>
      <c r="I70" s="126"/>
      <c r="J70" s="126"/>
      <c r="K70" s="126"/>
      <c r="L70" s="125"/>
      <c r="M70" s="126"/>
      <c r="N70" s="126"/>
    </row>
    <row r="71" spans="1:14" ht="15.95" customHeight="1">
      <c r="C71" s="111" t="s">
        <v>253</v>
      </c>
      <c r="H71" s="129">
        <v>-1597</v>
      </c>
      <c r="I71" s="126"/>
      <c r="J71" s="113">
        <v>-1089</v>
      </c>
      <c r="K71" s="126"/>
      <c r="L71" s="129">
        <v>-55046</v>
      </c>
      <c r="M71" s="126"/>
      <c r="N71" s="113">
        <v>-37690</v>
      </c>
    </row>
    <row r="72" spans="1:14" ht="15.95" customHeight="1">
      <c r="B72" s="111" t="s">
        <v>98</v>
      </c>
      <c r="H72" s="125">
        <v>21916</v>
      </c>
      <c r="I72" s="126"/>
      <c r="J72" s="126">
        <v>27449</v>
      </c>
      <c r="K72" s="126"/>
      <c r="L72" s="125">
        <v>751029</v>
      </c>
      <c r="M72" s="126"/>
      <c r="N72" s="126">
        <v>950341</v>
      </c>
    </row>
    <row r="73" spans="1:14" ht="15.95" customHeight="1">
      <c r="B73" s="111" t="s">
        <v>280</v>
      </c>
      <c r="H73" s="125">
        <v>432212</v>
      </c>
      <c r="I73" s="126"/>
      <c r="J73" s="126">
        <v>146365</v>
      </c>
      <c r="K73" s="126"/>
      <c r="L73" s="125">
        <v>14992409</v>
      </c>
      <c r="M73" s="126"/>
      <c r="N73" s="126">
        <v>5067384</v>
      </c>
    </row>
    <row r="74" spans="1:14" ht="15.95" customHeight="1">
      <c r="B74" s="111" t="s">
        <v>182</v>
      </c>
      <c r="H74" s="160">
        <v>122</v>
      </c>
      <c r="I74" s="126"/>
      <c r="J74" s="140">
        <v>194</v>
      </c>
      <c r="K74" s="126"/>
      <c r="L74" s="160">
        <v>4197</v>
      </c>
      <c r="M74" s="126"/>
      <c r="N74" s="140">
        <v>6673</v>
      </c>
    </row>
    <row r="75" spans="1:14" ht="6" customHeight="1">
      <c r="H75" s="125"/>
      <c r="I75" s="126"/>
      <c r="J75" s="126"/>
      <c r="K75" s="126"/>
      <c r="L75" s="125"/>
      <c r="M75" s="126"/>
      <c r="N75" s="126"/>
    </row>
    <row r="76" spans="1:14" ht="15.95" customHeight="1">
      <c r="A76" s="111" t="s">
        <v>356</v>
      </c>
      <c r="G76" s="156"/>
      <c r="H76" s="127">
        <f>SUM(H63:H74)</f>
        <v>247062</v>
      </c>
      <c r="I76" s="126"/>
      <c r="J76" s="128">
        <f>SUM(J63:J74)</f>
        <v>159423</v>
      </c>
      <c r="K76" s="126"/>
      <c r="L76" s="127">
        <f>SUM(L63:L74)</f>
        <v>8479853</v>
      </c>
      <c r="M76" s="126"/>
      <c r="N76" s="128">
        <f>SUM(N63:N74)</f>
        <v>5565479</v>
      </c>
    </row>
    <row r="77" spans="1:14" ht="9.9499999999999993" customHeight="1">
      <c r="G77" s="156"/>
      <c r="H77" s="125"/>
      <c r="I77" s="126"/>
      <c r="J77" s="126"/>
      <c r="K77" s="126"/>
      <c r="L77" s="125"/>
      <c r="M77" s="126"/>
      <c r="N77" s="126"/>
    </row>
    <row r="78" spans="1:14" ht="15.95" customHeight="1">
      <c r="A78" s="111" t="s">
        <v>100</v>
      </c>
      <c r="H78" s="125"/>
      <c r="I78" s="126"/>
      <c r="J78" s="126"/>
      <c r="K78" s="126"/>
      <c r="L78" s="125"/>
      <c r="M78" s="126"/>
      <c r="N78" s="126"/>
    </row>
    <row r="79" spans="1:14" ht="15.95" customHeight="1">
      <c r="B79" s="111" t="s">
        <v>101</v>
      </c>
      <c r="F79" s="112">
        <v>13</v>
      </c>
      <c r="H79" s="125">
        <v>1311443</v>
      </c>
      <c r="I79" s="126"/>
      <c r="J79" s="126">
        <v>934293</v>
      </c>
      <c r="K79" s="126"/>
      <c r="L79" s="125">
        <v>45337838</v>
      </c>
      <c r="M79" s="126"/>
      <c r="N79" s="126">
        <v>32346630</v>
      </c>
    </row>
    <row r="80" spans="1:14" ht="15.95" customHeight="1">
      <c r="B80" s="111" t="s">
        <v>139</v>
      </c>
      <c r="F80" s="112">
        <v>13</v>
      </c>
      <c r="H80" s="125">
        <v>-1055606</v>
      </c>
      <c r="I80" s="126"/>
      <c r="J80" s="126">
        <v>-1195967</v>
      </c>
      <c r="K80" s="126"/>
      <c r="L80" s="125">
        <v>-36414581</v>
      </c>
      <c r="M80" s="126"/>
      <c r="N80" s="126">
        <v>-41406179</v>
      </c>
    </row>
    <row r="81" spans="1:14" ht="15.95" customHeight="1">
      <c r="B81" s="111" t="s">
        <v>105</v>
      </c>
      <c r="F81" s="112">
        <v>14</v>
      </c>
      <c r="H81" s="125">
        <v>121373</v>
      </c>
      <c r="I81" s="126"/>
      <c r="J81" s="126">
        <v>50000</v>
      </c>
      <c r="K81" s="126"/>
      <c r="L81" s="125">
        <v>4268350</v>
      </c>
      <c r="M81" s="126"/>
      <c r="N81" s="126">
        <v>1686250</v>
      </c>
    </row>
    <row r="82" spans="1:14" ht="15.95" customHeight="1">
      <c r="B82" s="111" t="s">
        <v>144</v>
      </c>
      <c r="F82" s="112">
        <v>14</v>
      </c>
      <c r="H82" s="125">
        <v>-254660</v>
      </c>
      <c r="I82" s="126"/>
      <c r="J82" s="126">
        <v>-243231</v>
      </c>
      <c r="K82" s="126"/>
      <c r="L82" s="125">
        <v>-8858650</v>
      </c>
      <c r="M82" s="126"/>
      <c r="N82" s="126">
        <v>-8421010</v>
      </c>
    </row>
    <row r="83" spans="1:14" ht="15.95" customHeight="1">
      <c r="B83" s="111" t="s">
        <v>173</v>
      </c>
      <c r="F83" s="112">
        <v>15</v>
      </c>
      <c r="H83" s="125">
        <v>241135</v>
      </c>
      <c r="I83" s="126"/>
      <c r="J83" s="126">
        <v>611181</v>
      </c>
      <c r="K83" s="126"/>
      <c r="L83" s="125">
        <v>8200000</v>
      </c>
      <c r="M83" s="126"/>
      <c r="N83" s="126">
        <v>21100000</v>
      </c>
    </row>
    <row r="84" spans="1:14" ht="15.95" customHeight="1">
      <c r="B84" s="111" t="s">
        <v>176</v>
      </c>
      <c r="F84" s="112">
        <v>15</v>
      </c>
      <c r="H84" s="125">
        <v>-251446</v>
      </c>
      <c r="I84" s="126"/>
      <c r="J84" s="126">
        <v>-88724</v>
      </c>
      <c r="K84" s="126"/>
      <c r="L84" s="125">
        <v>-8669423</v>
      </c>
      <c r="M84" s="126"/>
      <c r="N84" s="126">
        <v>-3000000</v>
      </c>
    </row>
    <row r="85" spans="1:14" ht="15.95" customHeight="1">
      <c r="B85" s="111" t="s">
        <v>174</v>
      </c>
      <c r="F85" s="112">
        <v>19</v>
      </c>
      <c r="H85" s="125">
        <v>-244677</v>
      </c>
      <c r="I85" s="126"/>
      <c r="J85" s="126">
        <v>-134679</v>
      </c>
      <c r="K85" s="126"/>
      <c r="L85" s="125">
        <v>-8449469</v>
      </c>
      <c r="M85" s="126"/>
      <c r="N85" s="126">
        <v>-4736197</v>
      </c>
    </row>
    <row r="86" spans="1:14" ht="15.95" customHeight="1">
      <c r="B86" s="111" t="s">
        <v>167</v>
      </c>
      <c r="H86" s="159">
        <v>-726</v>
      </c>
      <c r="I86" s="126"/>
      <c r="J86" s="186">
        <v>-745</v>
      </c>
      <c r="K86" s="126"/>
      <c r="L86" s="159">
        <v>-25048</v>
      </c>
      <c r="M86" s="126"/>
      <c r="N86" s="186">
        <v>-25807</v>
      </c>
    </row>
    <row r="87" spans="1:14" ht="6" customHeight="1">
      <c r="H87" s="125"/>
      <c r="I87" s="126"/>
      <c r="J87" s="126"/>
      <c r="K87" s="126"/>
      <c r="L87" s="125"/>
      <c r="M87" s="126"/>
      <c r="N87" s="126"/>
    </row>
    <row r="88" spans="1:14" ht="15.95" customHeight="1">
      <c r="A88" s="111" t="s">
        <v>358</v>
      </c>
      <c r="H88" s="127">
        <f>SUM(H79:H86)</f>
        <v>-133164</v>
      </c>
      <c r="I88" s="126"/>
      <c r="J88" s="128">
        <f>SUM(J79:J86)</f>
        <v>-67872</v>
      </c>
      <c r="K88" s="126"/>
      <c r="L88" s="127">
        <f>SUM(L79:L86)</f>
        <v>-4610983</v>
      </c>
      <c r="M88" s="126"/>
      <c r="N88" s="128">
        <f>SUM(N79:N87)</f>
        <v>-2456313</v>
      </c>
    </row>
    <row r="89" spans="1:14" ht="9.9499999999999993" customHeight="1">
      <c r="H89" s="125"/>
      <c r="I89" s="126"/>
      <c r="J89" s="126"/>
      <c r="K89" s="126"/>
      <c r="L89" s="125"/>
      <c r="M89" s="126"/>
      <c r="N89" s="126"/>
    </row>
    <row r="90" spans="1:14" ht="15.95" customHeight="1">
      <c r="A90" s="111" t="s">
        <v>357</v>
      </c>
      <c r="H90" s="125">
        <v>-84913</v>
      </c>
      <c r="I90" s="126"/>
      <c r="J90" s="126">
        <f>J42+J76+J88</f>
        <v>-38254</v>
      </c>
      <c r="K90" s="126"/>
      <c r="L90" s="125">
        <v>-2991087</v>
      </c>
      <c r="M90" s="126"/>
      <c r="N90" s="126">
        <f>N42+N76+N88</f>
        <v>-1278344</v>
      </c>
    </row>
    <row r="91" spans="1:14" ht="15.95" customHeight="1">
      <c r="A91" s="111" t="s">
        <v>152</v>
      </c>
      <c r="H91" s="125">
        <v>-3141</v>
      </c>
      <c r="I91" s="126"/>
      <c r="J91" s="126">
        <v>-7643</v>
      </c>
      <c r="K91" s="126"/>
      <c r="L91" s="125">
        <v>100646</v>
      </c>
      <c r="M91" s="126"/>
      <c r="N91" s="126">
        <v>50292</v>
      </c>
    </row>
    <row r="92" spans="1:14" ht="15.95" customHeight="1">
      <c r="A92" s="111" t="s">
        <v>290</v>
      </c>
      <c r="H92" s="127">
        <v>164663</v>
      </c>
      <c r="I92" s="126"/>
      <c r="J92" s="128">
        <v>114057</v>
      </c>
      <c r="K92" s="126"/>
      <c r="L92" s="127">
        <v>5691149</v>
      </c>
      <c r="M92" s="126"/>
      <c r="N92" s="128">
        <v>3811758</v>
      </c>
    </row>
    <row r="93" spans="1:14" ht="6" customHeight="1">
      <c r="H93" s="125"/>
      <c r="I93" s="126"/>
      <c r="J93" s="126"/>
      <c r="K93" s="126"/>
      <c r="L93" s="125"/>
      <c r="M93" s="126"/>
      <c r="N93" s="126"/>
    </row>
    <row r="94" spans="1:14" ht="15.95" customHeight="1" thickBot="1">
      <c r="A94" s="111" t="s">
        <v>291</v>
      </c>
      <c r="H94" s="161">
        <f>SUM(H90:H93)</f>
        <v>76609</v>
      </c>
      <c r="I94" s="126"/>
      <c r="J94" s="185">
        <f>SUM(J90:J93)</f>
        <v>68160</v>
      </c>
      <c r="K94" s="126"/>
      <c r="L94" s="161">
        <f>SUM(L90:L93)</f>
        <v>2800708</v>
      </c>
      <c r="M94" s="126"/>
      <c r="N94" s="185">
        <f>SUM(N90:N93)</f>
        <v>2583706</v>
      </c>
    </row>
    <row r="95" spans="1:14" ht="9.9499999999999993" customHeight="1" thickTop="1">
      <c r="H95" s="129"/>
      <c r="L95" s="129"/>
    </row>
    <row r="96" spans="1:14" ht="15.95" customHeight="1">
      <c r="A96" s="110" t="s">
        <v>166</v>
      </c>
      <c r="B96" s="168"/>
      <c r="F96" s="111"/>
      <c r="H96" s="129"/>
      <c r="L96" s="129"/>
    </row>
    <row r="97" spans="1:14" ht="6" customHeight="1">
      <c r="A97" s="110"/>
      <c r="B97" s="168"/>
      <c r="F97" s="111"/>
      <c r="H97" s="129"/>
      <c r="L97" s="129"/>
    </row>
    <row r="98" spans="1:14" ht="15.95" customHeight="1">
      <c r="A98" s="111" t="s">
        <v>281</v>
      </c>
      <c r="H98" s="125"/>
      <c r="I98" s="126"/>
      <c r="J98" s="126"/>
      <c r="K98" s="126"/>
      <c r="L98" s="125"/>
      <c r="M98" s="126"/>
      <c r="N98" s="126"/>
    </row>
    <row r="99" spans="1:14" ht="6" customHeight="1">
      <c r="H99" s="125"/>
      <c r="I99" s="126"/>
      <c r="J99" s="126"/>
      <c r="K99" s="126"/>
      <c r="L99" s="125"/>
      <c r="M99" s="126"/>
      <c r="N99" s="126"/>
    </row>
    <row r="100" spans="1:14" ht="15.95" customHeight="1">
      <c r="A100" s="111" t="s">
        <v>115</v>
      </c>
      <c r="H100" s="125"/>
      <c r="J100" s="126"/>
      <c r="L100" s="125"/>
      <c r="N100" s="126"/>
    </row>
    <row r="101" spans="1:14" ht="15.95" customHeight="1">
      <c r="B101" s="111" t="s">
        <v>244</v>
      </c>
      <c r="H101" s="171">
        <v>141</v>
      </c>
      <c r="I101" s="172"/>
      <c r="J101" s="173">
        <v>37</v>
      </c>
      <c r="K101" s="172"/>
      <c r="L101" s="171">
        <v>5147</v>
      </c>
      <c r="M101" s="172"/>
      <c r="N101" s="173">
        <v>1419</v>
      </c>
    </row>
    <row r="102" spans="1:14" ht="15.95" customHeight="1">
      <c r="A102" s="111" t="s">
        <v>245</v>
      </c>
      <c r="H102" s="125"/>
      <c r="J102" s="126"/>
      <c r="L102" s="125"/>
      <c r="N102" s="126"/>
    </row>
    <row r="103" spans="1:14" ht="15.95" customHeight="1">
      <c r="B103" s="111" t="s">
        <v>246</v>
      </c>
      <c r="H103" s="171">
        <v>0</v>
      </c>
      <c r="I103" s="173"/>
      <c r="J103" s="173">
        <v>86</v>
      </c>
      <c r="K103" s="173"/>
      <c r="L103" s="171">
        <v>0</v>
      </c>
      <c r="M103" s="173"/>
      <c r="N103" s="173">
        <v>3269</v>
      </c>
    </row>
    <row r="104" spans="1:14" ht="15.95" customHeight="1">
      <c r="A104" s="111" t="s">
        <v>247</v>
      </c>
      <c r="H104" s="171">
        <v>0</v>
      </c>
      <c r="I104" s="172"/>
      <c r="J104" s="173">
        <v>1298472</v>
      </c>
      <c r="K104" s="172"/>
      <c r="L104" s="171">
        <v>0</v>
      </c>
      <c r="M104" s="172"/>
      <c r="N104" s="173">
        <v>43790979</v>
      </c>
    </row>
    <row r="105" spans="1:14" ht="15.95" customHeight="1">
      <c r="A105" s="111" t="s">
        <v>248</v>
      </c>
      <c r="H105" s="171">
        <v>0</v>
      </c>
      <c r="I105" s="172"/>
      <c r="J105" s="173">
        <v>1320345</v>
      </c>
      <c r="K105" s="172"/>
      <c r="L105" s="171">
        <v>0</v>
      </c>
      <c r="M105" s="172"/>
      <c r="N105" s="173">
        <v>44528637</v>
      </c>
    </row>
    <row r="106" spans="1:14" ht="15.95" customHeight="1">
      <c r="A106" s="111" t="s">
        <v>249</v>
      </c>
      <c r="H106" s="125"/>
      <c r="J106" s="126"/>
      <c r="L106" s="125"/>
      <c r="N106" s="126"/>
    </row>
    <row r="107" spans="1:14" ht="15.95" customHeight="1">
      <c r="B107" s="111" t="s">
        <v>250</v>
      </c>
      <c r="H107" s="171">
        <v>0</v>
      </c>
      <c r="I107" s="172"/>
      <c r="J107" s="173">
        <v>910000</v>
      </c>
      <c r="K107" s="172"/>
      <c r="L107" s="171">
        <v>0</v>
      </c>
      <c r="M107" s="172"/>
      <c r="N107" s="173">
        <v>30689750</v>
      </c>
    </row>
    <row r="108" spans="1:14" ht="15.95" customHeight="1">
      <c r="H108" s="173"/>
      <c r="I108" s="172"/>
      <c r="J108" s="173"/>
      <c r="K108" s="172"/>
      <c r="L108" s="173"/>
      <c r="M108" s="172"/>
      <c r="N108" s="173"/>
    </row>
    <row r="109" spans="1:14" ht="15.95" customHeight="1">
      <c r="H109" s="173"/>
      <c r="I109" s="172"/>
      <c r="J109" s="173"/>
      <c r="K109" s="172"/>
      <c r="L109" s="173"/>
      <c r="M109" s="172"/>
      <c r="N109" s="173"/>
    </row>
    <row r="110" spans="1:14" ht="15.95" customHeight="1">
      <c r="H110" s="173"/>
      <c r="I110" s="172"/>
      <c r="J110" s="173"/>
      <c r="K110" s="172"/>
      <c r="L110" s="173"/>
      <c r="M110" s="172"/>
      <c r="N110" s="173"/>
    </row>
    <row r="111" spans="1:14" ht="23.25" customHeight="1">
      <c r="H111" s="126"/>
      <c r="I111" s="126"/>
      <c r="J111" s="126"/>
      <c r="K111" s="126"/>
      <c r="L111" s="126"/>
      <c r="M111" s="126"/>
      <c r="N111" s="126"/>
    </row>
    <row r="113" spans="1:14" ht="21.95" customHeight="1">
      <c r="A113" s="180" t="str">
        <f>A54</f>
        <v xml:space="preserve">The condensed notes to the interim financial information are an integral part of this interim financial information.										</v>
      </c>
      <c r="B113" s="180"/>
      <c r="C113" s="180"/>
      <c r="D113" s="180"/>
      <c r="E113" s="180"/>
      <c r="F113" s="180"/>
      <c r="G113" s="180"/>
      <c r="H113" s="166"/>
      <c r="I113" s="166"/>
      <c r="J113" s="166"/>
      <c r="K113" s="166"/>
      <c r="L113" s="166"/>
      <c r="M113" s="166"/>
      <c r="N113" s="166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 (3m)</vt:lpstr>
      <vt:lpstr>E9-10 PL Conso(9m)</vt:lpstr>
      <vt:lpstr>E11 PL Com (3m)</vt:lpstr>
      <vt:lpstr>E12 PL Com (9m)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Pimjai Srigritsanapol (TH)</cp:lastModifiedBy>
  <cp:lastPrinted>2023-11-10T02:33:33Z</cp:lastPrinted>
  <dcterms:created xsi:type="dcterms:W3CDTF">1998-11-11T12:57:53Z</dcterms:created>
  <dcterms:modified xsi:type="dcterms:W3CDTF">2023-11-10T09:15:18Z</dcterms:modified>
</cp:coreProperties>
</file>