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SVI\2023\Qtr3'2023\"/>
    </mc:Choice>
  </mc:AlternateContent>
  <xr:revisionPtr revIDLastSave="0" documentId="13_ncr:1_{08CD0943-A912-494C-B193-6BB90E2EC56B}" xr6:coauthVersionLast="47" xr6:coauthVersionMax="47" xr10:uidLastSave="{00000000-0000-0000-0000-000000000000}"/>
  <bookViews>
    <workbookView xWindow="-120" yWindow="-120" windowWidth="29040" windowHeight="15840" activeTab="4" xr2:uid="{E8986EFB-5852-4B21-9FAF-CC8BAE6CBFBA}"/>
  </bookViews>
  <sheets>
    <sheet name="BS" sheetId="2" r:id="rId1"/>
    <sheet name="PL" sheetId="3" r:id="rId2"/>
    <sheet name="Consolidated" sheetId="4" r:id="rId3"/>
    <sheet name="Company" sheetId="5" r:id="rId4"/>
    <sheet name="cashflow" sheetId="6" r:id="rId5"/>
  </sheets>
  <definedNames>
    <definedName name="_xlnm.Print_Area" localSheetId="0">BS!$A$1:$K$97</definedName>
    <definedName name="_xlnm.Print_Area" localSheetId="4">cashflow!$A$1:$K$104</definedName>
    <definedName name="_xlnm.Print_Area" localSheetId="1">PL!$A$1:$O$162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39" i="4" l="1"/>
  <c r="P39" i="4"/>
  <c r="L39" i="4"/>
  <c r="H39" i="4"/>
  <c r="F39" i="4"/>
  <c r="D39" i="4"/>
  <c r="Z31" i="4" l="1"/>
  <c r="Z30" i="4"/>
  <c r="AB30" i="4" l="1"/>
  <c r="Z39" i="4"/>
  <c r="H32" i="5"/>
  <c r="AF30" i="4" l="1"/>
  <c r="AF39" i="4" s="1"/>
  <c r="AB39" i="4"/>
  <c r="I19" i="3"/>
  <c r="E86" i="2" l="1"/>
  <c r="E88" i="2" s="1"/>
  <c r="E151" i="3"/>
  <c r="E139" i="3"/>
  <c r="E148" i="3"/>
  <c r="E160" i="3"/>
  <c r="E153" i="3" l="1"/>
  <c r="E70" i="3"/>
  <c r="I67" i="3"/>
  <c r="E67" i="3"/>
  <c r="E72" i="3" s="1"/>
  <c r="I55" i="3"/>
  <c r="E55" i="3"/>
  <c r="I136" i="3"/>
  <c r="E136" i="3"/>
  <c r="E141" i="3" s="1"/>
  <c r="E154" i="3" s="1"/>
  <c r="G136" i="3"/>
  <c r="D32" i="5" l="1"/>
  <c r="P32" i="5" l="1"/>
  <c r="L32" i="5"/>
  <c r="J32" i="5"/>
  <c r="F32" i="5"/>
  <c r="T23" i="5" l="1"/>
  <c r="T32" i="5" s="1"/>
  <c r="K69" i="6" l="1"/>
  <c r="I69" i="6"/>
  <c r="G69" i="6"/>
  <c r="E69" i="6"/>
  <c r="K60" i="6"/>
  <c r="I60" i="6"/>
  <c r="G60" i="6"/>
  <c r="E60" i="6"/>
  <c r="L31" i="5"/>
  <c r="L33" i="5" s="1"/>
  <c r="J31" i="5"/>
  <c r="J33" i="5" s="1"/>
  <c r="T30" i="5"/>
  <c r="T27" i="5"/>
  <c r="N26" i="5"/>
  <c r="N31" i="5" s="1"/>
  <c r="L26" i="5"/>
  <c r="J26" i="5"/>
  <c r="H26" i="5"/>
  <c r="H31" i="5" s="1"/>
  <c r="H33" i="5" s="1"/>
  <c r="F26" i="5"/>
  <c r="F31" i="5" s="1"/>
  <c r="F33" i="5" s="1"/>
  <c r="D26" i="5"/>
  <c r="D31" i="5" s="1"/>
  <c r="D33" i="5" s="1"/>
  <c r="J21" i="5"/>
  <c r="H21" i="5"/>
  <c r="T20" i="5"/>
  <c r="T17" i="5"/>
  <c r="N16" i="5"/>
  <c r="N21" i="5" s="1"/>
  <c r="L16" i="5"/>
  <c r="L21" i="5" s="1"/>
  <c r="J16" i="5"/>
  <c r="H16" i="5"/>
  <c r="F16" i="5"/>
  <c r="F21" i="5" s="1"/>
  <c r="D16" i="5"/>
  <c r="T13" i="5"/>
  <c r="Z37" i="4"/>
  <c r="AD37" i="4" s="1"/>
  <c r="Z34" i="4"/>
  <c r="AB34" i="4" s="1"/>
  <c r="AF34" i="4" s="1"/>
  <c r="X33" i="4"/>
  <c r="X38" i="4" s="1"/>
  <c r="N33" i="4"/>
  <c r="N38" i="4" s="1"/>
  <c r="L33" i="4"/>
  <c r="J33" i="4"/>
  <c r="H33" i="4"/>
  <c r="F33" i="4"/>
  <c r="D33" i="4"/>
  <c r="AD32" i="4"/>
  <c r="R32" i="4" s="1"/>
  <c r="Z32" i="4" s="1"/>
  <c r="AD31" i="4"/>
  <c r="J38" i="4"/>
  <c r="H38" i="4"/>
  <c r="H40" i="4" s="1"/>
  <c r="Z26" i="4"/>
  <c r="AB26" i="4" s="1"/>
  <c r="Z23" i="4"/>
  <c r="AB23" i="4" s="1"/>
  <c r="AF23" i="4" s="1"/>
  <c r="Z22" i="4"/>
  <c r="AB22" i="4" s="1"/>
  <c r="AF22" i="4" s="1"/>
  <c r="Z20" i="4"/>
  <c r="AB20" i="4" s="1"/>
  <c r="AF20" i="4" s="1"/>
  <c r="AE19" i="4"/>
  <c r="AD19" i="4"/>
  <c r="AC19" i="4"/>
  <c r="AA19" i="4"/>
  <c r="Y19" i="4"/>
  <c r="X19" i="4"/>
  <c r="X27" i="4" s="1"/>
  <c r="W19" i="4"/>
  <c r="U19" i="4"/>
  <c r="S19" i="4"/>
  <c r="R19" i="4"/>
  <c r="R27" i="4" s="1"/>
  <c r="Q19" i="4"/>
  <c r="O19" i="4"/>
  <c r="N19" i="4"/>
  <c r="N27" i="4" s="1"/>
  <c r="M19" i="4"/>
  <c r="L19" i="4"/>
  <c r="L27" i="4" s="1"/>
  <c r="K19" i="4"/>
  <c r="J19" i="4"/>
  <c r="J27" i="4" s="1"/>
  <c r="I19" i="4"/>
  <c r="H19" i="4"/>
  <c r="H27" i="4" s="1"/>
  <c r="G19" i="4"/>
  <c r="F19" i="4"/>
  <c r="F27" i="4" s="1"/>
  <c r="E19" i="4"/>
  <c r="D19" i="4"/>
  <c r="D27" i="4" s="1"/>
  <c r="AF17" i="4"/>
  <c r="Z17" i="4"/>
  <c r="AF16" i="4"/>
  <c r="K151" i="3"/>
  <c r="I151" i="3"/>
  <c r="G151" i="3"/>
  <c r="P18" i="4" s="1"/>
  <c r="P32" i="4"/>
  <c r="K148" i="3"/>
  <c r="I148" i="3"/>
  <c r="G148" i="3"/>
  <c r="K139" i="3"/>
  <c r="I139" i="3"/>
  <c r="I141" i="3" s="1"/>
  <c r="G139" i="3"/>
  <c r="V18" i="4" s="1"/>
  <c r="V19" i="4" s="1"/>
  <c r="V27" i="4" s="1"/>
  <c r="V33" i="4"/>
  <c r="K136" i="3"/>
  <c r="K141" i="3" s="1"/>
  <c r="T33" i="4"/>
  <c r="W104" i="3"/>
  <c r="W106" i="3" s="1"/>
  <c r="U104" i="3"/>
  <c r="U106" i="3" s="1"/>
  <c r="S104" i="3"/>
  <c r="S106" i="3" s="1"/>
  <c r="Q104" i="3"/>
  <c r="Q106" i="3" s="1"/>
  <c r="W100" i="3"/>
  <c r="U100" i="3"/>
  <c r="S100" i="3"/>
  <c r="Q100" i="3"/>
  <c r="K100" i="3"/>
  <c r="I100" i="3"/>
  <c r="G100" i="3"/>
  <c r="E100" i="3"/>
  <c r="W95" i="3"/>
  <c r="U95" i="3"/>
  <c r="S95" i="3"/>
  <c r="Q95" i="3"/>
  <c r="K95" i="3"/>
  <c r="I95" i="3"/>
  <c r="G95" i="3"/>
  <c r="E95" i="3"/>
  <c r="G79" i="3"/>
  <c r="K70" i="3"/>
  <c r="I70" i="3"/>
  <c r="I72" i="3" s="1"/>
  <c r="G70" i="3"/>
  <c r="K67" i="3"/>
  <c r="G67" i="3"/>
  <c r="G72" i="3" s="1"/>
  <c r="K58" i="3"/>
  <c r="I58" i="3"/>
  <c r="I60" i="3" s="1"/>
  <c r="G58" i="3"/>
  <c r="E58" i="3"/>
  <c r="K55" i="3"/>
  <c r="K60" i="3" s="1"/>
  <c r="G55" i="3"/>
  <c r="G60" i="3" s="1"/>
  <c r="E60" i="3"/>
  <c r="G30" i="3"/>
  <c r="W23" i="3"/>
  <c r="W25" i="3" s="1"/>
  <c r="U23" i="3"/>
  <c r="U25" i="3" s="1"/>
  <c r="S23" i="3"/>
  <c r="S25" i="3" s="1"/>
  <c r="Q23" i="3"/>
  <c r="Q25" i="3" s="1"/>
  <c r="W19" i="3"/>
  <c r="U19" i="3"/>
  <c r="S19" i="3"/>
  <c r="Q19" i="3"/>
  <c r="K19" i="3"/>
  <c r="G19" i="3"/>
  <c r="E19" i="3"/>
  <c r="W14" i="3"/>
  <c r="U14" i="3"/>
  <c r="S14" i="3"/>
  <c r="Q14" i="3"/>
  <c r="K14" i="3"/>
  <c r="I14" i="3"/>
  <c r="G14" i="3"/>
  <c r="E14" i="3"/>
  <c r="A12" i="3"/>
  <c r="G88" i="2"/>
  <c r="K86" i="2"/>
  <c r="K88" i="2" s="1"/>
  <c r="K89" i="2" s="1"/>
  <c r="K90" i="2" s="1"/>
  <c r="I86" i="2"/>
  <c r="I88" i="2" s="1"/>
  <c r="G86" i="2"/>
  <c r="K63" i="2"/>
  <c r="K62" i="2"/>
  <c r="I62" i="2"/>
  <c r="G62" i="2"/>
  <c r="E62" i="2"/>
  <c r="K55" i="2"/>
  <c r="I55" i="2"/>
  <c r="G55" i="2"/>
  <c r="G63" i="2" s="1"/>
  <c r="E55" i="2"/>
  <c r="E63" i="2" s="1"/>
  <c r="E89" i="2" s="1"/>
  <c r="K33" i="2"/>
  <c r="K32" i="2"/>
  <c r="I32" i="2"/>
  <c r="G32" i="2"/>
  <c r="E32" i="2"/>
  <c r="K19" i="2"/>
  <c r="I19" i="2"/>
  <c r="I33" i="2" s="1"/>
  <c r="G19" i="2"/>
  <c r="G33" i="2" s="1"/>
  <c r="E19" i="2"/>
  <c r="E33" i="2" s="1"/>
  <c r="E90" i="2" l="1"/>
  <c r="AB32" i="4"/>
  <c r="K20" i="3"/>
  <c r="K23" i="3" s="1"/>
  <c r="K25" i="3" s="1"/>
  <c r="K46" i="3" s="1"/>
  <c r="G73" i="3"/>
  <c r="K72" i="3"/>
  <c r="G141" i="3"/>
  <c r="AB37" i="4"/>
  <c r="AF37" i="4" s="1"/>
  <c r="D38" i="4"/>
  <c r="D40" i="4" s="1"/>
  <c r="AD26" i="4"/>
  <c r="AF26" i="4" s="1"/>
  <c r="L38" i="4"/>
  <c r="L40" i="4" s="1"/>
  <c r="AD27" i="4"/>
  <c r="AF32" i="4"/>
  <c r="K73" i="3"/>
  <c r="K74" i="3" s="1"/>
  <c r="G20" i="3"/>
  <c r="G23" i="3" s="1"/>
  <c r="G25" i="3" s="1"/>
  <c r="G46" i="3" s="1"/>
  <c r="AD33" i="4"/>
  <c r="AD38" i="4" s="1"/>
  <c r="AD40" i="4" s="1"/>
  <c r="R15" i="5"/>
  <c r="G101" i="3"/>
  <c r="G104" i="3" s="1"/>
  <c r="G106" i="3" s="1"/>
  <c r="K101" i="3"/>
  <c r="K104" i="3" s="1"/>
  <c r="K106" i="3" s="1"/>
  <c r="G153" i="3"/>
  <c r="G154" i="3" s="1"/>
  <c r="I153" i="3"/>
  <c r="I154" i="3" s="1"/>
  <c r="K153" i="3"/>
  <c r="K154" i="3" s="1"/>
  <c r="E73" i="3"/>
  <c r="E20" i="3"/>
  <c r="E23" i="3" s="1"/>
  <c r="E25" i="3" s="1"/>
  <c r="E101" i="3"/>
  <c r="E104" i="3" s="1"/>
  <c r="E106" i="3" s="1"/>
  <c r="I20" i="3"/>
  <c r="I23" i="3" s="1"/>
  <c r="I25" i="3" s="1"/>
  <c r="I46" i="3" s="1"/>
  <c r="I101" i="3"/>
  <c r="I104" i="3" s="1"/>
  <c r="I106" i="3" s="1"/>
  <c r="I63" i="2"/>
  <c r="I89" i="2" s="1"/>
  <c r="I90" i="2" s="1"/>
  <c r="T38" i="4"/>
  <c r="V38" i="4"/>
  <c r="I73" i="3"/>
  <c r="G89" i="2"/>
  <c r="G90" i="2" s="1"/>
  <c r="R33" i="4"/>
  <c r="R38" i="4" s="1"/>
  <c r="P19" i="4"/>
  <c r="P27" i="4" s="1"/>
  <c r="D21" i="5"/>
  <c r="T18" i="4"/>
  <c r="F38" i="4"/>
  <c r="F40" i="4" s="1"/>
  <c r="K9" i="6" l="1"/>
  <c r="K26" i="6" s="1"/>
  <c r="K36" i="6" s="1"/>
  <c r="K39" i="6" s="1"/>
  <c r="K73" i="6" s="1"/>
  <c r="K75" i="6" s="1"/>
  <c r="G74" i="3"/>
  <c r="G9" i="6"/>
  <c r="G26" i="6" s="1"/>
  <c r="G36" i="6" s="1"/>
  <c r="G39" i="6" s="1"/>
  <c r="G73" i="6" s="1"/>
  <c r="G75" i="6" s="1"/>
  <c r="R16" i="5"/>
  <c r="R21" i="5" s="1"/>
  <c r="T15" i="5"/>
  <c r="I74" i="3"/>
  <c r="E46" i="3"/>
  <c r="E74" i="3" s="1"/>
  <c r="E79" i="3" s="1"/>
  <c r="E77" i="3" s="1"/>
  <c r="E30" i="3"/>
  <c r="E28" i="3" s="1"/>
  <c r="P31" i="4"/>
  <c r="AB31" i="4" s="1"/>
  <c r="E111" i="3"/>
  <c r="E109" i="3" s="1"/>
  <c r="E9" i="6"/>
  <c r="E26" i="6" s="1"/>
  <c r="E36" i="6" s="1"/>
  <c r="E39" i="6" s="1"/>
  <c r="E73" i="6" s="1"/>
  <c r="E75" i="6" s="1"/>
  <c r="E76" i="6" s="1"/>
  <c r="I9" i="6"/>
  <c r="I26" i="6" s="1"/>
  <c r="I36" i="6" s="1"/>
  <c r="I39" i="6" s="1"/>
  <c r="I73" i="6" s="1"/>
  <c r="I75" i="6" s="1"/>
  <c r="I76" i="6" s="1"/>
  <c r="G127" i="3"/>
  <c r="G155" i="3" s="1"/>
  <c r="G111" i="3"/>
  <c r="G109" i="3" s="1"/>
  <c r="Z18" i="4"/>
  <c r="T19" i="4"/>
  <c r="T27" i="4" s="1"/>
  <c r="R26" i="5"/>
  <c r="R31" i="5" s="1"/>
  <c r="T25" i="5"/>
  <c r="Z33" i="4"/>
  <c r="Z38" i="4" s="1"/>
  <c r="Z40" i="4" s="1"/>
  <c r="E127" i="3"/>
  <c r="E155" i="3" s="1"/>
  <c r="I127" i="3"/>
  <c r="I155" i="3" s="1"/>
  <c r="P24" i="5"/>
  <c r="K127" i="3"/>
  <c r="K155" i="3" s="1"/>
  <c r="P14" i="5"/>
  <c r="G160" i="3" l="1"/>
  <c r="G158" i="3" s="1"/>
  <c r="P33" i="4"/>
  <c r="AB33" i="4" s="1"/>
  <c r="AF31" i="4"/>
  <c r="T14" i="5"/>
  <c r="P16" i="5"/>
  <c r="P26" i="5"/>
  <c r="T24" i="5"/>
  <c r="Z19" i="4"/>
  <c r="Z27" i="4" s="1"/>
  <c r="AB27" i="4" s="1"/>
  <c r="AF27" i="4" s="1"/>
  <c r="AB18" i="4"/>
  <c r="P38" i="4" l="1"/>
  <c r="P40" i="4" s="1"/>
  <c r="P31" i="5"/>
  <c r="P33" i="5" s="1"/>
  <c r="T26" i="5"/>
  <c r="AB19" i="4"/>
  <c r="AF18" i="4"/>
  <c r="AF19" i="4" s="1"/>
  <c r="P21" i="5"/>
  <c r="T21" i="5" s="1"/>
  <c r="T16" i="5"/>
  <c r="T31" i="5" l="1"/>
  <c r="T33" i="5" s="1"/>
  <c r="AF33" i="4"/>
  <c r="AB38" i="4"/>
  <c r="AB40" i="4" s="1"/>
  <c r="AF38" i="4" l="1"/>
  <c r="AF40" i="4" s="1"/>
</calcChain>
</file>

<file path=xl/sharedStrings.xml><?xml version="1.0" encoding="utf-8"?>
<sst xmlns="http://schemas.openxmlformats.org/spreadsheetml/2006/main" count="538" uniqueCount="274">
  <si>
    <t>บริษัท เอสวีไอ จำกัด (มหาชน) และบริษัทย่อย</t>
  </si>
  <si>
    <t>งบแสดงฐานะการเงิน</t>
  </si>
  <si>
    <t>ณ วันที่ 30 กันยายน 2566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</si>
  <si>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</si>
  <si>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</si>
  <si>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</si>
  <si>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</si>
  <si>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กันยายน 2566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</si>
  <si>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</si>
  <si>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</si>
  <si>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</si>
  <si>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</si>
  <si>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</si>
  <si>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</si>
  <si>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</si>
  <si>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</si>
  <si>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 xml:space="preserve">เงินให้กู้ยืมระยะสั้นแก่บริษัทย่อยและดอกเบี้ยค้างรับ </t>
  </si>
  <si>
    <t>สินค้าคงเหลือ</t>
  </si>
  <si>
    <t>เงินจ่ายล่วงหน้าค่าซื้อวัตถุดิบและอุปกรณ์</t>
  </si>
  <si>
    <t>สินทรัพย์ทางการเงินหมุนเวียนอื่น</t>
  </si>
  <si>
    <t>สินทรัพย์ตราสารอนุพันธ์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</si>
  <si>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</si>
  <si>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</si>
  <si>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</si>
  <si>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</si>
  <si>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ลูกหนี้ระยะยาวอื่น</t>
  </si>
  <si>
    <t>อสังหาริมทรัพย์เพื่อการลงทุน</t>
  </si>
  <si>
    <t xml:space="preserve">ที่ดิน อาคารและอุปกรณ์ </t>
  </si>
  <si>
    <t>สิทธิการเช่าที่ดิน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</si>
  <si>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</si>
  <si>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</si>
  <si>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</si>
  <si>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</si>
  <si>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</si>
  <si>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</si>
  <si>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</si>
  <si>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</si>
  <si>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</si>
  <si>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</si>
  <si>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</si>
  <si>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</si>
  <si>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</si>
  <si>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เจ้าหนี้การค้าและเจ้าหนี้อื่น</t>
  </si>
  <si>
    <t>หนี้สินตามสัญญาเช่าที่ถึงกำหนดชำระภายในหนึ่งปี</t>
  </si>
  <si>
    <t>เงินกู้ยืมระยะยาวจากธนาคารที่ถึงกำหนดชำระ</t>
  </si>
  <si>
    <t xml:space="preserve">   ภายในหนึ่งปี</t>
  </si>
  <si>
    <t>ภาษีเงินได้นิติบุคคลค้างจ่าย</t>
  </si>
  <si>
    <t>เงินรับล่วงหน้าค่าสินค้าและอุปกรณ์สำหรับการผลิต</t>
  </si>
  <si>
    <t>หนี้สินตราสารอนุพันธ์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</si>
  <si>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</si>
  <si>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</si>
  <si>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</si>
  <si>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</t>
  </si>
  <si>
    <t xml:space="preserve">   กำหนดชำระภายในหนึ่งปี</t>
  </si>
  <si>
    <t>เงินกู้ยืมระยะยาวจากธนาคาร - สุทธิจากส่วนที่ถึง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</si>
  <si>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</si>
  <si>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</si>
  <si>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</si>
  <si>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</si>
  <si>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</si>
  <si>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</si>
  <si>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2,153,210,026 หุ้น มูลค่าหุ้นละ 1 บาท </t>
  </si>
  <si>
    <t xml:space="preserve">   ทุนที่ออกและชำระเต็มมูลค่าแล้ว</t>
  </si>
  <si>
    <t>ส่วนเกินมูลค่าหุ้นสามัญ</t>
  </si>
  <si>
    <t>ส่วนทุนจากการจ่ายโดยใช้หุ้นเป็นเกณฑ์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</si>
  <si>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</si>
  <si>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</si>
  <si>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</si>
  <si>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</si>
  <si>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</si>
  <si>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</si>
  <si>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</si>
  <si>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</si>
  <si>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</si>
  <si>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</si>
  <si>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</si>
  <si>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30 กันยายน 2566</t>
  </si>
  <si>
    <t xml:space="preserve">สำหรับงวดสามเดือนสิ้นสุดวันที่ 31 มีนาคม 2565 </t>
  </si>
  <si>
    <t>รายได้</t>
  </si>
  <si>
    <t>รายได้จากการขาย</t>
  </si>
  <si>
    <t>รายได้อื่น</t>
  </si>
  <si>
    <t xml:space="preserve">   อื่น ๆ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</si>
  <si>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</si>
  <si>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</si>
  <si>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</si>
  <si>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</si>
  <si>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ค่าใช้จ่ายในการขาย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</si>
  <si>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</si>
  <si>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</si>
  <si>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</si>
  <si>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</si>
  <si>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</si>
  <si>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</si>
  <si>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</si>
  <si>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</si>
  <si>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</si>
  <si>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</si>
  <si>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</si>
  <si>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บาท)</t>
  </si>
  <si>
    <t>กำไรต่อหุ้น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</si>
  <si>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</si>
  <si>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</si>
  <si>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หมายเหตุประกอบงบการเงินเป็นส่วนหนึ่งของงบการเงินนี้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</si>
  <si>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</si>
  <si>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</si>
  <si>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</si>
  <si>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</si>
  <si>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</si>
  <si>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 xml:space="preserve">   ที่วัดมูลค่าด้วยมูลค่ายุติธรรมผ่านกำไรขาดทุนเบ็ดเสร็จอื่น</t>
  </si>
  <si>
    <t>หัก: ผลกระทบของภาษีเงินได้</t>
  </si>
  <si>
    <t>กำไรจากการป้องกันความเสี่ยงกระแสเงินสด</t>
  </si>
  <si>
    <t xml:space="preserve">รายการที่จะถูกบันทึกในส่วนของกำไรหรือขาดทุนในภายหลัง </t>
  </si>
  <si>
    <t xml:space="preserve"> 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</si>
  <si>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</si>
  <si>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ขาดทุนจากการเปลี่ยนแปลงมูลค่าเงินลงทุนในตราสารทุน</t>
  </si>
  <si>
    <t xml:space="preserve">   ที่กำหนดให้วัดมูลค่าด้วยมูลค่ายุติธรรมผ่านกำไรขาดทุน</t>
  </si>
  <si>
    <t xml:space="preserve">   เบ็ดเสร็จอื่น</t>
  </si>
  <si>
    <t>ผลกำไรจากการประมาณการตามหลักคณิตศาสตร์ประกันภัย</t>
  </si>
  <si>
    <t xml:space="preserve">   - สุทธิจากภาษีเงินได้</t>
  </si>
  <si>
    <t>กำไรขาดทุนเบ็ดเสร็จอื่นสำหรับงวด</t>
  </si>
  <si>
    <t>ผลกระทบของภาษีเงินได้</t>
  </si>
  <si>
    <t>กำไรเบ็ดเสร็จรวมสำหรับงวด</t>
  </si>
  <si>
    <t>การแบ่งปันกำไรขาดทุนเบ็ดเสร็จรวม</t>
  </si>
  <si>
    <t>สำหรับงวดเก้าเดือนสิ้นสุดวันที่ 30 กันยายน 2566</t>
  </si>
  <si>
    <t xml:space="preserve">   กำไรจากอัตราแลกเปลี่ยน</t>
  </si>
  <si>
    <t>ขาดทุนจากการเปลี่ยนแปลงมูลค่าของตราสารหนี้</t>
  </si>
  <si>
    <t>งบแสดงการเปลี่ยนแปลงส่วนของผู้ถือหุ้น</t>
  </si>
  <si>
    <t>กำไรขาดทุนเบ็ดเสร็จอื่น</t>
  </si>
  <si>
    <t>จากเงินลงทุนที่</t>
  </si>
  <si>
    <t>ส่วนต่ำกว่าทุน</t>
  </si>
  <si>
    <t>กำไรสะสม</t>
  </si>
  <si>
    <t>ผลต่าง</t>
  </si>
  <si>
    <t>กำหนดให้วัดมูลค่า</t>
  </si>
  <si>
    <t>กำไร (ขาดทุน)</t>
  </si>
  <si>
    <t>จากการ</t>
  </si>
  <si>
    <t>ส่วนของผู้มี</t>
  </si>
  <si>
    <t>ส่วนเกินทุน</t>
  </si>
  <si>
    <t>จัดสรรแล้ว</t>
  </si>
  <si>
    <t>จากการแปลงค่า</t>
  </si>
  <si>
    <t>ยุติธรรมผ่าน</t>
  </si>
  <si>
    <t>จากการป้องกัน</t>
  </si>
  <si>
    <t>เปลี่ยนแปลง</t>
  </si>
  <si>
    <t>รวม</t>
  </si>
  <si>
    <t>ส่วนได้เสียที่ไม่มี</t>
  </si>
  <si>
    <t>ทุนเรือนหุ้นที่ออก</t>
  </si>
  <si>
    <t>ส่วนเกิน</t>
  </si>
  <si>
    <t>จากการจ่ายโดย</t>
  </si>
  <si>
    <t>สำรอง</t>
  </si>
  <si>
    <t>สำรองสำหรับ</t>
  </si>
  <si>
    <t>งบการเงินที่เป็น</t>
  </si>
  <si>
    <t>กำไรขาดทุน</t>
  </si>
  <si>
    <t>ความเสี่ยง</t>
  </si>
  <si>
    <t>สัดส่วนเงินลงทุน</t>
  </si>
  <si>
    <t>องค์ประกอบอื่น</t>
  </si>
  <si>
    <t>อำนาจควบคุม</t>
  </si>
  <si>
    <t>รวมส่วนของ</t>
  </si>
  <si>
    <t>มูลค่าหุ้นสามัญ</t>
  </si>
  <si>
    <t>ใช้หุ้นเป็นเกณฑ์</t>
  </si>
  <si>
    <t>หุ้นสามัญซื้อคืน</t>
  </si>
  <si>
    <t>ตามกฎหมาย</t>
  </si>
  <si>
    <t>หุ้นที่บริษัทฯซื้อคืน</t>
  </si>
  <si>
    <t>ยังไม่ได้จัดสรร</t>
  </si>
  <si>
    <t>เงินตราต่างประเทศ</t>
  </si>
  <si>
    <t>เบ็ดเสร็จอื่น</t>
  </si>
  <si>
    <t>กระแสเงินสด</t>
  </si>
  <si>
    <t>ในบริษัทย่อย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</si>
  <si>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</si>
  <si>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</si>
  <si>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</si>
  <si>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</si>
  <si>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2565</t>
  </si>
  <si>
    <t>กำไรขาดทุนเบ็ดเสร็จรวมสำหรับงวด</t>
  </si>
  <si>
    <t>เงินปันผลจ่าย</t>
  </si>
  <si>
    <t xml:space="preserve">   ที่วัดมูลค่าด้วยมูลค่ายุติธรรมผ่าน</t>
  </si>
  <si>
    <t xml:space="preserve">   กำไรขาดทุนเบ็ดเสร็จอื่น </t>
  </si>
  <si>
    <t>ยอดคงเหลือ ณ วันที่ 30 กันยายน 2565</t>
  </si>
  <si>
    <t>ยอดคงเหลือ ณ วันที่ 1 มกราคม 2566</t>
  </si>
  <si>
    <t>ส่วนต่างจากการขายเงินลงทุนบางส่วนในบริษัทย่อย</t>
  </si>
  <si>
    <t>กำไรจากการตัดรายการสินทรัพย์ทางการเงิน</t>
  </si>
  <si>
    <t>ยอดคงเหลือ ณ วันที่ 30 กันยายน 2566</t>
  </si>
  <si>
    <t xml:space="preserve">งบแสดงการเปลี่ยนแปลงส่วนของผู้ถือหุ้น </t>
  </si>
  <si>
    <t>จากเงินลงทุนที่กำหนด</t>
  </si>
  <si>
    <t>ให้วัดมูลค่ายุติธรรม</t>
  </si>
  <si>
    <t>ส่วนเกินทุนจากการ</t>
  </si>
  <si>
    <t>จ่ายโดยใช้หุ้นเป็นเกณฑ์</t>
  </si>
  <si>
    <t xml:space="preserve">เงินปันผลจ่าย </t>
  </si>
  <si>
    <t>.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</si>
  <si>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</si>
  <si>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</si>
  <si>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</si>
  <si>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</si>
  <si>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</si>
  <si>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</si>
  <si>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ขาดทุนจากการลดลงของมูลค่าสินค้าคงเหลือ </t>
  </si>
  <si>
    <t xml:space="preserve">   ค่าธรรมเนียมทางการเงินตัดจ่าย</t>
  </si>
  <si>
    <t xml:space="preserve">   ค่าใช้จ่ายการรับประกัน</t>
  </si>
  <si>
    <t xml:space="preserve">   ค่าใช้จ่ายผลประโยชน์ระยะยาวของพนักงาน</t>
  </si>
  <si>
    <t xml:space="preserve">   กำไรจากการจำหน่ายอุปกรณ์</t>
  </si>
  <si>
    <t xml:space="preserve">   ขาดทุนจากการตัดจำหน่ายอุปกรณ์และสินทรัพย์สิทธิการใช้</t>
  </si>
  <si>
    <t xml:space="preserve">   ขาดทุน (กำไร) จากอัตราแลกเปลี่ยนที่ยังไม่เกิดขึ้นจริง</t>
  </si>
  <si>
    <t xml:space="preserve">   เงินปันผลรับ</t>
  </si>
  <si>
    <t xml:space="preserve">   รายได้ทางการเงิน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</si>
  <si>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</si>
  <si>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</si>
  <si>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</si>
  <si>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</si>
  <si>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</si>
  <si>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</si>
  <si>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</si>
  <si>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</si>
  <si>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</si>
  <si>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</si>
  <si>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</si>
  <si>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จ่ายผลประโยชน์ระยะยาวของพนักงาน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</si>
  <si>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</si>
  <si>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</si>
  <si>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</si>
  <si>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</si>
  <si>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</si>
  <si>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</si>
  <si>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เงินปันผลรับจากสินทรัพย์ทางการเงินหมุนเวียนอื่น</t>
  </si>
  <si>
    <t>เงินปันผลจากบริษัทย่อย</t>
  </si>
  <si>
    <t>เงินสดรับจากการลดทุนของบริษัทย่อย</t>
  </si>
  <si>
    <t>เงินให้กู้ยืมระยะสั้นแก่บริษัทย่อยเพิ่มขึ้น</t>
  </si>
  <si>
    <t>ดอกเบี้ยรับ</t>
  </si>
  <si>
    <t>เงินสดรับจากการจำหน่ายอุปกรณ์</t>
  </si>
  <si>
    <t>เงินสดจ่ายซื้ออาคารและอุปกรณ์</t>
  </si>
  <si>
    <t>เงินสดจ่ายซื้อโปรแกรมคอมพิวเตอร์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</si>
  <si>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</si>
  <si>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</si>
  <si>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เงินเบิกเกินบัญชีและเงินกู้ยืมระยะสั้นจากธนาคารเพิ่มขึ้น (ลดลง)</t>
  </si>
  <si>
    <t>เงินสดรับจากเงินกู้ยืมระยะยาวจากธนาคาร</t>
  </si>
  <si>
    <t>ชำระคืนเงินต้นของหนี้สินตามสัญญาเช่า</t>
  </si>
  <si>
    <t>จ่ายชำระคืนเงินกู้ยืมระยะยาวจากธนาคาร</t>
  </si>
  <si>
    <t>เงินสดรับจากผู้มีส่วนได้เสียที่ไม่มีอำนาจควบคุมในบริษัทย่อย</t>
  </si>
  <si>
    <t>ดอกเบี้ยจ่าย</t>
  </si>
  <si>
    <t>เงินสดสุทธิจาก (ใช้ไป) ในกิจกรรมจัดหาเงิน</t>
  </si>
  <si>
    <t>ผลต่างจากการแปลงค่างบการเงินเพิ่มขึ้น (ลดลง)</t>
  </si>
  <si>
    <t>ผลกระทบจากการเปลี่ยนแปลงอัตราแลกเปลี่ยนต่อ</t>
  </si>
  <si>
    <t xml:space="preserve">   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</si>
  <si>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</si>
  <si>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</si>
  <si>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</si>
  <si>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</si>
  <si>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</si>
  <si>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   ที่กำหนดให้วัดมูลค่าด้วยมูลค่ายุติธรรมผ่านกำไรขาดทุนเบ็ดเสร็จอื่น</t>
  </si>
  <si>
    <t xml:space="preserve">      - สุทธิจากภาษีเงินได้</t>
  </si>
  <si>
    <t xml:space="preserve">   ขาดทุนที่ยังไม่เกิดขึ้นจากการปรับมูลค่ายุติธรรมของตราสารหนี้</t>
  </si>
  <si>
    <t xml:space="preserve">      ของตราสารอนุพันธ์</t>
  </si>
  <si>
    <t xml:space="preserve">   ลูกหนี้ - บริษัทย่อยจากการขายเครื่องจักร</t>
  </si>
  <si>
    <t xml:space="preserve">   การเพิ่มขึ้นของสินทรัพย์สิทธิการใช้และหนี้สินตามสัญญาเช่า</t>
  </si>
  <si>
    <t xml:space="preserve">   โอนสำรองค่าใช้จ่ายการรับประกันไปลดลูกหนี้การค้า</t>
  </si>
  <si>
    <t xml:space="preserve">      ภาษีเงินได้</t>
  </si>
  <si>
    <t xml:space="preserve">   ผลกำไรจากการประมาณการตามหลักคณิตศาสตร์ประกันภัย</t>
  </si>
  <si>
    <t xml:space="preserve">   เงินค้างจ่ายค่าซื้ออุปกรณ์</t>
  </si>
  <si>
    <t xml:space="preserve">   เงินค้างจ่ายค่าซื้อโปรแกรมคอมพิวเตอร์</t>
  </si>
  <si>
    <t>กำไร (ขาดทุน) จากการเปลี่ยนแปลงมูลค่าของตราสารหนี้</t>
  </si>
  <si>
    <t>และชำระเต็มมูลค่าแล้ว</t>
  </si>
  <si>
    <t>ผลขาดทุน</t>
  </si>
  <si>
    <t>ผ่านกำไรขาดทุนเบ็ดเสร็จอื่น</t>
  </si>
  <si>
    <t>กำไรจากการตัดรายการสินทรัพย์ทางการเงินที่</t>
  </si>
  <si>
    <t xml:space="preserve">   วัดมูลค่าด้วยมูลค่ายุติธรรมผ่าน</t>
  </si>
  <si>
    <t xml:space="preserve">   กำไรขาดทุนเบ็ดเสร็จอื่น</t>
  </si>
  <si>
    <t xml:space="preserve">   จากการลดสัดส่วนเงินลงทุนในบริษัทย่อย</t>
  </si>
  <si>
    <t>ส่วนได้เสียที่ไม่มีอำนาจควบคุมของบริษัทย่อยเพิ่มขึ้น</t>
  </si>
  <si>
    <t xml:space="preserve">   ขาดทุนจากการเปลี่ยนแปลงของมูลค่าเงินลงทุนในตราสารทุน</t>
  </si>
  <si>
    <t xml:space="preserve">   กำไรจากการป้องกันความเสี่ยงกระแสเงินสด - สุทธิจาก</t>
  </si>
  <si>
    <t xml:space="preserve">   ผลขาดทุนด้านเครดิตที่คาดว่าจะเกิดขึ้น</t>
  </si>
  <si>
    <t xml:space="preserve">   ขาดทุน (กำไร) ที่ยังไม่เกิดขึ้นจริงจากการปรับมูลค่ายุติธรรม</t>
  </si>
  <si>
    <t>4, 5</t>
  </si>
  <si>
    <t>กำไรจากการดำเนินงาน</t>
  </si>
  <si>
    <t xml:space="preserve">   ขาดทุนจากการตัดรายการสินทรัพย์ทางการเงินหมุนเวียนอื่น</t>
  </si>
  <si>
    <t>เงินสดจ่ายจากการเพิ่มทุนของบริษัทย่อย</t>
  </si>
  <si>
    <t>เงินสดรับ (จ่าย) สุทธิจากสินทรัพย์ทางการเงินหมุนเวียนอื่น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</si>
</sst>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d\ ดดดด\ bbbb"/>
    <numFmt numFmtId="166" formatCode="_(* #,##0_);_(* \(#,##0\);_(* &quot;-&quot;??_);_(@_)"/>
    <numFmt numFmtId="167" formatCode="0_ ;\-0\ "/>
    <numFmt numFmtId="168" formatCode="#,##0.00\ ;\(#,##0.00\)"/>
    <numFmt numFmtId="169" formatCode="#,##0.0000\ ;\(#,##0.0000\)"/>
  </numFmts>
  <fonts count="13">
    <font>
      <sz val="12"/>
      <color theme="1"/>
      <name val="Calibri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4"/>
      <name val="CordiaUPC"/>
      <family val="2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0"/>
      <name val="ApFont"/>
    </font>
    <font>
      <sz val="15"/>
      <name val="Angsana New"/>
      <family val="1"/>
    </font>
    <font>
      <i/>
      <u/>
      <sz val="16"/>
      <name val="Angsana New"/>
      <family val="1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5" fillId="0" borderId="0"/>
    <xf numFmtId="43" fontId="7" fillId="0" borderId="0" applyFont="0" applyFill="0" applyBorder="0" applyAlignment="0" applyProtection="0"/>
    <xf numFmtId="0" fontId="7" fillId="0" borderId="0"/>
    <xf numFmtId="0" fontId="9" fillId="0" borderId="0"/>
    <xf numFmtId="9" fontId="12" fillId="0" borderId="0" applyFont="0" applyFill="0" applyBorder="0" applyAlignment="0" applyProtection="0"/>
  </cellStyleXfs>
  <cellXfs count="165">
    <xf numFmtId="0" fontId="0" fillId="0" borderId="0" xfId="0"/>
    <xf numFmtId="164" fontId="3" fillId="0" borderId="0" xfId="1" applyNumberFormat="1" applyFont="1" applyAlignment="1">
      <alignment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centerContinuous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horizontal="centerContinuous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165" fontId="3" fillId="0" borderId="1" xfId="1" quotePrefix="1" applyNumberFormat="1" applyFont="1" applyBorder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0" fontId="2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vertical="center"/>
    </xf>
    <xf numFmtId="41" fontId="3" fillId="0" borderId="0" xfId="2" applyNumberFormat="1" applyFont="1" applyAlignment="1">
      <alignment horizontal="center" vertical="center"/>
    </xf>
    <xf numFmtId="41" fontId="3" fillId="0" borderId="2" xfId="2" applyNumberFormat="1" applyFont="1" applyBorder="1" applyAlignment="1">
      <alignment vertical="center"/>
    </xf>
    <xf numFmtId="164" fontId="3" fillId="0" borderId="2" xfId="2" applyNumberFormat="1" applyFont="1" applyBorder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right" vertical="center"/>
    </xf>
    <xf numFmtId="43" fontId="3" fillId="0" borderId="0" xfId="3" applyFont="1" applyFill="1" applyAlignment="1">
      <alignment horizontal="center" vertical="center"/>
    </xf>
    <xf numFmtId="3" fontId="3" fillId="0" borderId="0" xfId="2" applyNumberFormat="1" applyFont="1" applyAlignment="1">
      <alignment vertical="center"/>
    </xf>
    <xf numFmtId="41" fontId="3" fillId="0" borderId="3" xfId="2" applyNumberFormat="1" applyFont="1" applyBorder="1" applyAlignment="1">
      <alignment vertical="center"/>
    </xf>
    <xf numFmtId="164" fontId="3" fillId="0" borderId="3" xfId="2" applyNumberFormat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5" fontId="4" fillId="0" borderId="0" xfId="2" quotePrefix="1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41" fontId="3" fillId="0" borderId="0" xfId="2" applyNumberFormat="1" applyFont="1" applyAlignment="1">
      <alignment horizontal="right" vertical="center"/>
    </xf>
    <xf numFmtId="164" fontId="3" fillId="0" borderId="1" xfId="2" applyNumberFormat="1" applyFont="1" applyBorder="1" applyAlignment="1">
      <alignment vertical="center"/>
    </xf>
    <xf numFmtId="41" fontId="3" fillId="0" borderId="1" xfId="2" applyNumberFormat="1" applyFont="1" applyBorder="1" applyAlignment="1">
      <alignment vertical="center"/>
    </xf>
    <xf numFmtId="38" fontId="3" fillId="0" borderId="0" xfId="2" applyNumberFormat="1" applyFont="1" applyAlignment="1">
      <alignment vertical="center"/>
    </xf>
    <xf numFmtId="38" fontId="3" fillId="0" borderId="0" xfId="4" applyNumberFormat="1" applyFont="1" applyAlignment="1">
      <alignment vertical="center"/>
    </xf>
    <xf numFmtId="0" fontId="3" fillId="0" borderId="0" xfId="5" applyFont="1" applyAlignment="1">
      <alignment vertical="center"/>
    </xf>
    <xf numFmtId="38" fontId="3" fillId="0" borderId="0" xfId="5" applyNumberFormat="1" applyFont="1" applyAlignment="1">
      <alignment vertical="center"/>
    </xf>
    <xf numFmtId="38" fontId="3" fillId="0" borderId="0" xfId="6" applyNumberFormat="1" applyFont="1" applyAlignment="1">
      <alignment vertical="center"/>
    </xf>
    <xf numFmtId="41" fontId="3" fillId="0" borderId="4" xfId="2" applyNumberFormat="1" applyFont="1" applyBorder="1" applyAlignment="1">
      <alignment vertical="center"/>
    </xf>
    <xf numFmtId="164" fontId="3" fillId="0" borderId="4" xfId="2" applyNumberFormat="1" applyFont="1" applyBorder="1" applyAlignment="1">
      <alignment vertical="center"/>
    </xf>
    <xf numFmtId="41" fontId="3" fillId="0" borderId="4" xfId="3" applyNumberFormat="1" applyFont="1" applyFill="1" applyBorder="1" applyAlignment="1">
      <alignment vertical="center"/>
    </xf>
    <xf numFmtId="43" fontId="3" fillId="0" borderId="0" xfId="3" applyFont="1" applyFill="1" applyBorder="1" applyAlignment="1">
      <alignment horizontal="center" vertical="center"/>
    </xf>
    <xf numFmtId="166" fontId="3" fillId="0" borderId="4" xfId="3" applyNumberFormat="1" applyFont="1" applyFill="1" applyBorder="1" applyAlignment="1">
      <alignment vertical="center"/>
    </xf>
    <xf numFmtId="41" fontId="3" fillId="0" borderId="2" xfId="3" applyNumberFormat="1" applyFont="1" applyFill="1" applyBorder="1" applyAlignment="1">
      <alignment vertical="center"/>
    </xf>
    <xf numFmtId="166" fontId="3" fillId="0" borderId="2" xfId="3" applyNumberFormat="1" applyFont="1" applyFill="1" applyBorder="1" applyAlignment="1">
      <alignment vertical="center"/>
    </xf>
    <xf numFmtId="41" fontId="3" fillId="0" borderId="3" xfId="3" applyNumberFormat="1" applyFont="1" applyFill="1" applyBorder="1" applyAlignment="1">
      <alignment vertical="center"/>
    </xf>
    <xf numFmtId="0" fontId="3" fillId="0" borderId="5" xfId="1" applyFont="1" applyBorder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164" fontId="3" fillId="0" borderId="0" xfId="7" applyNumberFormat="1" applyFont="1" applyAlignment="1">
      <alignment vertical="center"/>
    </xf>
    <xf numFmtId="164" fontId="3" fillId="0" borderId="0" xfId="7" applyNumberFormat="1" applyFont="1" applyAlignment="1">
      <alignment horizontal="right" vertical="center"/>
    </xf>
    <xf numFmtId="43" fontId="3" fillId="0" borderId="0" xfId="8" applyFont="1" applyAlignment="1">
      <alignment vertical="center"/>
    </xf>
    <xf numFmtId="0" fontId="2" fillId="0" borderId="0" xfId="7" applyFont="1" applyAlignment="1">
      <alignment vertical="center"/>
    </xf>
    <xf numFmtId="43" fontId="2" fillId="0" borderId="0" xfId="8" applyFont="1" applyAlignment="1">
      <alignment vertical="center"/>
    </xf>
    <xf numFmtId="0" fontId="8" fillId="0" borderId="0" xfId="7" applyFont="1" applyAlignment="1">
      <alignment vertical="center"/>
    </xf>
    <xf numFmtId="0" fontId="3" fillId="0" borderId="0" xfId="7" applyFont="1" applyAlignment="1">
      <alignment horizontal="centerContinuous" vertical="center"/>
    </xf>
    <xf numFmtId="0" fontId="3" fillId="0" borderId="0" xfId="7" applyFont="1" applyAlignment="1">
      <alignment horizontal="right" vertical="center"/>
    </xf>
    <xf numFmtId="0" fontId="2" fillId="0" borderId="0" xfId="7" applyFont="1" applyAlignment="1">
      <alignment horizontal="centerContinuous" vertical="center"/>
    </xf>
    <xf numFmtId="0" fontId="2" fillId="0" borderId="1" xfId="7" applyFont="1" applyBorder="1" applyAlignment="1">
      <alignment vertical="center"/>
    </xf>
    <xf numFmtId="0" fontId="2" fillId="0" borderId="1" xfId="7" applyFont="1" applyBorder="1" applyAlignment="1">
      <alignment horizontal="center" vertical="center"/>
    </xf>
    <xf numFmtId="0" fontId="2" fillId="0" borderId="1" xfId="7" applyFont="1" applyBorder="1" applyAlignment="1">
      <alignment horizontal="centerContinuous" vertical="center"/>
    </xf>
    <xf numFmtId="0" fontId="2" fillId="0" borderId="0" xfId="7" applyFont="1" applyAlignment="1">
      <alignment horizontal="center" vertical="center"/>
    </xf>
    <xf numFmtId="0" fontId="4" fillId="0" borderId="0" xfId="7" applyFont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167" fontId="3" fillId="0" borderId="1" xfId="8" quotePrefix="1" applyNumberFormat="1" applyFont="1" applyFill="1" applyBorder="1" applyAlignment="1">
      <alignment horizontal="center" vertical="center"/>
    </xf>
    <xf numFmtId="167" fontId="4" fillId="0" borderId="0" xfId="8" quotePrefix="1" applyNumberFormat="1" applyFont="1" applyFill="1" applyBorder="1" applyAlignment="1">
      <alignment horizontal="center" vertical="center"/>
    </xf>
    <xf numFmtId="167" fontId="4" fillId="0" borderId="0" xfId="8" applyNumberFormat="1" applyFont="1" applyFill="1" applyBorder="1" applyAlignment="1">
      <alignment horizontal="center" vertical="center"/>
    </xf>
    <xf numFmtId="0" fontId="6" fillId="0" borderId="0" xfId="7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41" fontId="3" fillId="0" borderId="0" xfId="7" applyNumberFormat="1" applyFont="1" applyAlignment="1">
      <alignment vertical="center"/>
    </xf>
    <xf numFmtId="41" fontId="6" fillId="0" borderId="0" xfId="7" applyNumberFormat="1" applyFont="1" applyAlignment="1">
      <alignment horizontal="center" vertical="center"/>
    </xf>
    <xf numFmtId="41" fontId="3" fillId="0" borderId="0" xfId="7" applyNumberFormat="1" applyFont="1" applyAlignment="1">
      <alignment horizontal="center" vertical="center"/>
    </xf>
    <xf numFmtId="41" fontId="3" fillId="0" borderId="2" xfId="7" applyNumberFormat="1" applyFont="1" applyBorder="1" applyAlignment="1">
      <alignment vertical="center"/>
    </xf>
    <xf numFmtId="41" fontId="3" fillId="0" borderId="2" xfId="7" applyNumberFormat="1" applyFont="1" applyBorder="1" applyAlignment="1">
      <alignment horizontal="right" vertical="center"/>
    </xf>
    <xf numFmtId="41" fontId="3" fillId="0" borderId="0" xfId="7" applyNumberFormat="1" applyFont="1" applyAlignment="1">
      <alignment horizontal="right" vertical="center"/>
    </xf>
    <xf numFmtId="41" fontId="3" fillId="0" borderId="1" xfId="7" applyNumberFormat="1" applyFont="1" applyBorder="1" applyAlignment="1">
      <alignment vertical="center"/>
    </xf>
    <xf numFmtId="41" fontId="3" fillId="0" borderId="6" xfId="7" applyNumberFormat="1" applyFont="1" applyBorder="1" applyAlignment="1">
      <alignment vertical="center"/>
    </xf>
    <xf numFmtId="168" fontId="3" fillId="0" borderId="0" xfId="7" applyNumberFormat="1" applyFont="1" applyAlignment="1">
      <alignment horizontal="center" vertical="center"/>
    </xf>
    <xf numFmtId="168" fontId="3" fillId="0" borderId="3" xfId="9" applyNumberFormat="1" applyFont="1" applyBorder="1" applyAlignment="1">
      <alignment vertical="center"/>
    </xf>
    <xf numFmtId="168" fontId="6" fillId="0" borderId="0" xfId="9" applyNumberFormat="1" applyFont="1" applyAlignment="1">
      <alignment horizontal="center" vertical="center"/>
    </xf>
    <xf numFmtId="168" fontId="3" fillId="0" borderId="0" xfId="9" applyNumberFormat="1" applyFont="1" applyAlignment="1">
      <alignment vertical="center"/>
    </xf>
    <xf numFmtId="0" fontId="3" fillId="0" borderId="0" xfId="9" applyFont="1" applyAlignment="1">
      <alignment vertical="center"/>
    </xf>
    <xf numFmtId="41" fontId="3" fillId="0" borderId="3" xfId="7" applyNumberFormat="1" applyFont="1" applyBorder="1" applyAlignment="1">
      <alignment vertical="center"/>
    </xf>
    <xf numFmtId="169" fontId="3" fillId="0" borderId="0" xfId="9" applyNumberFormat="1" applyFont="1" applyAlignment="1">
      <alignment vertical="center"/>
    </xf>
    <xf numFmtId="0" fontId="2" fillId="0" borderId="0" xfId="7" quotePrefix="1" applyFont="1" applyAlignment="1">
      <alignment vertical="center"/>
    </xf>
    <xf numFmtId="0" fontId="6" fillId="0" borderId="0" xfId="7" applyFont="1" applyAlignment="1">
      <alignment vertical="center"/>
    </xf>
    <xf numFmtId="41" fontId="3" fillId="0" borderId="1" xfId="7" applyNumberFormat="1" applyFont="1" applyBorder="1" applyAlignment="1">
      <alignment horizontal="right" vertical="center"/>
    </xf>
    <xf numFmtId="168" fontId="3" fillId="0" borderId="3" xfId="7" applyNumberFormat="1" applyFont="1" applyBorder="1" applyAlignment="1">
      <alignment vertical="center"/>
    </xf>
    <xf numFmtId="0" fontId="3" fillId="0" borderId="0" xfId="10" applyFont="1" applyAlignment="1">
      <alignment vertical="center"/>
    </xf>
    <xf numFmtId="37" fontId="3" fillId="0" borderId="0" xfId="10" applyNumberFormat="1" applyFont="1" applyAlignment="1">
      <alignment vertical="center"/>
    </xf>
    <xf numFmtId="0" fontId="2" fillId="0" borderId="0" xfId="10" applyFont="1" applyAlignment="1">
      <alignment horizontal="left" vertical="center"/>
    </xf>
    <xf numFmtId="0" fontId="2" fillId="0" borderId="0" xfId="10" applyFont="1" applyAlignment="1">
      <alignment vertical="center"/>
    </xf>
    <xf numFmtId="37" fontId="2" fillId="0" borderId="0" xfId="10" applyNumberFormat="1" applyFont="1" applyAlignment="1">
      <alignment horizontal="center" vertical="center"/>
    </xf>
    <xf numFmtId="37" fontId="3" fillId="0" borderId="1" xfId="10" applyNumberFormat="1" applyFont="1" applyBorder="1" applyAlignment="1">
      <alignment vertical="center"/>
    </xf>
    <xf numFmtId="37" fontId="3" fillId="0" borderId="0" xfId="10" applyNumberFormat="1" applyFont="1" applyAlignment="1">
      <alignment horizontal="center" vertical="center"/>
    </xf>
    <xf numFmtId="37" fontId="3" fillId="0" borderId="0" xfId="10" applyNumberFormat="1" applyFont="1" applyAlignment="1">
      <alignment horizontal="right" vertical="center"/>
    </xf>
    <xf numFmtId="0" fontId="3" fillId="0" borderId="0" xfId="10" applyFont="1" applyAlignment="1">
      <alignment horizontal="center" vertical="center"/>
    </xf>
    <xf numFmtId="37" fontId="3" fillId="0" borderId="1" xfId="10" applyNumberFormat="1" applyFont="1" applyBorder="1" applyAlignment="1">
      <alignment horizontal="center" vertical="center"/>
    </xf>
    <xf numFmtId="41" fontId="3" fillId="0" borderId="0" xfId="10" applyNumberFormat="1" applyFont="1" applyAlignment="1">
      <alignment vertical="center"/>
    </xf>
    <xf numFmtId="41" fontId="3" fillId="0" borderId="0" xfId="10" applyNumberFormat="1" applyFont="1" applyAlignment="1">
      <alignment horizontal="right" vertical="center"/>
    </xf>
    <xf numFmtId="41" fontId="3" fillId="0" borderId="1" xfId="10" applyNumberFormat="1" applyFont="1" applyBorder="1" applyAlignment="1">
      <alignment horizontal="center" vertical="center"/>
    </xf>
    <xf numFmtId="41" fontId="3" fillId="0" borderId="1" xfId="10" applyNumberFormat="1" applyFont="1" applyBorder="1" applyAlignment="1">
      <alignment vertical="center"/>
    </xf>
    <xf numFmtId="41" fontId="3" fillId="0" borderId="1" xfId="10" applyNumberFormat="1" applyFont="1" applyBorder="1" applyAlignment="1">
      <alignment horizontal="right" vertical="center"/>
    </xf>
    <xf numFmtId="41" fontId="3" fillId="0" borderId="6" xfId="10" applyNumberFormat="1" applyFont="1" applyBorder="1" applyAlignment="1">
      <alignment vertical="center"/>
    </xf>
    <xf numFmtId="41" fontId="3" fillId="0" borderId="3" xfId="10" applyNumberFormat="1" applyFont="1" applyBorder="1" applyAlignment="1">
      <alignment vertical="center"/>
    </xf>
    <xf numFmtId="41" fontId="3" fillId="0" borderId="0" xfId="10" applyNumberFormat="1" applyFont="1" applyAlignment="1">
      <alignment horizontal="center" vertical="center"/>
    </xf>
    <xf numFmtId="0" fontId="6" fillId="0" borderId="0" xfId="10" applyFont="1" applyAlignment="1">
      <alignment horizontal="center" vertical="center"/>
    </xf>
    <xf numFmtId="37" fontId="2" fillId="0" borderId="0" xfId="10" applyNumberFormat="1" applyFont="1" applyAlignment="1">
      <alignment vertical="center"/>
    </xf>
    <xf numFmtId="37" fontId="2" fillId="0" borderId="4" xfId="10" applyNumberFormat="1" applyFont="1" applyBorder="1" applyAlignment="1">
      <alignment horizontal="center" vertical="center"/>
    </xf>
    <xf numFmtId="37" fontId="3" fillId="0" borderId="2" xfId="10" applyNumberFormat="1" applyFont="1" applyBorder="1" applyAlignment="1">
      <alignment horizontal="center" vertical="center"/>
    </xf>
    <xf numFmtId="37" fontId="3" fillId="0" borderId="0" xfId="10" applyNumberFormat="1" applyFont="1" applyAlignment="1">
      <alignment horizontal="left" vertical="center"/>
    </xf>
    <xf numFmtId="0" fontId="6" fillId="0" borderId="0" xfId="10" applyFont="1" applyAlignment="1">
      <alignment vertical="center"/>
    </xf>
    <xf numFmtId="41" fontId="10" fillId="0" borderId="1" xfId="10" applyNumberFormat="1" applyFont="1" applyBorder="1" applyAlignment="1">
      <alignment horizontal="center" vertical="center"/>
    </xf>
    <xf numFmtId="41" fontId="10" fillId="0" borderId="0" xfId="10" applyNumberFormat="1" applyFont="1" applyAlignment="1">
      <alignment vertical="center"/>
    </xf>
    <xf numFmtId="41" fontId="10" fillId="0" borderId="0" xfId="10" applyNumberFormat="1" applyFont="1" applyAlignment="1">
      <alignment horizontal="center" vertical="center"/>
    </xf>
    <xf numFmtId="41" fontId="10" fillId="0" borderId="1" xfId="10" applyNumberFormat="1" applyFont="1" applyBorder="1" applyAlignment="1">
      <alignment vertical="center"/>
    </xf>
    <xf numFmtId="41" fontId="10" fillId="0" borderId="1" xfId="10" applyNumberFormat="1" applyFont="1" applyBorder="1" applyAlignment="1">
      <alignment horizontal="right" vertical="center"/>
    </xf>
    <xf numFmtId="167" fontId="3" fillId="0" borderId="2" xfId="8" quotePrefix="1" applyNumberFormat="1" applyFont="1" applyFill="1" applyBorder="1" applyAlignment="1">
      <alignment horizontal="center" vertical="center"/>
    </xf>
    <xf numFmtId="41" fontId="3" fillId="0" borderId="0" xfId="7" applyNumberFormat="1" applyFont="1" applyFill="1" applyAlignment="1">
      <alignment vertical="center"/>
    </xf>
    <xf numFmtId="41" fontId="3" fillId="0" borderId="1" xfId="7" applyNumberFormat="1" applyFont="1" applyFill="1" applyBorder="1" applyAlignment="1">
      <alignment vertical="center"/>
    </xf>
    <xf numFmtId="41" fontId="3" fillId="0" borderId="2" xfId="7" applyNumberFormat="1" applyFont="1" applyFill="1" applyBorder="1" applyAlignment="1">
      <alignment vertical="center"/>
    </xf>
    <xf numFmtId="10" fontId="3" fillId="0" borderId="0" xfId="11" applyNumberFormat="1" applyFont="1" applyAlignment="1">
      <alignment vertical="center"/>
    </xf>
    <xf numFmtId="41" fontId="3" fillId="0" borderId="1" xfId="10" applyNumberFormat="1" applyFont="1" applyFill="1" applyBorder="1" applyAlignment="1">
      <alignment vertical="center"/>
    </xf>
    <xf numFmtId="41" fontId="3" fillId="0" borderId="0" xfId="10" applyNumberFormat="1" applyFont="1" applyFill="1" applyAlignment="1">
      <alignment vertical="center"/>
    </xf>
    <xf numFmtId="41" fontId="3" fillId="0" borderId="1" xfId="10" applyNumberFormat="1" applyFont="1" applyFill="1" applyBorder="1" applyAlignment="1">
      <alignment horizontal="center" vertical="center"/>
    </xf>
    <xf numFmtId="0" fontId="3" fillId="0" borderId="0" xfId="10" applyFont="1" applyFill="1" applyAlignment="1">
      <alignment horizontal="center" vertical="center"/>
    </xf>
    <xf numFmtId="37" fontId="3" fillId="0" borderId="1" xfId="10" applyNumberFormat="1" applyFont="1" applyBorder="1" applyAlignment="1">
      <alignment horizontal="center" vertical="center"/>
    </xf>
    <xf numFmtId="0" fontId="3" fillId="0" borderId="1" xfId="10" applyFont="1" applyBorder="1" applyAlignment="1">
      <alignment horizontal="center" vertical="center"/>
    </xf>
    <xf numFmtId="41" fontId="3" fillId="0" borderId="0" xfId="7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3" fillId="0" borderId="0" xfId="7" applyNumberFormat="1" applyFont="1" applyFill="1" applyAlignment="1">
      <alignment horizontal="center" vertical="center"/>
    </xf>
    <xf numFmtId="0" fontId="3" fillId="0" borderId="0" xfId="7" applyFont="1" applyFill="1" applyAlignment="1">
      <alignment vertical="center"/>
    </xf>
    <xf numFmtId="164" fontId="3" fillId="0" borderId="0" xfId="7" applyNumberFormat="1" applyFont="1" applyFill="1" applyAlignment="1">
      <alignment vertical="center"/>
    </xf>
    <xf numFmtId="0" fontId="3" fillId="2" borderId="0" xfId="7" applyFont="1" applyFill="1" applyAlignment="1">
      <alignment vertical="center"/>
    </xf>
    <xf numFmtId="164" fontId="3" fillId="0" borderId="0" xfId="7" applyNumberFormat="1" applyFont="1" applyFill="1" applyAlignment="1">
      <alignment horizontal="center" vertical="center"/>
    </xf>
    <xf numFmtId="0" fontId="6" fillId="0" borderId="0" xfId="7" applyFont="1" applyFill="1" applyAlignment="1">
      <alignment horizontal="center" vertical="center"/>
    </xf>
    <xf numFmtId="0" fontId="3" fillId="0" borderId="0" xfId="7" applyFont="1" applyFill="1" applyAlignment="1">
      <alignment horizontal="center" vertical="center"/>
    </xf>
    <xf numFmtId="164" fontId="3" fillId="0" borderId="0" xfId="7" applyNumberFormat="1" applyFont="1" applyFill="1" applyAlignment="1">
      <alignment horizontal="right" vertical="center"/>
    </xf>
    <xf numFmtId="0" fontId="2" fillId="0" borderId="0" xfId="7" applyFont="1" applyFill="1" applyAlignment="1">
      <alignment vertical="center"/>
    </xf>
    <xf numFmtId="0" fontId="8" fillId="0" borderId="0" xfId="7" applyFont="1" applyFill="1" applyAlignment="1">
      <alignment vertical="center"/>
    </xf>
    <xf numFmtId="41" fontId="2" fillId="0" borderId="0" xfId="7" applyNumberFormat="1" applyFont="1" applyFill="1" applyAlignment="1">
      <alignment vertical="center"/>
    </xf>
    <xf numFmtId="0" fontId="3" fillId="0" borderId="0" xfId="7" applyFont="1" applyFill="1" applyAlignment="1">
      <alignment horizontal="right" vertical="center"/>
    </xf>
    <xf numFmtId="0" fontId="2" fillId="0" borderId="0" xfId="7" applyFont="1" applyFill="1" applyAlignment="1">
      <alignment horizontal="center" vertical="center"/>
    </xf>
    <xf numFmtId="0" fontId="2" fillId="0" borderId="1" xfId="7" applyFont="1" applyFill="1" applyBorder="1" applyAlignment="1">
      <alignment vertical="center"/>
    </xf>
    <xf numFmtId="0" fontId="2" fillId="0" borderId="1" xfId="7" applyFont="1" applyFill="1" applyBorder="1" applyAlignment="1">
      <alignment horizontal="center" vertical="center"/>
    </xf>
    <xf numFmtId="0" fontId="2" fillId="0" borderId="1" xfId="7" applyFont="1" applyFill="1" applyBorder="1" applyAlignment="1">
      <alignment horizontal="centerContinuous" vertical="center"/>
    </xf>
    <xf numFmtId="0" fontId="4" fillId="0" borderId="0" xfId="7" applyFont="1" applyFill="1" applyAlignment="1">
      <alignment horizontal="center" vertical="center"/>
    </xf>
    <xf numFmtId="0" fontId="11" fillId="0" borderId="0" xfId="7" applyFont="1" applyFill="1" applyAlignment="1">
      <alignment horizontal="center" vertical="center"/>
    </xf>
    <xf numFmtId="41" fontId="3" fillId="0" borderId="1" xfId="7" applyNumberFormat="1" applyFont="1" applyFill="1" applyBorder="1" applyAlignment="1">
      <alignment horizontal="right" vertical="center"/>
    </xf>
    <xf numFmtId="41" fontId="3" fillId="0" borderId="2" xfId="7" applyNumberFormat="1" applyFont="1" applyFill="1" applyBorder="1" applyAlignment="1">
      <alignment horizontal="right" vertical="center"/>
    </xf>
    <xf numFmtId="0" fontId="3" fillId="0" borderId="0" xfId="10" applyFont="1" applyFill="1" applyAlignment="1">
      <alignment vertical="center"/>
    </xf>
    <xf numFmtId="3" fontId="6" fillId="0" borderId="0" xfId="7" applyNumberFormat="1" applyFont="1" applyFill="1" applyAlignment="1">
      <alignment horizontal="center" vertical="center"/>
    </xf>
    <xf numFmtId="41" fontId="3" fillId="0" borderId="6" xfId="7" applyNumberFormat="1" applyFont="1" applyFill="1" applyBorder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0" fontId="2" fillId="0" borderId="0" xfId="7" applyFont="1" applyAlignment="1">
      <alignment vertical="center"/>
    </xf>
    <xf numFmtId="37" fontId="3" fillId="0" borderId="1" xfId="10" applyNumberFormat="1" applyFont="1" applyBorder="1" applyAlignment="1">
      <alignment horizontal="center" vertical="center"/>
    </xf>
    <xf numFmtId="37" fontId="3" fillId="0" borderId="2" xfId="10" applyNumberFormat="1" applyFont="1" applyBorder="1" applyAlignment="1">
      <alignment horizontal="center" vertical="center"/>
    </xf>
    <xf numFmtId="0" fontId="2" fillId="0" borderId="0" xfId="10" applyFont="1" applyAlignment="1">
      <alignment horizontal="left" vertical="center"/>
    </xf>
    <xf numFmtId="37" fontId="2" fillId="0" borderId="1" xfId="10" applyNumberFormat="1" applyFont="1" applyBorder="1" applyAlignment="1">
      <alignment horizontal="center" vertical="center"/>
    </xf>
    <xf numFmtId="0" fontId="3" fillId="0" borderId="2" xfId="10" applyFont="1" applyBorder="1" applyAlignment="1">
      <alignment horizontal="center" vertical="center"/>
    </xf>
    <xf numFmtId="0" fontId="2" fillId="0" borderId="1" xfId="7" applyFont="1" applyFill="1" applyBorder="1" applyAlignment="1">
      <alignment horizontal="center" vertical="center"/>
    </xf>
  </cellXfs>
  <cellStyles count="12">
    <cellStyle name="Comma 2" xfId="8" xr:uid="{786B7D36-E742-418A-A2A4-72E62ECD8E34}"/>
    <cellStyle name="Comma 3" xfId="3" xr:uid="{CAABA27E-1B03-485B-98A4-C32D2A491887}"/>
    <cellStyle name="Normal" xfId="0" builtinId="0"/>
    <cellStyle name="Normal 14" xfId="7" xr:uid="{24479059-1C15-465F-BABC-60FFF8F66741}"/>
    <cellStyle name="Normal 2" xfId="1" xr:uid="{7EAE7B68-25A3-4357-9324-06B7D4D0D9F9}"/>
    <cellStyle name="Normal 3" xfId="2" xr:uid="{65FD98C6-24E9-4D63-9DF4-15A36AFD39B6}"/>
    <cellStyle name="Normal 3 2" xfId="4" xr:uid="{30214F58-03F0-43E4-A6E2-5D5A50A56166}"/>
    <cellStyle name="Normal 4" xfId="6" xr:uid="{7A29D64A-C48E-4D36-AA87-7503A3E1899A}"/>
    <cellStyle name="Normal 6" xfId="5" xr:uid="{526E37F4-281A-4B1F-ADF7-1D92F91D153F}"/>
    <cellStyle name="Normal_CET - N096" xfId="10" xr:uid="{A024415A-625F-42C1-94A1-24A7450C508F}"/>
    <cellStyle name="Normal_Template-Bs&amp;plt" xfId="9" xr:uid="{674E1B91-46C3-4FE1-ADF6-65ADEE5FE70B}"/>
    <cellStyle name="Percent" xfId="11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53456-4929-465E-AC89-2B02E82D3F4E}">
  <dimension ref="A1:XER97"/>
  <sheetViews>
    <sheetView showGridLines="0" view="pageBreakPreview" topLeftCell="A37" zoomScale="80" zoomScaleNormal="85" zoomScaleSheetLayoutView="80" workbookViewId="0">
      <selection activeCell="C61" sqref="C61"/>
    </sheetView>
  </sheetViews>
  <sheetFormatPr defaultColWidth="12" defaultRowHeight="23.25"/>
  <cols>
    <col min="1" max="1" width="34.125" style="5" customWidth="1"/>
    <col min="2" max="2" width="2.625" style="5" customWidth="1"/>
    <col min="3" max="3" width="6.75" style="5" customWidth="1"/>
    <col min="4" max="4" width="0.875" style="28" customWidth="1"/>
    <col min="5" max="5" width="11.625" style="5" customWidth="1"/>
    <col min="6" max="6" width="0.875" style="28" customWidth="1"/>
    <col min="7" max="7" width="13" style="28" customWidth="1"/>
    <col min="8" max="8" width="0.875" style="28" customWidth="1"/>
    <col min="9" max="9" width="12" style="5" customWidth="1"/>
    <col min="10" max="10" width="0.875" style="28" customWidth="1"/>
    <col min="11" max="11" width="12.625" style="28" customWidth="1"/>
    <col min="12" max="16384" width="12" style="5"/>
  </cols>
  <sheetData>
    <row r="1" spans="1:16372" s="2" customFormat="1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</row>
    <row r="2" spans="1:16372" s="2" customFormat="1">
      <c r="A2" s="2" t="s">
        <v>1</v>
      </c>
    </row>
    <row r="3" spans="1:16372" s="2" customFormat="1">
      <c r="A3" s="2" t="s">
        <v>2</v>
      </c>
    </row>
    <row r="4" spans="1:16372">
      <c r="A4" s="3"/>
      <c r="B4" s="3"/>
      <c r="C4" s="3"/>
      <c r="D4" s="3"/>
      <c r="E4" s="3"/>
      <c r="F4" s="3"/>
      <c r="G4" s="3"/>
      <c r="H4" s="3"/>
      <c r="I4" s="3"/>
      <c r="J4" s="3"/>
      <c r="K4" s="4" t="s">
        <v>3</v>
      </c>
    </row>
    <row r="5" spans="1:16372" s="8" customFormat="1">
      <c r="A5" s="6"/>
      <c r="B5" s="6"/>
      <c r="C5" s="6"/>
      <c r="D5" s="6"/>
      <c r="E5" s="156" t="s">
        <v>4</v>
      </c>
      <c r="F5" s="156"/>
      <c r="G5" s="156"/>
      <c r="H5" s="7"/>
      <c r="I5" s="156" t="s">
        <v>5</v>
      </c>
      <c r="J5" s="156"/>
      <c r="K5" s="156"/>
    </row>
    <row r="6" spans="1:16372">
      <c r="C6" s="9" t="s">
        <v>6</v>
      </c>
      <c r="D6" s="7"/>
      <c r="E6" s="10" t="s">
        <v>7</v>
      </c>
      <c r="F6" s="7"/>
      <c r="G6" s="10" t="s">
        <v>8</v>
      </c>
      <c r="H6" s="7"/>
      <c r="I6" s="10" t="s">
        <v>7</v>
      </c>
      <c r="J6" s="7"/>
      <c r="K6" s="10" t="s">
        <v>8</v>
      </c>
    </row>
    <row r="7" spans="1:16372">
      <c r="C7" s="7"/>
      <c r="D7" s="7"/>
      <c r="E7" s="11" t="s">
        <v>9</v>
      </c>
      <c r="F7" s="7"/>
      <c r="G7" s="11" t="s">
        <v>10</v>
      </c>
      <c r="H7" s="7"/>
      <c r="I7" s="11" t="s">
        <v>9</v>
      </c>
      <c r="J7" s="5"/>
      <c r="K7" s="11" t="s">
        <v>10</v>
      </c>
    </row>
    <row r="8" spans="1:16372">
      <c r="C8" s="7"/>
      <c r="D8" s="7"/>
      <c r="E8" s="11" t="s">
        <v>11</v>
      </c>
      <c r="F8" s="7"/>
      <c r="G8" s="11"/>
      <c r="H8" s="7"/>
      <c r="I8" s="11" t="s">
        <v>11</v>
      </c>
      <c r="J8" s="11"/>
      <c r="K8" s="11"/>
    </row>
    <row r="9" spans="1:16372" s="15" customFormat="1">
      <c r="A9" s="12" t="s">
        <v>12</v>
      </c>
      <c r="B9" s="12"/>
      <c r="C9" s="13"/>
      <c r="D9" s="14"/>
      <c r="F9" s="14"/>
      <c r="G9" s="14"/>
      <c r="H9" s="14"/>
      <c r="J9" s="14"/>
      <c r="K9" s="14"/>
    </row>
    <row r="10" spans="1:16372" s="15" customFormat="1">
      <c r="A10" s="16" t="s">
        <v>13</v>
      </c>
      <c r="B10" s="16"/>
      <c r="C10" s="13"/>
      <c r="D10" s="14"/>
      <c r="F10" s="14"/>
      <c r="G10" s="14"/>
      <c r="H10" s="14"/>
      <c r="J10" s="14"/>
      <c r="K10" s="14"/>
    </row>
    <row r="11" spans="1:16372" s="15" customFormat="1">
      <c r="A11" s="15" t="s">
        <v>14</v>
      </c>
      <c r="C11" s="13"/>
      <c r="D11" s="17"/>
      <c r="E11" s="18">
        <v>769779</v>
      </c>
      <c r="F11" s="19"/>
      <c r="G11" s="18">
        <v>716018</v>
      </c>
      <c r="H11" s="19"/>
      <c r="I11" s="18">
        <v>286362</v>
      </c>
      <c r="J11" s="19"/>
      <c r="K11" s="18">
        <v>328993</v>
      </c>
    </row>
    <row r="12" spans="1:16372" s="15" customFormat="1">
      <c r="A12" s="15" t="s">
        <v>15</v>
      </c>
      <c r="C12" s="13" t="s">
        <v>269</v>
      </c>
      <c r="D12" s="17"/>
      <c r="E12" s="19">
        <v>5488315</v>
      </c>
      <c r="F12" s="19"/>
      <c r="G12" s="19">
        <v>5423662</v>
      </c>
      <c r="H12" s="19"/>
      <c r="I12" s="19">
        <v>4415105</v>
      </c>
      <c r="J12" s="19"/>
      <c r="K12" s="19">
        <v>4337894</v>
      </c>
    </row>
    <row r="13" spans="1:16372" s="15" customFormat="1">
      <c r="A13" s="15" t="s">
        <v>16</v>
      </c>
      <c r="C13" s="13">
        <v>4</v>
      </c>
      <c r="D13" s="17"/>
      <c r="E13" s="19">
        <v>0</v>
      </c>
      <c r="F13" s="19"/>
      <c r="G13" s="19">
        <v>0</v>
      </c>
      <c r="H13" s="19"/>
      <c r="I13" s="19">
        <v>1660070</v>
      </c>
      <c r="J13" s="19"/>
      <c r="K13" s="19">
        <v>1362891</v>
      </c>
    </row>
    <row r="14" spans="1:16372" s="15" customFormat="1">
      <c r="A14" s="15" t="s">
        <v>17</v>
      </c>
      <c r="C14" s="13">
        <v>6</v>
      </c>
      <c r="D14" s="17"/>
      <c r="E14" s="19">
        <v>6382267</v>
      </c>
      <c r="F14" s="19"/>
      <c r="G14" s="19">
        <v>6688621</v>
      </c>
      <c r="H14" s="19"/>
      <c r="I14" s="19">
        <v>4077027</v>
      </c>
      <c r="J14" s="19"/>
      <c r="K14" s="19">
        <v>4370170</v>
      </c>
      <c r="L14" s="18"/>
    </row>
    <row r="15" spans="1:16372" s="15" customFormat="1">
      <c r="A15" s="15" t="s">
        <v>18</v>
      </c>
      <c r="C15" s="13"/>
      <c r="D15" s="17"/>
      <c r="E15" s="18">
        <v>48906</v>
      </c>
      <c r="F15" s="19"/>
      <c r="G15" s="18">
        <v>35396</v>
      </c>
      <c r="H15" s="19"/>
      <c r="I15" s="18">
        <v>21876</v>
      </c>
      <c r="J15" s="19"/>
      <c r="K15" s="18">
        <v>21950</v>
      </c>
    </row>
    <row r="16" spans="1:16372" s="15" customFormat="1">
      <c r="A16" s="15" t="s">
        <v>19</v>
      </c>
      <c r="C16" s="13">
        <v>7</v>
      </c>
      <c r="D16" s="17"/>
      <c r="E16" s="18">
        <v>844387</v>
      </c>
      <c r="F16" s="19"/>
      <c r="G16" s="18">
        <v>849797</v>
      </c>
      <c r="H16" s="19"/>
      <c r="I16" s="18">
        <v>844387</v>
      </c>
      <c r="J16" s="19"/>
      <c r="K16" s="18">
        <v>849797</v>
      </c>
    </row>
    <row r="17" spans="1:12" s="15" customFormat="1">
      <c r="A17" s="15" t="s">
        <v>20</v>
      </c>
      <c r="C17" s="13"/>
      <c r="D17" s="17"/>
      <c r="E17" s="18">
        <v>6701</v>
      </c>
      <c r="F17" s="19"/>
      <c r="G17" s="18">
        <v>81447</v>
      </c>
      <c r="H17" s="19"/>
      <c r="I17" s="18">
        <v>0</v>
      </c>
      <c r="J17" s="19"/>
      <c r="K17" s="18">
        <v>81447</v>
      </c>
    </row>
    <row r="18" spans="1:12" s="15" customFormat="1">
      <c r="A18" s="15" t="s">
        <v>21</v>
      </c>
      <c r="C18" s="13"/>
      <c r="D18" s="17"/>
      <c r="E18" s="18">
        <v>171201</v>
      </c>
      <c r="F18" s="19"/>
      <c r="G18" s="18">
        <v>138110</v>
      </c>
      <c r="H18" s="19"/>
      <c r="I18" s="18">
        <v>43566</v>
      </c>
      <c r="J18" s="19"/>
      <c r="K18" s="18">
        <v>29332</v>
      </c>
    </row>
    <row r="19" spans="1:12" s="15" customFormat="1">
      <c r="A19" s="16" t="s">
        <v>22</v>
      </c>
      <c r="B19" s="16"/>
      <c r="C19" s="13"/>
      <c r="D19" s="17"/>
      <c r="E19" s="20">
        <f>SUM(E11:E18)</f>
        <v>13711556</v>
      </c>
      <c r="F19" s="17"/>
      <c r="G19" s="21">
        <f>SUM(G11:G18)</f>
        <v>13933051</v>
      </c>
      <c r="H19" s="17"/>
      <c r="I19" s="20">
        <f>SUM(I11:I18)</f>
        <v>11348393</v>
      </c>
      <c r="J19" s="17"/>
      <c r="K19" s="21">
        <f>SUM(K11:K18)</f>
        <v>11382474</v>
      </c>
    </row>
    <row r="20" spans="1:12" s="15" customFormat="1">
      <c r="A20" s="16" t="s">
        <v>23</v>
      </c>
      <c r="B20" s="16"/>
      <c r="C20" s="13"/>
      <c r="D20" s="17"/>
      <c r="E20" s="22"/>
      <c r="F20" s="17"/>
      <c r="G20" s="22"/>
      <c r="H20" s="17"/>
      <c r="I20" s="22"/>
      <c r="J20" s="17"/>
      <c r="K20" s="22"/>
    </row>
    <row r="21" spans="1:12" s="15" customFormat="1">
      <c r="A21" s="15" t="s">
        <v>24</v>
      </c>
      <c r="C21" s="13"/>
      <c r="D21" s="17"/>
      <c r="E21" s="19">
        <v>0</v>
      </c>
      <c r="F21" s="17"/>
      <c r="G21" s="19">
        <v>0</v>
      </c>
      <c r="H21" s="17"/>
      <c r="I21" s="19">
        <v>525568</v>
      </c>
      <c r="J21" s="17"/>
      <c r="K21" s="19">
        <v>525568</v>
      </c>
    </row>
    <row r="22" spans="1:12" s="15" customFormat="1">
      <c r="A22" s="15" t="s">
        <v>25</v>
      </c>
      <c r="B22" s="16"/>
      <c r="C22" s="13">
        <v>4</v>
      </c>
      <c r="D22" s="17"/>
      <c r="E22" s="19">
        <v>0</v>
      </c>
      <c r="F22" s="17"/>
      <c r="G22" s="19">
        <v>0</v>
      </c>
      <c r="H22" s="17"/>
      <c r="I22" s="19">
        <v>16448</v>
      </c>
      <c r="J22" s="17"/>
      <c r="K22" s="19">
        <v>15556</v>
      </c>
    </row>
    <row r="23" spans="1:12" s="15" customFormat="1">
      <c r="A23" s="15" t="s">
        <v>26</v>
      </c>
      <c r="B23" s="16"/>
      <c r="C23" s="13"/>
      <c r="D23" s="17"/>
      <c r="E23" s="22">
        <v>198349</v>
      </c>
      <c r="F23" s="17"/>
      <c r="G23" s="22">
        <v>199447</v>
      </c>
      <c r="H23" s="17"/>
      <c r="I23" s="22">
        <v>198349</v>
      </c>
      <c r="J23" s="17"/>
      <c r="K23" s="22">
        <v>199447</v>
      </c>
    </row>
    <row r="24" spans="1:12" s="15" customFormat="1">
      <c r="A24" s="15" t="s">
        <v>27</v>
      </c>
      <c r="C24" s="13">
        <v>8</v>
      </c>
      <c r="D24" s="17"/>
      <c r="E24" s="23">
        <v>2722338</v>
      </c>
      <c r="F24" s="17"/>
      <c r="G24" s="23">
        <v>2558517</v>
      </c>
      <c r="H24" s="17"/>
      <c r="I24" s="23">
        <v>1276997</v>
      </c>
      <c r="J24" s="17"/>
      <c r="K24" s="23">
        <v>1346899</v>
      </c>
    </row>
    <row r="25" spans="1:12" s="15" customFormat="1">
      <c r="A25" s="15" t="s">
        <v>28</v>
      </c>
      <c r="C25" s="13"/>
      <c r="D25" s="17"/>
      <c r="E25" s="23">
        <v>102358</v>
      </c>
      <c r="F25" s="17"/>
      <c r="G25" s="23">
        <v>98505</v>
      </c>
      <c r="H25" s="17"/>
      <c r="I25" s="19">
        <v>0</v>
      </c>
      <c r="J25" s="19"/>
      <c r="K25" s="19">
        <v>0</v>
      </c>
    </row>
    <row r="26" spans="1:12" s="15" customFormat="1">
      <c r="A26" s="15" t="s">
        <v>29</v>
      </c>
      <c r="C26" s="13">
        <v>9.1</v>
      </c>
      <c r="D26" s="17"/>
      <c r="E26" s="23">
        <v>71365</v>
      </c>
      <c r="F26" s="17"/>
      <c r="G26" s="23">
        <v>74920</v>
      </c>
      <c r="H26" s="17"/>
      <c r="I26" s="23">
        <v>16929</v>
      </c>
      <c r="J26" s="19"/>
      <c r="K26" s="23">
        <v>16955</v>
      </c>
    </row>
    <row r="27" spans="1:12" s="15" customFormat="1">
      <c r="A27" s="15" t="s">
        <v>30</v>
      </c>
      <c r="C27" s="13"/>
      <c r="D27" s="17"/>
      <c r="E27" s="23">
        <v>44806</v>
      </c>
      <c r="F27" s="17"/>
      <c r="G27" s="23">
        <v>42668</v>
      </c>
      <c r="H27" s="17"/>
      <c r="I27" s="19">
        <v>0</v>
      </c>
      <c r="J27" s="19"/>
      <c r="K27" s="19">
        <v>0</v>
      </c>
    </row>
    <row r="28" spans="1:12" s="15" customFormat="1">
      <c r="A28" s="15" t="s">
        <v>31</v>
      </c>
      <c r="C28" s="13"/>
      <c r="D28" s="17"/>
      <c r="E28" s="22">
        <v>47534</v>
      </c>
      <c r="F28" s="17"/>
      <c r="G28" s="22">
        <v>54748</v>
      </c>
      <c r="H28" s="17"/>
      <c r="I28" s="22">
        <v>36825</v>
      </c>
      <c r="J28" s="17"/>
      <c r="K28" s="22">
        <v>39816</v>
      </c>
    </row>
    <row r="29" spans="1:12" s="15" customFormat="1">
      <c r="A29" s="15" t="s">
        <v>32</v>
      </c>
      <c r="C29" s="13"/>
      <c r="D29" s="17"/>
      <c r="E29" s="22">
        <v>55838</v>
      </c>
      <c r="F29" s="17"/>
      <c r="G29" s="22">
        <v>58193</v>
      </c>
      <c r="H29" s="17"/>
      <c r="I29" s="22">
        <v>25128</v>
      </c>
      <c r="J29" s="17"/>
      <c r="K29" s="22">
        <v>10818</v>
      </c>
    </row>
    <row r="30" spans="1:12" s="15" customFormat="1">
      <c r="A30" s="15" t="s">
        <v>33</v>
      </c>
      <c r="C30" s="13"/>
      <c r="D30" s="17"/>
      <c r="E30" s="22">
        <v>44539</v>
      </c>
      <c r="F30" s="24"/>
      <c r="G30" s="22">
        <v>43143</v>
      </c>
      <c r="H30" s="24"/>
      <c r="I30" s="19">
        <v>0</v>
      </c>
      <c r="J30" s="24"/>
      <c r="K30" s="19">
        <v>0</v>
      </c>
    </row>
    <row r="31" spans="1:12" s="15" customFormat="1">
      <c r="A31" s="15" t="s">
        <v>34</v>
      </c>
      <c r="C31" s="13"/>
      <c r="D31" s="17"/>
      <c r="E31" s="22">
        <v>3848</v>
      </c>
      <c r="F31" s="17"/>
      <c r="G31" s="22">
        <v>1755</v>
      </c>
      <c r="H31" s="17"/>
      <c r="I31" s="22">
        <v>2301</v>
      </c>
      <c r="J31" s="17"/>
      <c r="K31" s="22">
        <v>838</v>
      </c>
      <c r="L31" s="22"/>
    </row>
    <row r="32" spans="1:12" s="15" customFormat="1">
      <c r="A32" s="16" t="s">
        <v>35</v>
      </c>
      <c r="B32" s="16"/>
      <c r="C32" s="13"/>
      <c r="D32" s="14"/>
      <c r="E32" s="20">
        <f>SUM(E21:E31)</f>
        <v>3290975</v>
      </c>
      <c r="F32" s="14"/>
      <c r="G32" s="21">
        <f>SUM(G21:G31)</f>
        <v>3131896</v>
      </c>
      <c r="H32" s="14"/>
      <c r="I32" s="20">
        <f>SUM(I21:I31)</f>
        <v>2098545</v>
      </c>
      <c r="J32" s="17"/>
      <c r="K32" s="21">
        <f>SUM(K21:K31)</f>
        <v>2155897</v>
      </c>
    </row>
    <row r="33" spans="1:11" s="15" customFormat="1" ht="24" thickBot="1">
      <c r="A33" s="16" t="s">
        <v>36</v>
      </c>
      <c r="B33" s="16"/>
      <c r="C33" s="25"/>
      <c r="D33" s="14"/>
      <c r="E33" s="26">
        <f>SUM(E19:E31)</f>
        <v>17002531</v>
      </c>
      <c r="F33" s="14"/>
      <c r="G33" s="27">
        <f>SUM(G19:G31)</f>
        <v>17064947</v>
      </c>
      <c r="H33" s="14"/>
      <c r="I33" s="26">
        <f>SUM(I19:I31)</f>
        <v>13446938</v>
      </c>
      <c r="J33" s="17"/>
      <c r="K33" s="27">
        <f>SUM(K19:K31)</f>
        <v>13538371</v>
      </c>
    </row>
    <row r="34" spans="1:11" s="15" customFormat="1" ht="24" thickTop="1">
      <c r="A34" s="16"/>
      <c r="B34" s="16"/>
      <c r="C34" s="25"/>
      <c r="D34" s="14"/>
      <c r="E34" s="22"/>
      <c r="F34" s="14"/>
      <c r="G34" s="22"/>
      <c r="H34" s="14"/>
      <c r="I34" s="22"/>
      <c r="J34" s="17"/>
      <c r="K34" s="22"/>
    </row>
    <row r="35" spans="1:11">
      <c r="A35" s="5" t="s">
        <v>37</v>
      </c>
      <c r="G35" s="29"/>
    </row>
    <row r="36" spans="1:11" s="2" customFormat="1">
      <c r="A36" s="155" t="s">
        <v>0</v>
      </c>
      <c r="B36" s="155"/>
      <c r="C36" s="155"/>
      <c r="D36" s="155"/>
      <c r="E36" s="155"/>
      <c r="F36" s="155"/>
      <c r="G36" s="155"/>
      <c r="H36" s="155"/>
      <c r="I36" s="155"/>
      <c r="J36" s="155"/>
      <c r="K36" s="155"/>
    </row>
    <row r="37" spans="1:11" s="2" customFormat="1">
      <c r="A37" s="2" t="s">
        <v>38</v>
      </c>
    </row>
    <row r="38" spans="1:11" s="2" customFormat="1">
      <c r="A38" s="2" t="s">
        <v>2</v>
      </c>
    </row>
    <row r="39" spans="1:11">
      <c r="A39" s="3"/>
      <c r="B39" s="3"/>
      <c r="C39" s="3"/>
      <c r="D39" s="3"/>
      <c r="E39" s="3"/>
      <c r="F39" s="3"/>
      <c r="G39" s="3"/>
      <c r="H39" s="3"/>
      <c r="I39" s="3"/>
      <c r="J39" s="3"/>
      <c r="K39" s="4" t="s">
        <v>3</v>
      </c>
    </row>
    <row r="40" spans="1:11" s="8" customFormat="1">
      <c r="A40" s="6"/>
      <c r="B40" s="6"/>
      <c r="C40" s="6"/>
      <c r="D40" s="6"/>
      <c r="E40" s="156" t="s">
        <v>4</v>
      </c>
      <c r="F40" s="156"/>
      <c r="G40" s="156"/>
      <c r="H40" s="7"/>
      <c r="I40" s="156" t="s">
        <v>5</v>
      </c>
      <c r="J40" s="156"/>
      <c r="K40" s="156"/>
    </row>
    <row r="41" spans="1:11">
      <c r="C41" s="9" t="s">
        <v>6</v>
      </c>
      <c r="D41" s="7"/>
      <c r="E41" s="10" t="s">
        <v>7</v>
      </c>
      <c r="F41" s="7"/>
      <c r="G41" s="10" t="s">
        <v>8</v>
      </c>
      <c r="H41" s="7"/>
      <c r="I41" s="10" t="s">
        <v>7</v>
      </c>
      <c r="J41" s="7"/>
      <c r="K41" s="10" t="s">
        <v>8</v>
      </c>
    </row>
    <row r="42" spans="1:11">
      <c r="C42" s="7"/>
      <c r="D42" s="7"/>
      <c r="E42" s="11" t="s">
        <v>9</v>
      </c>
      <c r="F42" s="7"/>
      <c r="G42" s="11" t="s">
        <v>10</v>
      </c>
      <c r="H42" s="7"/>
      <c r="I42" s="11" t="s">
        <v>9</v>
      </c>
      <c r="J42" s="5"/>
      <c r="K42" s="11" t="s">
        <v>10</v>
      </c>
    </row>
    <row r="43" spans="1:11">
      <c r="C43" s="7"/>
      <c r="D43" s="7"/>
      <c r="E43" s="11" t="s">
        <v>11</v>
      </c>
      <c r="F43" s="7"/>
      <c r="G43" s="11"/>
      <c r="H43" s="7"/>
      <c r="I43" s="11" t="s">
        <v>11</v>
      </c>
      <c r="J43" s="11"/>
      <c r="K43" s="11"/>
    </row>
    <row r="44" spans="1:11" s="15" customFormat="1">
      <c r="A44" s="12" t="s">
        <v>39</v>
      </c>
      <c r="B44" s="12"/>
      <c r="C44" s="13"/>
      <c r="I44" s="30"/>
      <c r="J44" s="31"/>
      <c r="K44" s="31"/>
    </row>
    <row r="45" spans="1:11" s="15" customFormat="1">
      <c r="A45" s="16" t="s">
        <v>40</v>
      </c>
      <c r="B45" s="16"/>
      <c r="C45" s="13"/>
      <c r="D45" s="14"/>
      <c r="F45" s="14"/>
      <c r="G45" s="14"/>
      <c r="H45" s="14"/>
      <c r="J45" s="14"/>
      <c r="K45" s="14"/>
    </row>
    <row r="46" spans="1:11" s="15" customFormat="1">
      <c r="A46" s="15" t="s">
        <v>41</v>
      </c>
      <c r="B46" s="16"/>
      <c r="C46" s="13">
        <v>10</v>
      </c>
      <c r="D46" s="14"/>
      <c r="E46" s="32">
        <v>2848087</v>
      </c>
      <c r="F46" s="14"/>
      <c r="G46" s="32">
        <v>3027419</v>
      </c>
      <c r="H46" s="14"/>
      <c r="I46" s="32">
        <v>2579000</v>
      </c>
      <c r="J46" s="14"/>
      <c r="K46" s="32">
        <v>2720000</v>
      </c>
    </row>
    <row r="47" spans="1:11" s="15" customFormat="1">
      <c r="A47" s="15" t="s">
        <v>42</v>
      </c>
      <c r="C47" s="13">
        <v>4</v>
      </c>
      <c r="D47" s="17"/>
      <c r="E47" s="32">
        <v>5259461</v>
      </c>
      <c r="F47" s="19"/>
      <c r="G47" s="32">
        <v>5050399</v>
      </c>
      <c r="H47" s="19"/>
      <c r="I47" s="32">
        <v>3675333</v>
      </c>
      <c r="J47" s="19"/>
      <c r="K47" s="32">
        <v>3513598</v>
      </c>
    </row>
    <row r="48" spans="1:11" s="15" customFormat="1">
      <c r="A48" s="15" t="s">
        <v>43</v>
      </c>
      <c r="C48" s="13">
        <v>9.1999999999999993</v>
      </c>
      <c r="D48" s="17"/>
      <c r="E48" s="18">
        <v>27953</v>
      </c>
      <c r="F48" s="19"/>
      <c r="G48" s="18">
        <v>27506</v>
      </c>
      <c r="H48" s="19"/>
      <c r="I48" s="18">
        <v>10407</v>
      </c>
      <c r="J48" s="19"/>
      <c r="K48" s="18">
        <v>8510</v>
      </c>
    </row>
    <row r="49" spans="1:12" s="15" customFormat="1">
      <c r="A49" s="15" t="s">
        <v>44</v>
      </c>
      <c r="C49" s="13"/>
      <c r="D49" s="17"/>
      <c r="E49" s="18"/>
      <c r="F49" s="19"/>
      <c r="G49" s="18"/>
      <c r="H49" s="19"/>
      <c r="I49" s="18"/>
      <c r="J49" s="19"/>
      <c r="K49" s="18"/>
    </row>
    <row r="50" spans="1:12" s="15" customFormat="1">
      <c r="A50" s="15" t="s">
        <v>45</v>
      </c>
      <c r="C50" s="13">
        <v>11</v>
      </c>
      <c r="D50" s="17"/>
      <c r="E50" s="18">
        <v>545390</v>
      </c>
      <c r="F50" s="19"/>
      <c r="G50" s="18">
        <v>518044</v>
      </c>
      <c r="H50" s="19"/>
      <c r="I50" s="18">
        <v>420204</v>
      </c>
      <c r="J50" s="19"/>
      <c r="K50" s="18">
        <v>396770</v>
      </c>
    </row>
    <row r="51" spans="1:12" s="15" customFormat="1">
      <c r="A51" s="15" t="s">
        <v>46</v>
      </c>
      <c r="C51" s="13"/>
      <c r="D51" s="17"/>
      <c r="E51" s="18">
        <v>10614</v>
      </c>
      <c r="F51" s="19"/>
      <c r="G51" s="18">
        <v>33268</v>
      </c>
      <c r="H51" s="19"/>
      <c r="I51" s="18">
        <v>4902</v>
      </c>
      <c r="J51" s="19"/>
      <c r="K51" s="18">
        <v>18876</v>
      </c>
      <c r="L51" s="18"/>
    </row>
    <row r="52" spans="1:12" s="15" customFormat="1">
      <c r="A52" s="15" t="s">
        <v>47</v>
      </c>
      <c r="C52" s="13"/>
      <c r="D52" s="17"/>
      <c r="E52" s="18">
        <v>186067</v>
      </c>
      <c r="F52" s="19"/>
      <c r="G52" s="18">
        <v>207940</v>
      </c>
      <c r="H52" s="19"/>
      <c r="I52" s="18">
        <v>101204</v>
      </c>
      <c r="J52" s="19"/>
      <c r="K52" s="18">
        <v>98133</v>
      </c>
    </row>
    <row r="53" spans="1:12" s="15" customFormat="1">
      <c r="A53" s="15" t="s">
        <v>48</v>
      </c>
      <c r="C53" s="13"/>
      <c r="D53" s="17"/>
      <c r="E53" s="18">
        <v>137601</v>
      </c>
      <c r="F53" s="19"/>
      <c r="G53" s="18">
        <v>9055</v>
      </c>
      <c r="H53" s="19"/>
      <c r="I53" s="18">
        <v>137601</v>
      </c>
      <c r="J53" s="19"/>
      <c r="K53" s="18">
        <v>0</v>
      </c>
    </row>
    <row r="54" spans="1:12" s="15" customFormat="1">
      <c r="A54" s="15" t="s">
        <v>49</v>
      </c>
      <c r="C54" s="13"/>
      <c r="D54" s="17"/>
      <c r="E54" s="18">
        <v>68381</v>
      </c>
      <c r="F54" s="19"/>
      <c r="G54" s="18">
        <v>65928</v>
      </c>
      <c r="H54" s="19"/>
      <c r="I54" s="18">
        <v>17653</v>
      </c>
      <c r="J54" s="19"/>
      <c r="K54" s="18">
        <v>22428</v>
      </c>
    </row>
    <row r="55" spans="1:12" s="15" customFormat="1">
      <c r="A55" s="16" t="s">
        <v>50</v>
      </c>
      <c r="B55" s="16"/>
      <c r="C55" s="13"/>
      <c r="D55" s="17"/>
      <c r="E55" s="20">
        <f>SUM(E46:E54)</f>
        <v>9083554</v>
      </c>
      <c r="F55" s="17"/>
      <c r="G55" s="21">
        <f>SUM(G46:G54)</f>
        <v>8939559</v>
      </c>
      <c r="H55" s="17"/>
      <c r="I55" s="20">
        <f>SUM(I46:I54)</f>
        <v>6946304</v>
      </c>
      <c r="J55" s="17"/>
      <c r="K55" s="21">
        <f>SUM(K46:K54)</f>
        <v>6778315</v>
      </c>
    </row>
    <row r="56" spans="1:12" s="15" customFormat="1">
      <c r="A56" s="16" t="s">
        <v>51</v>
      </c>
      <c r="B56" s="16"/>
      <c r="C56" s="13"/>
      <c r="D56" s="17"/>
      <c r="F56" s="14"/>
      <c r="H56" s="17"/>
      <c r="I56" s="22"/>
      <c r="J56" s="17"/>
      <c r="K56" s="22"/>
    </row>
    <row r="57" spans="1:12" s="15" customFormat="1">
      <c r="A57" s="15" t="s">
        <v>52</v>
      </c>
      <c r="C57" s="13"/>
      <c r="D57" s="17"/>
      <c r="E57" s="22"/>
      <c r="F57" s="17"/>
      <c r="G57" s="22"/>
      <c r="H57" s="17"/>
      <c r="I57" s="22"/>
      <c r="J57" s="17"/>
      <c r="K57" s="22"/>
    </row>
    <row r="58" spans="1:12" s="15" customFormat="1">
      <c r="A58" s="15" t="s">
        <v>53</v>
      </c>
      <c r="C58" s="13">
        <v>9.1999999999999993</v>
      </c>
      <c r="D58" s="17"/>
      <c r="E58" s="22">
        <v>40489</v>
      </c>
      <c r="F58" s="17"/>
      <c r="G58" s="22">
        <v>46987</v>
      </c>
      <c r="H58" s="17"/>
      <c r="I58" s="22">
        <v>9572</v>
      </c>
      <c r="J58" s="17"/>
      <c r="K58" s="22">
        <v>11213</v>
      </c>
    </row>
    <row r="59" spans="1:12" s="15" customFormat="1">
      <c r="A59" s="15" t="s">
        <v>54</v>
      </c>
      <c r="C59" s="13"/>
      <c r="D59" s="17"/>
      <c r="E59" s="22"/>
      <c r="F59" s="17"/>
      <c r="G59" s="22"/>
      <c r="H59" s="17"/>
      <c r="I59" s="22"/>
      <c r="J59" s="17"/>
      <c r="K59" s="22"/>
    </row>
    <row r="60" spans="1:12" s="15" customFormat="1">
      <c r="A60" s="15" t="s">
        <v>53</v>
      </c>
      <c r="C60" s="13">
        <v>11</v>
      </c>
      <c r="D60" s="17"/>
      <c r="E60" s="22">
        <v>1004439</v>
      </c>
      <c r="F60" s="17"/>
      <c r="G60" s="22">
        <v>1333355</v>
      </c>
      <c r="H60" s="17"/>
      <c r="I60" s="22">
        <v>244752</v>
      </c>
      <c r="J60" s="17"/>
      <c r="K60" s="22">
        <v>516442</v>
      </c>
    </row>
    <row r="61" spans="1:12" s="15" customFormat="1" ht="20.25" customHeight="1">
      <c r="A61" s="15" t="s">
        <v>55</v>
      </c>
      <c r="C61" s="13"/>
      <c r="D61" s="17"/>
      <c r="E61" s="33">
        <v>277712</v>
      </c>
      <c r="F61" s="17"/>
      <c r="G61" s="33">
        <v>255294</v>
      </c>
      <c r="H61" s="17"/>
      <c r="I61" s="33">
        <v>152448</v>
      </c>
      <c r="J61" s="17"/>
      <c r="K61" s="33">
        <v>140561</v>
      </c>
      <c r="L61" s="22"/>
    </row>
    <row r="62" spans="1:12" s="15" customFormat="1">
      <c r="A62" s="16" t="s">
        <v>56</v>
      </c>
      <c r="B62" s="16"/>
      <c r="C62" s="13"/>
      <c r="D62" s="17"/>
      <c r="E62" s="34">
        <f>SUM(E57:E61)</f>
        <v>1322640</v>
      </c>
      <c r="F62" s="17"/>
      <c r="G62" s="33">
        <f>SUM(G57:G61)</f>
        <v>1635636</v>
      </c>
      <c r="H62" s="17"/>
      <c r="I62" s="34">
        <f>SUM(I57:I61)</f>
        <v>406772</v>
      </c>
      <c r="J62" s="17"/>
      <c r="K62" s="33">
        <f>SUM(K57:K61)</f>
        <v>668216</v>
      </c>
    </row>
    <row r="63" spans="1:12" s="15" customFormat="1">
      <c r="A63" s="16" t="s">
        <v>57</v>
      </c>
      <c r="B63" s="16"/>
      <c r="C63" s="13"/>
      <c r="D63" s="17"/>
      <c r="E63" s="34">
        <f>SUM(E55+E62)</f>
        <v>10406194</v>
      </c>
      <c r="F63" s="17"/>
      <c r="G63" s="33">
        <f>SUM(G55+G62)</f>
        <v>10575195</v>
      </c>
      <c r="H63" s="17"/>
      <c r="I63" s="34">
        <f>I62+I55</f>
        <v>7353076</v>
      </c>
      <c r="J63" s="17"/>
      <c r="K63" s="33">
        <f>K62+K55</f>
        <v>7446531</v>
      </c>
    </row>
    <row r="64" spans="1:12" s="15" customFormat="1">
      <c r="A64" s="16"/>
      <c r="B64" s="16"/>
      <c r="C64" s="13"/>
      <c r="D64" s="17"/>
      <c r="E64" s="22"/>
      <c r="F64" s="17"/>
      <c r="G64" s="22"/>
      <c r="H64" s="17"/>
      <c r="I64" s="22"/>
      <c r="J64" s="17"/>
      <c r="K64" s="22"/>
    </row>
    <row r="65" spans="1:11">
      <c r="A65" s="5" t="s">
        <v>37</v>
      </c>
      <c r="G65" s="29"/>
    </row>
    <row r="66" spans="1:11" s="2" customFormat="1">
      <c r="A66" s="155" t="s">
        <v>0</v>
      </c>
      <c r="B66" s="155"/>
      <c r="C66" s="155"/>
      <c r="D66" s="155"/>
      <c r="E66" s="155"/>
      <c r="F66" s="155"/>
      <c r="G66" s="155"/>
      <c r="H66" s="155"/>
      <c r="I66" s="155"/>
      <c r="J66" s="155"/>
      <c r="K66" s="155"/>
    </row>
    <row r="67" spans="1:11" s="2" customFormat="1">
      <c r="A67" s="2" t="s">
        <v>38</v>
      </c>
    </row>
    <row r="68" spans="1:11" s="2" customFormat="1">
      <c r="A68" s="2" t="s">
        <v>2</v>
      </c>
    </row>
    <row r="69" spans="1:11">
      <c r="A69" s="3"/>
      <c r="B69" s="3"/>
      <c r="C69" s="3"/>
      <c r="D69" s="3"/>
      <c r="E69" s="3"/>
      <c r="F69" s="3"/>
      <c r="G69" s="3"/>
      <c r="H69" s="3"/>
      <c r="I69" s="3"/>
      <c r="J69" s="3"/>
      <c r="K69" s="4" t="s">
        <v>3</v>
      </c>
    </row>
    <row r="70" spans="1:11" s="8" customFormat="1">
      <c r="A70" s="6"/>
      <c r="B70" s="6"/>
      <c r="C70" s="6"/>
      <c r="D70" s="6"/>
      <c r="E70" s="156" t="s">
        <v>4</v>
      </c>
      <c r="F70" s="156"/>
      <c r="G70" s="156"/>
      <c r="H70" s="7"/>
      <c r="I70" s="156" t="s">
        <v>5</v>
      </c>
      <c r="J70" s="156"/>
      <c r="K70" s="156"/>
    </row>
    <row r="71" spans="1:11">
      <c r="C71" s="13"/>
      <c r="D71" s="7"/>
      <c r="E71" s="10" t="s">
        <v>7</v>
      </c>
      <c r="F71" s="7"/>
      <c r="G71" s="10" t="s">
        <v>8</v>
      </c>
      <c r="H71" s="7"/>
      <c r="I71" s="10" t="s">
        <v>7</v>
      </c>
      <c r="J71" s="7"/>
      <c r="K71" s="10" t="s">
        <v>8</v>
      </c>
    </row>
    <row r="72" spans="1:11">
      <c r="C72" s="7"/>
      <c r="D72" s="7"/>
      <c r="E72" s="11" t="s">
        <v>9</v>
      </c>
      <c r="F72" s="7"/>
      <c r="G72" s="11" t="s">
        <v>10</v>
      </c>
      <c r="H72" s="7"/>
      <c r="I72" s="11" t="s">
        <v>9</v>
      </c>
      <c r="J72" s="5"/>
      <c r="K72" s="11" t="s">
        <v>10</v>
      </c>
    </row>
    <row r="73" spans="1:11">
      <c r="C73" s="7"/>
      <c r="D73" s="7"/>
      <c r="E73" s="11" t="s">
        <v>11</v>
      </c>
      <c r="F73" s="7"/>
      <c r="G73" s="11"/>
      <c r="H73" s="7"/>
      <c r="I73" s="11" t="s">
        <v>11</v>
      </c>
      <c r="J73" s="11"/>
      <c r="K73" s="11"/>
    </row>
    <row r="74" spans="1:11" s="15" customFormat="1">
      <c r="A74" s="16" t="s">
        <v>58</v>
      </c>
      <c r="B74" s="16"/>
      <c r="C74" s="13"/>
      <c r="D74" s="17"/>
      <c r="E74" s="22"/>
      <c r="F74" s="17"/>
      <c r="G74" s="22"/>
      <c r="H74" s="17"/>
      <c r="I74" s="22"/>
      <c r="J74" s="17"/>
      <c r="K74" s="22"/>
    </row>
    <row r="75" spans="1:11" s="15" customFormat="1">
      <c r="A75" s="35" t="s">
        <v>59</v>
      </c>
      <c r="B75" s="35"/>
      <c r="C75" s="13"/>
      <c r="D75" s="17"/>
      <c r="E75" s="22"/>
      <c r="F75" s="17"/>
      <c r="G75" s="22"/>
      <c r="H75" s="17"/>
      <c r="I75" s="22"/>
      <c r="J75" s="17"/>
      <c r="K75" s="22"/>
    </row>
    <row r="76" spans="1:11" s="15" customFormat="1">
      <c r="A76" s="35" t="s">
        <v>60</v>
      </c>
      <c r="B76" s="35"/>
      <c r="C76" s="13"/>
      <c r="D76" s="17"/>
      <c r="E76" s="22"/>
      <c r="F76" s="17"/>
      <c r="G76" s="22"/>
      <c r="H76" s="17"/>
      <c r="I76" s="22"/>
      <c r="J76" s="17"/>
      <c r="K76" s="22"/>
    </row>
    <row r="77" spans="1:11" s="15" customFormat="1" ht="24" thickBot="1">
      <c r="A77" s="35" t="s">
        <v>61</v>
      </c>
      <c r="B77" s="35"/>
      <c r="C77" s="13"/>
      <c r="D77" s="17"/>
      <c r="E77" s="27">
        <v>2153210</v>
      </c>
      <c r="F77" s="17"/>
      <c r="G77" s="27">
        <v>2153210</v>
      </c>
      <c r="H77" s="17"/>
      <c r="I77" s="27">
        <v>2153210</v>
      </c>
      <c r="J77" s="17"/>
      <c r="K77" s="27">
        <v>2153210</v>
      </c>
    </row>
    <row r="78" spans="1:11" s="15" customFormat="1" ht="24" thickTop="1">
      <c r="A78" s="35" t="s">
        <v>62</v>
      </c>
      <c r="B78" s="35"/>
      <c r="C78" s="13"/>
      <c r="D78" s="17"/>
      <c r="E78" s="22"/>
      <c r="F78" s="17"/>
      <c r="G78" s="22"/>
      <c r="H78" s="17"/>
      <c r="I78" s="22"/>
      <c r="J78" s="17"/>
      <c r="K78" s="22"/>
    </row>
    <row r="79" spans="1:11" s="15" customFormat="1">
      <c r="A79" s="35" t="s">
        <v>61</v>
      </c>
      <c r="B79" s="35"/>
      <c r="C79" s="13"/>
      <c r="D79" s="17"/>
      <c r="E79" s="22">
        <v>2153210</v>
      </c>
      <c r="F79" s="17"/>
      <c r="G79" s="22">
        <v>2153210</v>
      </c>
      <c r="H79" s="17"/>
      <c r="I79" s="22">
        <v>2153210</v>
      </c>
      <c r="J79" s="17"/>
      <c r="K79" s="22">
        <v>2153210</v>
      </c>
    </row>
    <row r="80" spans="1:11" s="15" customFormat="1">
      <c r="A80" s="15" t="s">
        <v>63</v>
      </c>
      <c r="C80" s="13"/>
      <c r="D80" s="17"/>
      <c r="E80" s="22">
        <v>90204</v>
      </c>
      <c r="F80" s="17"/>
      <c r="G80" s="22">
        <v>90204</v>
      </c>
      <c r="H80" s="17"/>
      <c r="I80" s="22">
        <v>90204</v>
      </c>
      <c r="J80" s="17"/>
      <c r="K80" s="22">
        <v>90204</v>
      </c>
    </row>
    <row r="81" spans="1:11" s="15" customFormat="1">
      <c r="A81" s="36" t="s">
        <v>64</v>
      </c>
      <c r="C81" s="13"/>
      <c r="D81" s="17"/>
      <c r="E81" s="18">
        <v>29803</v>
      </c>
      <c r="F81" s="17"/>
      <c r="G81" s="18">
        <v>29803</v>
      </c>
      <c r="H81" s="17"/>
      <c r="I81" s="18">
        <v>29803</v>
      </c>
      <c r="J81" s="17"/>
      <c r="K81" s="18">
        <v>29803</v>
      </c>
    </row>
    <row r="82" spans="1:11" s="15" customFormat="1">
      <c r="A82" s="37" t="s">
        <v>65</v>
      </c>
      <c r="C82" s="13"/>
      <c r="D82" s="17"/>
      <c r="E82" s="22"/>
      <c r="F82" s="17"/>
      <c r="G82" s="22"/>
      <c r="H82" s="17"/>
      <c r="I82" s="22"/>
      <c r="J82" s="17"/>
      <c r="K82" s="22"/>
    </row>
    <row r="83" spans="1:11" s="15" customFormat="1">
      <c r="A83" s="38" t="s">
        <v>66</v>
      </c>
      <c r="C83" s="13"/>
      <c r="D83" s="17"/>
      <c r="E83" s="22">
        <v>231204</v>
      </c>
      <c r="F83" s="17"/>
      <c r="G83" s="22">
        <v>231204</v>
      </c>
      <c r="H83" s="17"/>
      <c r="I83" s="22">
        <v>231204</v>
      </c>
      <c r="J83" s="17"/>
      <c r="K83" s="22">
        <v>231204</v>
      </c>
    </row>
    <row r="84" spans="1:11" s="15" customFormat="1">
      <c r="A84" s="38" t="s">
        <v>67</v>
      </c>
      <c r="B84" s="35"/>
      <c r="C84" s="13"/>
      <c r="D84" s="17"/>
      <c r="E84" s="18">
        <v>4190508</v>
      </c>
      <c r="F84" s="17"/>
      <c r="G84" s="18">
        <v>4044806</v>
      </c>
      <c r="H84" s="17"/>
      <c r="I84" s="18">
        <v>3676548</v>
      </c>
      <c r="J84" s="17"/>
      <c r="K84" s="18">
        <v>3613940</v>
      </c>
    </row>
    <row r="85" spans="1:11" s="15" customFormat="1">
      <c r="A85" s="39" t="s">
        <v>68</v>
      </c>
      <c r="B85" s="35"/>
      <c r="C85" s="13"/>
      <c r="D85" s="17"/>
      <c r="E85" s="33">
        <v>-109240</v>
      </c>
      <c r="F85" s="17"/>
      <c r="G85" s="33">
        <v>-69092</v>
      </c>
      <c r="H85" s="17"/>
      <c r="I85" s="33">
        <v>-87107</v>
      </c>
      <c r="J85" s="17"/>
      <c r="K85" s="33">
        <v>-26521</v>
      </c>
    </row>
    <row r="86" spans="1:11" s="15" customFormat="1">
      <c r="A86" s="39" t="s">
        <v>69</v>
      </c>
      <c r="B86" s="35"/>
      <c r="C86" s="13"/>
      <c r="D86" s="17"/>
      <c r="E86" s="40">
        <f>SUM(E79:E85)</f>
        <v>6585689</v>
      </c>
      <c r="F86" s="17"/>
      <c r="G86" s="41">
        <f>SUM(G79:G85)</f>
        <v>6480135</v>
      </c>
      <c r="H86" s="17"/>
      <c r="I86" s="42">
        <f>SUM(I79:I85)</f>
        <v>6093862</v>
      </c>
      <c r="J86" s="43"/>
      <c r="K86" s="44">
        <f>SUM(K79:K85)</f>
        <v>6091840</v>
      </c>
    </row>
    <row r="87" spans="1:11" s="15" customFormat="1">
      <c r="A87" s="39" t="s">
        <v>70</v>
      </c>
      <c r="B87" s="35"/>
      <c r="C87" s="13"/>
      <c r="D87" s="17"/>
      <c r="E87" s="22">
        <v>10648</v>
      </c>
      <c r="F87" s="17"/>
      <c r="G87" s="22">
        <v>9617</v>
      </c>
      <c r="H87" s="17"/>
      <c r="I87" s="34">
        <v>0</v>
      </c>
      <c r="J87" s="43"/>
      <c r="K87" s="34">
        <v>0</v>
      </c>
    </row>
    <row r="88" spans="1:11" s="15" customFormat="1">
      <c r="A88" s="16" t="s">
        <v>71</v>
      </c>
      <c r="B88" s="16"/>
      <c r="C88" s="13"/>
      <c r="D88" s="17"/>
      <c r="E88" s="45">
        <f>SUM(E86:E87)</f>
        <v>6596337</v>
      </c>
      <c r="F88" s="17"/>
      <c r="G88" s="46">
        <f>SUM(G86:G87)</f>
        <v>6489752</v>
      </c>
      <c r="H88" s="17"/>
      <c r="I88" s="45">
        <f>SUM(I86:I87)</f>
        <v>6093862</v>
      </c>
      <c r="J88" s="24"/>
      <c r="K88" s="46">
        <f>SUM(K86:K87)</f>
        <v>6091840</v>
      </c>
    </row>
    <row r="89" spans="1:11" s="15" customFormat="1" ht="24" thickBot="1">
      <c r="A89" s="16" t="s">
        <v>72</v>
      </c>
      <c r="B89" s="16"/>
      <c r="C89" s="13"/>
      <c r="D89" s="17"/>
      <c r="E89" s="26">
        <f>E63+E88</f>
        <v>17002531</v>
      </c>
      <c r="F89" s="17"/>
      <c r="G89" s="27">
        <f>SUM(G88,G63)</f>
        <v>17064947</v>
      </c>
      <c r="H89" s="17"/>
      <c r="I89" s="47">
        <f>I63+I88</f>
        <v>13446938</v>
      </c>
      <c r="J89" s="24"/>
      <c r="K89" s="27">
        <f>SUM(K88,K63)</f>
        <v>13538371</v>
      </c>
    </row>
    <row r="90" spans="1:11" s="15" customFormat="1" ht="11.25" customHeight="1" thickTop="1">
      <c r="C90" s="22"/>
      <c r="D90" s="14"/>
      <c r="E90" s="18">
        <f>E89-E33</f>
        <v>0</v>
      </c>
      <c r="F90" s="19"/>
      <c r="G90" s="18">
        <f>G89-G33</f>
        <v>0</v>
      </c>
      <c r="H90" s="19"/>
      <c r="I90" s="18">
        <f>I89-I33</f>
        <v>0</v>
      </c>
      <c r="J90" s="19"/>
      <c r="K90" s="18">
        <f>K89-K33</f>
        <v>0</v>
      </c>
    </row>
    <row r="91" spans="1:11" ht="25.5" customHeight="1">
      <c r="A91" s="5" t="s">
        <v>37</v>
      </c>
      <c r="C91" s="1"/>
      <c r="E91" s="1"/>
      <c r="G91" s="1"/>
      <c r="I91" s="1"/>
      <c r="K91" s="1"/>
    </row>
    <row r="92" spans="1:11" ht="14.25" customHeight="1">
      <c r="C92" s="1"/>
      <c r="E92" s="1"/>
      <c r="I92" s="1"/>
    </row>
    <row r="93" spans="1:11" ht="14.25" customHeight="1">
      <c r="C93" s="1"/>
      <c r="E93" s="1"/>
      <c r="I93" s="1"/>
    </row>
    <row r="94" spans="1:11" ht="24" customHeight="1">
      <c r="A94" s="48"/>
      <c r="B94" s="48"/>
      <c r="C94" s="48"/>
      <c r="E94" s="1"/>
      <c r="I94" s="1"/>
    </row>
    <row r="95" spans="1:11" ht="14.25" customHeight="1">
      <c r="C95" s="1"/>
      <c r="E95" s="1"/>
      <c r="I95" s="1"/>
    </row>
    <row r="96" spans="1:11" ht="23.25" customHeight="1">
      <c r="E96" s="1" t="s">
        <v>73</v>
      </c>
      <c r="I96" s="1"/>
    </row>
    <row r="97" spans="1:9" ht="24" customHeight="1">
      <c r="A97" s="48"/>
      <c r="B97" s="48"/>
      <c r="C97" s="48"/>
      <c r="E97" s="1"/>
      <c r="I97" s="1"/>
    </row>
  </sheetData>
  <mergeCells count="9">
    <mergeCell ref="A66:K66"/>
    <mergeCell ref="E70:G70"/>
    <mergeCell ref="I70:K70"/>
    <mergeCell ref="A1:K1"/>
    <mergeCell ref="E5:G5"/>
    <mergeCell ref="I5:K5"/>
    <mergeCell ref="A36:K36"/>
    <mergeCell ref="E40:G40"/>
    <mergeCell ref="I40:K40"/>
  </mergeCells>
  <pageMargins left="0.78740157480314965" right="0.39370078740157483" top="0.78740157480314965" bottom="0.39370078740157483" header="0.19685039370078741" footer="0.19685039370078741"/>
  <pageSetup paperSize="9" scale="85" orientation="portrait" r:id="rId1"/>
  <rowBreaks count="2" manualBreakCount="2">
    <brk id="35" max="16383" man="1"/>
    <brk id="6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F33D9-A5A1-44F3-AF0C-B9AD59B3A69C}">
  <dimension ref="A1:AM162"/>
  <sheetViews>
    <sheetView showGridLines="0" view="pageBreakPreview" topLeftCell="A82" zoomScale="70" zoomScaleNormal="70" zoomScaleSheetLayoutView="70" workbookViewId="0">
      <selection activeCell="A102" sqref="A102"/>
    </sheetView>
  </sheetViews>
  <sheetFormatPr defaultColWidth="7.625" defaultRowHeight="21.75" customHeight="1"/>
  <cols>
    <col min="1" max="1" width="38.125" style="49" customWidth="1"/>
    <col min="2" max="2" width="1.375" style="50" customWidth="1"/>
    <col min="3" max="3" width="6.375" style="69" customWidth="1"/>
    <col min="4" max="4" width="1.375" style="50" customWidth="1"/>
    <col min="5" max="5" width="12.25" style="49" customWidth="1"/>
    <col min="6" max="6" width="1.375" style="49" customWidth="1"/>
    <col min="7" max="7" width="12.25" style="49" customWidth="1"/>
    <col min="8" max="8" width="1.375" style="49" customWidth="1"/>
    <col min="9" max="9" width="12.25" style="49" customWidth="1"/>
    <col min="10" max="10" width="1.375" style="49" customWidth="1"/>
    <col min="11" max="11" width="12.25" style="49" customWidth="1"/>
    <col min="12" max="12" width="1.375" style="49" customWidth="1"/>
    <col min="13" max="16" width="0" style="49" hidden="1" customWidth="1"/>
    <col min="17" max="17" width="12.125" style="49" hidden="1" customWidth="1"/>
    <col min="18" max="18" width="0" style="49" hidden="1" customWidth="1"/>
    <col min="19" max="19" width="11.125" style="49" hidden="1" customWidth="1"/>
    <col min="20" max="20" width="0" style="49" hidden="1" customWidth="1"/>
    <col min="21" max="21" width="13" style="49" hidden="1" customWidth="1"/>
    <col min="22" max="23" width="0" style="49" hidden="1" customWidth="1"/>
    <col min="24" max="24" width="7.625" style="49"/>
    <col min="25" max="25" width="11.625" style="53" bestFit="1" customWidth="1"/>
    <col min="26" max="26" width="7.625" style="53"/>
    <col min="27" max="27" width="11.375" style="53" bestFit="1" customWidth="1"/>
    <col min="28" max="28" width="7.625" style="53"/>
    <col min="29" max="29" width="11.375" style="53" bestFit="1" customWidth="1"/>
    <col min="30" max="30" width="7.625" style="53"/>
    <col min="31" max="31" width="11.375" style="53" bestFit="1" customWidth="1"/>
    <col min="32" max="32" width="7.625" style="53"/>
    <col min="33" max="33" width="11.375" style="53" bestFit="1" customWidth="1"/>
    <col min="34" max="34" width="7.625" style="53"/>
    <col min="35" max="35" width="11.375" style="53" bestFit="1" customWidth="1"/>
    <col min="36" max="36" width="7.625" style="53"/>
    <col min="37" max="37" width="11.375" style="53" bestFit="1" customWidth="1"/>
    <col min="38" max="38" width="7.625" style="53"/>
    <col min="39" max="39" width="11.375" style="53" bestFit="1" customWidth="1"/>
    <col min="40" max="16384" width="7.625" style="49"/>
  </cols>
  <sheetData>
    <row r="1" spans="1:39" ht="21.75" customHeight="1">
      <c r="C1" s="50"/>
      <c r="E1" s="51"/>
      <c r="F1" s="51"/>
      <c r="G1" s="51"/>
      <c r="H1" s="51"/>
      <c r="I1" s="51"/>
      <c r="J1" s="51"/>
      <c r="K1" s="52" t="s">
        <v>74</v>
      </c>
      <c r="L1" s="52"/>
      <c r="O1" s="50"/>
      <c r="P1" s="50"/>
      <c r="Q1" s="51"/>
      <c r="R1" s="51"/>
      <c r="S1" s="51"/>
      <c r="T1" s="51"/>
      <c r="U1" s="51"/>
      <c r="V1" s="51"/>
      <c r="W1" s="52" t="s">
        <v>74</v>
      </c>
    </row>
    <row r="2" spans="1:39" s="54" customFormat="1" ht="21.75" customHeight="1">
      <c r="A2" s="158" t="s">
        <v>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M2" s="54" t="s">
        <v>0</v>
      </c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</row>
    <row r="3" spans="1:39" s="54" customFormat="1" ht="21.75" customHeight="1">
      <c r="A3" s="54" t="s">
        <v>75</v>
      </c>
      <c r="C3" s="56"/>
      <c r="M3" s="54" t="s">
        <v>75</v>
      </c>
      <c r="O3" s="56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</row>
    <row r="4" spans="1:39" s="54" customFormat="1" ht="21.75" customHeight="1">
      <c r="A4" s="54" t="s">
        <v>76</v>
      </c>
      <c r="C4" s="56"/>
      <c r="M4" s="54" t="s">
        <v>77</v>
      </c>
      <c r="O4" s="56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</row>
    <row r="5" spans="1:39" ht="21.75" customHeight="1">
      <c r="A5" s="57"/>
      <c r="B5" s="57"/>
      <c r="C5" s="57"/>
      <c r="D5" s="57"/>
      <c r="F5" s="57"/>
      <c r="G5" s="57"/>
      <c r="H5" s="57"/>
      <c r="I5" s="57"/>
      <c r="J5" s="57"/>
      <c r="K5" s="58" t="s">
        <v>3</v>
      </c>
      <c r="L5" s="58"/>
      <c r="M5" s="50"/>
      <c r="N5" s="50"/>
      <c r="O5" s="50"/>
      <c r="P5" s="50"/>
      <c r="R5" s="50"/>
      <c r="S5" s="50"/>
      <c r="T5" s="50"/>
      <c r="U5" s="50"/>
      <c r="V5" s="50"/>
      <c r="W5" s="58" t="s">
        <v>3</v>
      </c>
    </row>
    <row r="6" spans="1:39" s="54" customFormat="1" ht="21.75" customHeight="1">
      <c r="A6" s="59"/>
      <c r="B6" s="59"/>
      <c r="C6" s="59"/>
      <c r="D6" s="59"/>
      <c r="E6" s="157" t="s">
        <v>4</v>
      </c>
      <c r="F6" s="157"/>
      <c r="G6" s="157"/>
      <c r="I6" s="60"/>
      <c r="J6" s="61" t="s">
        <v>5</v>
      </c>
      <c r="K6" s="62"/>
      <c r="L6" s="59"/>
      <c r="M6" s="63"/>
      <c r="N6" s="63"/>
      <c r="O6" s="63"/>
      <c r="P6" s="63"/>
      <c r="Q6" s="61" t="s">
        <v>4</v>
      </c>
      <c r="R6" s="61"/>
      <c r="S6" s="61"/>
      <c r="U6" s="60"/>
      <c r="V6" s="61" t="s">
        <v>5</v>
      </c>
      <c r="W6" s="61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</row>
    <row r="7" spans="1:39" ht="21.75" customHeight="1">
      <c r="B7" s="64"/>
      <c r="C7" s="65" t="s">
        <v>6</v>
      </c>
      <c r="D7" s="64"/>
      <c r="E7" s="66">
        <v>2566</v>
      </c>
      <c r="F7" s="64"/>
      <c r="G7" s="66">
        <v>2565</v>
      </c>
      <c r="H7" s="64"/>
      <c r="I7" s="66">
        <v>2566</v>
      </c>
      <c r="J7" s="64"/>
      <c r="K7" s="66">
        <v>2565</v>
      </c>
      <c r="L7" s="67"/>
      <c r="O7" s="64" t="s">
        <v>6</v>
      </c>
      <c r="P7" s="64"/>
      <c r="Q7" s="68">
        <v>2565</v>
      </c>
      <c r="R7" s="64"/>
      <c r="S7" s="68">
        <v>2559</v>
      </c>
      <c r="T7" s="64"/>
      <c r="U7" s="68">
        <v>2565</v>
      </c>
      <c r="V7" s="64"/>
      <c r="W7" s="68">
        <v>2559</v>
      </c>
    </row>
    <row r="8" spans="1:39" ht="21.75" customHeight="1">
      <c r="B8" s="64"/>
      <c r="C8" s="64"/>
      <c r="D8" s="64"/>
      <c r="E8" s="67"/>
      <c r="F8" s="64"/>
      <c r="G8" s="67"/>
      <c r="H8" s="64"/>
      <c r="I8" s="67"/>
      <c r="J8" s="64"/>
      <c r="K8" s="67"/>
      <c r="L8" s="67"/>
      <c r="O8" s="64"/>
      <c r="P8" s="64"/>
      <c r="Q8" s="68"/>
      <c r="R8" s="64"/>
      <c r="S8" s="68"/>
      <c r="T8" s="64"/>
      <c r="U8" s="68"/>
      <c r="V8" s="64"/>
      <c r="W8" s="68"/>
    </row>
    <row r="9" spans="1:39" ht="21.75" customHeight="1">
      <c r="A9" s="54" t="s">
        <v>78</v>
      </c>
      <c r="F9" s="69"/>
      <c r="H9" s="69"/>
      <c r="J9" s="69"/>
      <c r="M9" s="54" t="s">
        <v>78</v>
      </c>
      <c r="N9" s="54"/>
      <c r="O9" s="69"/>
      <c r="P9" s="50"/>
      <c r="R9" s="69"/>
      <c r="T9" s="69"/>
      <c r="V9" s="69"/>
    </row>
    <row r="10" spans="1:39" ht="21.75" customHeight="1">
      <c r="A10" s="49" t="s">
        <v>79</v>
      </c>
      <c r="B10" s="70"/>
      <c r="C10" s="69">
        <v>4</v>
      </c>
      <c r="D10" s="70"/>
      <c r="E10" s="71">
        <v>5565243</v>
      </c>
      <c r="F10" s="72"/>
      <c r="G10" s="71">
        <v>7014560</v>
      </c>
      <c r="H10" s="73"/>
      <c r="I10" s="71">
        <v>3495487</v>
      </c>
      <c r="J10" s="73"/>
      <c r="K10" s="71">
        <v>4867375</v>
      </c>
      <c r="L10" s="71"/>
      <c r="M10" s="49" t="s">
        <v>79</v>
      </c>
      <c r="O10" s="69">
        <v>2</v>
      </c>
      <c r="P10" s="70"/>
      <c r="Q10" s="71">
        <v>2099752</v>
      </c>
      <c r="R10" s="72"/>
      <c r="S10" s="71">
        <v>1610383</v>
      </c>
      <c r="T10" s="72"/>
      <c r="U10" s="71">
        <v>2028835</v>
      </c>
      <c r="V10" s="72"/>
      <c r="W10" s="71">
        <v>1552582</v>
      </c>
    </row>
    <row r="11" spans="1:39" ht="21.75" customHeight="1">
      <c r="A11" s="49" t="s">
        <v>80</v>
      </c>
      <c r="B11" s="70"/>
      <c r="D11" s="70"/>
      <c r="E11" s="71"/>
      <c r="F11" s="72"/>
      <c r="G11" s="71"/>
      <c r="H11" s="73"/>
      <c r="I11" s="71"/>
      <c r="J11" s="73"/>
      <c r="K11" s="71"/>
      <c r="L11" s="71"/>
      <c r="O11" s="69"/>
      <c r="P11" s="70"/>
      <c r="Q11" s="71"/>
      <c r="R11" s="72"/>
      <c r="S11" s="71"/>
      <c r="T11" s="72"/>
      <c r="U11" s="71"/>
      <c r="V11" s="72"/>
      <c r="W11" s="71"/>
    </row>
    <row r="12" spans="1:39" ht="21.75" customHeight="1">
      <c r="A12" s="49" t="str">
        <f>A93</f>
        <v xml:space="preserve">   กำไรจากอัตราแลกเปลี่ยน</v>
      </c>
      <c r="B12" s="70"/>
      <c r="D12" s="70"/>
      <c r="E12" s="71">
        <v>32275</v>
      </c>
      <c r="F12" s="72"/>
      <c r="G12" s="71">
        <v>104708</v>
      </c>
      <c r="H12" s="73"/>
      <c r="I12" s="71">
        <v>36025</v>
      </c>
      <c r="J12" s="73"/>
      <c r="K12" s="71">
        <v>123150</v>
      </c>
      <c r="L12" s="71"/>
      <c r="O12" s="69"/>
      <c r="P12" s="70"/>
      <c r="Q12" s="71"/>
      <c r="R12" s="72"/>
      <c r="S12" s="71"/>
      <c r="T12" s="72"/>
      <c r="U12" s="71"/>
      <c r="V12" s="72"/>
      <c r="W12" s="71"/>
    </row>
    <row r="13" spans="1:39" ht="21.75" customHeight="1">
      <c r="A13" s="49" t="s">
        <v>81</v>
      </c>
      <c r="B13" s="70"/>
      <c r="C13" s="69">
        <v>4</v>
      </c>
      <c r="D13" s="70"/>
      <c r="E13" s="71">
        <v>32724</v>
      </c>
      <c r="F13" s="72"/>
      <c r="G13" s="71">
        <v>24050</v>
      </c>
      <c r="H13" s="73"/>
      <c r="I13" s="71">
        <v>26416</v>
      </c>
      <c r="J13" s="73"/>
      <c r="K13" s="71">
        <v>25289</v>
      </c>
      <c r="L13" s="71"/>
      <c r="M13" s="49" t="s">
        <v>80</v>
      </c>
      <c r="O13" s="69">
        <v>2</v>
      </c>
      <c r="P13" s="70"/>
      <c r="Q13" s="71">
        <v>31497</v>
      </c>
      <c r="R13" s="72"/>
      <c r="S13" s="71">
        <v>8699</v>
      </c>
      <c r="T13" s="72"/>
      <c r="U13" s="71">
        <v>31349</v>
      </c>
      <c r="V13" s="72"/>
      <c r="W13" s="71">
        <v>8327</v>
      </c>
    </row>
    <row r="14" spans="1:39" ht="21.75" customHeight="1">
      <c r="A14" s="54" t="s">
        <v>82</v>
      </c>
      <c r="B14" s="70"/>
      <c r="D14" s="70"/>
      <c r="E14" s="74">
        <f>SUM(E10:E13)</f>
        <v>5630242</v>
      </c>
      <c r="F14" s="72"/>
      <c r="G14" s="74">
        <f>SUM(G10:G13)</f>
        <v>7143318</v>
      </c>
      <c r="H14" s="72"/>
      <c r="I14" s="74">
        <f>SUM(I10:I13)</f>
        <v>3557928</v>
      </c>
      <c r="J14" s="72"/>
      <c r="K14" s="74">
        <f>SUM(K10:K13)</f>
        <v>5015814</v>
      </c>
      <c r="L14" s="71"/>
      <c r="M14" s="54" t="s">
        <v>82</v>
      </c>
      <c r="N14" s="54"/>
      <c r="O14" s="69"/>
      <c r="P14" s="70"/>
      <c r="Q14" s="74">
        <f>SUM(Q10:Q13)</f>
        <v>2131249</v>
      </c>
      <c r="R14" s="72"/>
      <c r="S14" s="74">
        <f>SUM(S10:S13)</f>
        <v>1619082</v>
      </c>
      <c r="T14" s="72"/>
      <c r="U14" s="74">
        <f>SUM(U10:U13)</f>
        <v>2060184</v>
      </c>
      <c r="V14" s="72"/>
      <c r="W14" s="74">
        <f>SUM(W10:W13)</f>
        <v>1560909</v>
      </c>
    </row>
    <row r="15" spans="1:39" ht="21.75" customHeight="1">
      <c r="A15" s="54" t="s">
        <v>83</v>
      </c>
      <c r="B15" s="70"/>
      <c r="D15" s="70"/>
      <c r="E15" s="71"/>
      <c r="F15" s="72"/>
      <c r="G15" s="71"/>
      <c r="H15" s="72"/>
      <c r="I15" s="71"/>
      <c r="J15" s="72"/>
      <c r="K15" s="71"/>
      <c r="L15" s="71"/>
      <c r="M15" s="54" t="s">
        <v>83</v>
      </c>
      <c r="N15" s="54"/>
      <c r="O15" s="69"/>
      <c r="P15" s="70"/>
      <c r="Q15" s="71"/>
      <c r="R15" s="72"/>
      <c r="S15" s="71"/>
      <c r="T15" s="72"/>
      <c r="U15" s="71"/>
      <c r="V15" s="72"/>
      <c r="W15" s="71"/>
    </row>
    <row r="16" spans="1:39" ht="21.75" customHeight="1">
      <c r="A16" s="49" t="s">
        <v>84</v>
      </c>
      <c r="B16" s="70"/>
      <c r="C16" s="69">
        <v>4</v>
      </c>
      <c r="D16" s="70"/>
      <c r="E16" s="71">
        <v>5077251</v>
      </c>
      <c r="F16" s="72"/>
      <c r="G16" s="71">
        <v>6317768</v>
      </c>
      <c r="H16" s="73"/>
      <c r="I16" s="71">
        <v>3183358</v>
      </c>
      <c r="J16" s="73"/>
      <c r="K16" s="71">
        <v>4288734</v>
      </c>
      <c r="L16" s="71"/>
      <c r="M16" s="49" t="s">
        <v>84</v>
      </c>
      <c r="O16" s="69">
        <v>2</v>
      </c>
      <c r="P16" s="70"/>
      <c r="Q16" s="71">
        <v>1856780</v>
      </c>
      <c r="R16" s="72"/>
      <c r="S16" s="71">
        <v>1517650</v>
      </c>
      <c r="T16" s="72"/>
      <c r="U16" s="71">
        <v>1806764</v>
      </c>
      <c r="V16" s="72"/>
      <c r="W16" s="71">
        <v>1475267</v>
      </c>
    </row>
    <row r="17" spans="1:23" ht="21.75" customHeight="1">
      <c r="A17" s="49" t="s">
        <v>85</v>
      </c>
      <c r="B17" s="70"/>
      <c r="C17" s="69">
        <v>4</v>
      </c>
      <c r="D17" s="70"/>
      <c r="E17" s="71">
        <v>67054</v>
      </c>
      <c r="F17" s="72"/>
      <c r="G17" s="71">
        <v>60691</v>
      </c>
      <c r="H17" s="73"/>
      <c r="I17" s="71">
        <v>49716</v>
      </c>
      <c r="J17" s="73"/>
      <c r="K17" s="71">
        <v>44500</v>
      </c>
      <c r="L17" s="71"/>
      <c r="M17" s="49" t="s">
        <v>86</v>
      </c>
      <c r="O17" s="69"/>
      <c r="P17" s="70"/>
      <c r="Q17" s="71">
        <v>30052</v>
      </c>
      <c r="R17" s="72"/>
      <c r="S17" s="71">
        <v>18255</v>
      </c>
      <c r="T17" s="72"/>
      <c r="U17" s="71">
        <v>29348</v>
      </c>
      <c r="V17" s="72"/>
      <c r="W17" s="71">
        <v>17338</v>
      </c>
    </row>
    <row r="18" spans="1:23" ht="21.75" customHeight="1">
      <c r="A18" s="49" t="s">
        <v>87</v>
      </c>
      <c r="B18" s="70"/>
      <c r="C18" s="69">
        <v>4</v>
      </c>
      <c r="D18" s="70"/>
      <c r="E18" s="71">
        <v>143943</v>
      </c>
      <c r="F18" s="72"/>
      <c r="G18" s="71">
        <v>118112</v>
      </c>
      <c r="H18" s="73"/>
      <c r="I18" s="71">
        <v>80753</v>
      </c>
      <c r="J18" s="73"/>
      <c r="K18" s="71">
        <v>54690</v>
      </c>
      <c r="L18" s="71"/>
      <c r="M18" s="49" t="s">
        <v>87</v>
      </c>
      <c r="O18" s="69"/>
      <c r="P18" s="70"/>
      <c r="Q18" s="71">
        <v>53991</v>
      </c>
      <c r="R18" s="72"/>
      <c r="S18" s="71">
        <v>55285</v>
      </c>
      <c r="T18" s="72"/>
      <c r="U18" s="71">
        <v>41958</v>
      </c>
      <c r="V18" s="72"/>
      <c r="W18" s="71">
        <v>42351</v>
      </c>
    </row>
    <row r="19" spans="1:23" ht="21.75" customHeight="1">
      <c r="A19" s="54" t="s">
        <v>88</v>
      </c>
      <c r="B19" s="70"/>
      <c r="D19" s="70"/>
      <c r="E19" s="75">
        <f>SUM(E16:E18)</f>
        <v>5288248</v>
      </c>
      <c r="F19" s="72"/>
      <c r="G19" s="75">
        <f>SUM(G16:G18)</f>
        <v>6496571</v>
      </c>
      <c r="H19" s="72"/>
      <c r="I19" s="75">
        <f>SUM(I16:I18)</f>
        <v>3313827</v>
      </c>
      <c r="J19" s="72"/>
      <c r="K19" s="75">
        <f>SUM(K16:K18)</f>
        <v>4387924</v>
      </c>
      <c r="L19" s="76"/>
      <c r="M19" s="54" t="s">
        <v>88</v>
      </c>
      <c r="N19" s="54"/>
      <c r="O19" s="69"/>
      <c r="P19" s="70"/>
      <c r="Q19" s="75">
        <f>SUM(Q16:Q18)</f>
        <v>1940823</v>
      </c>
      <c r="R19" s="72"/>
      <c r="S19" s="75">
        <f>SUM(S16:S18)</f>
        <v>1591190</v>
      </c>
      <c r="T19" s="72"/>
      <c r="U19" s="75">
        <f>SUM(U16:U18)</f>
        <v>1878070</v>
      </c>
      <c r="V19" s="72"/>
      <c r="W19" s="75">
        <f>SUM(W16:W18)</f>
        <v>1534956</v>
      </c>
    </row>
    <row r="20" spans="1:23" ht="21.75" customHeight="1">
      <c r="A20" s="54" t="s">
        <v>270</v>
      </c>
      <c r="B20" s="70"/>
      <c r="D20" s="70"/>
      <c r="E20" s="76">
        <f>SUM(E14-E19)</f>
        <v>341994</v>
      </c>
      <c r="F20" s="72"/>
      <c r="G20" s="76">
        <f>SUM(G14-G19)</f>
        <v>646747</v>
      </c>
      <c r="H20" s="72"/>
      <c r="I20" s="76">
        <f>SUM(I14-I19)</f>
        <v>244101</v>
      </c>
      <c r="J20" s="72"/>
      <c r="K20" s="76">
        <f>SUM(K14-K19)</f>
        <v>627890</v>
      </c>
      <c r="L20" s="76"/>
      <c r="M20" s="54"/>
      <c r="N20" s="54"/>
      <c r="O20" s="69"/>
      <c r="P20" s="70"/>
      <c r="Q20" s="76"/>
      <c r="R20" s="72"/>
      <c r="S20" s="76"/>
      <c r="T20" s="72"/>
      <c r="U20" s="76"/>
      <c r="V20" s="72"/>
      <c r="W20" s="76"/>
    </row>
    <row r="21" spans="1:23" ht="21.75" customHeight="1">
      <c r="A21" s="49" t="s">
        <v>89</v>
      </c>
      <c r="B21" s="70"/>
      <c r="C21" s="69">
        <v>4</v>
      </c>
      <c r="D21" s="70"/>
      <c r="E21" s="76">
        <v>998</v>
      </c>
      <c r="F21" s="72"/>
      <c r="G21" s="76">
        <v>863</v>
      </c>
      <c r="H21" s="72"/>
      <c r="I21" s="76">
        <v>18736</v>
      </c>
      <c r="J21" s="72"/>
      <c r="K21" s="76">
        <v>10527</v>
      </c>
      <c r="L21" s="76"/>
      <c r="M21" s="54"/>
      <c r="N21" s="54"/>
      <c r="O21" s="69"/>
      <c r="P21" s="70"/>
      <c r="Q21" s="76"/>
      <c r="R21" s="72"/>
      <c r="S21" s="76"/>
      <c r="T21" s="72"/>
      <c r="U21" s="76"/>
      <c r="V21" s="72"/>
      <c r="W21" s="76"/>
    </row>
    <row r="22" spans="1:23" ht="21.75" customHeight="1">
      <c r="A22" s="49" t="s">
        <v>90</v>
      </c>
      <c r="B22" s="70"/>
      <c r="D22" s="70"/>
      <c r="E22" s="77">
        <v>-41780</v>
      </c>
      <c r="F22" s="72"/>
      <c r="G22" s="77">
        <v>-33450</v>
      </c>
      <c r="H22" s="73"/>
      <c r="I22" s="77">
        <v>-27008</v>
      </c>
      <c r="J22" s="73"/>
      <c r="K22" s="77">
        <v>-26901</v>
      </c>
      <c r="L22" s="71"/>
      <c r="M22" s="49" t="s">
        <v>91</v>
      </c>
      <c r="O22" s="69"/>
      <c r="P22" s="70"/>
      <c r="Q22" s="77">
        <v>-925</v>
      </c>
      <c r="R22" s="72"/>
      <c r="S22" s="77">
        <v>-5221</v>
      </c>
      <c r="T22" s="72"/>
      <c r="U22" s="77">
        <v>-901</v>
      </c>
      <c r="V22" s="72"/>
      <c r="W22" s="77">
        <v>-4092</v>
      </c>
    </row>
    <row r="23" spans="1:23" ht="21.75" customHeight="1">
      <c r="A23" s="54" t="s">
        <v>92</v>
      </c>
      <c r="B23" s="70"/>
      <c r="D23" s="70"/>
      <c r="E23" s="71">
        <f>SUM(E20:E22)</f>
        <v>301212</v>
      </c>
      <c r="F23" s="72"/>
      <c r="G23" s="71">
        <f>SUM(G20:G22)</f>
        <v>614160</v>
      </c>
      <c r="H23" s="72"/>
      <c r="I23" s="71">
        <f>SUM(I20:I22)</f>
        <v>235829</v>
      </c>
      <c r="J23" s="72"/>
      <c r="K23" s="71">
        <f>SUM(K20:K22)</f>
        <v>611516</v>
      </c>
      <c r="L23" s="71"/>
      <c r="M23" s="54" t="s">
        <v>92</v>
      </c>
      <c r="N23" s="54"/>
      <c r="O23" s="69"/>
      <c r="P23" s="70"/>
      <c r="Q23" s="71">
        <f>SUM(Q22:Q22)</f>
        <v>-925</v>
      </c>
      <c r="R23" s="72"/>
      <c r="S23" s="71">
        <f>SUM(S22:S22)</f>
        <v>-5221</v>
      </c>
      <c r="T23" s="72"/>
      <c r="U23" s="71">
        <f>SUM(U22:U22)</f>
        <v>-901</v>
      </c>
      <c r="V23" s="72"/>
      <c r="W23" s="71">
        <f>SUM(W22:W22)</f>
        <v>-4092</v>
      </c>
    </row>
    <row r="24" spans="1:23" ht="21.75" customHeight="1">
      <c r="A24" s="49" t="s">
        <v>93</v>
      </c>
      <c r="B24" s="70"/>
      <c r="C24" s="69">
        <v>13</v>
      </c>
      <c r="D24" s="70"/>
      <c r="E24" s="71">
        <v>-27094</v>
      </c>
      <c r="F24" s="72"/>
      <c r="G24" s="71">
        <v>-15725</v>
      </c>
      <c r="H24" s="73"/>
      <c r="I24" s="71">
        <v>-9164</v>
      </c>
      <c r="J24" s="73"/>
      <c r="K24" s="71">
        <v>-10316</v>
      </c>
      <c r="L24" s="76"/>
      <c r="M24" s="49" t="s">
        <v>93</v>
      </c>
      <c r="O24" s="69">
        <v>9</v>
      </c>
      <c r="P24" s="70"/>
      <c r="Q24" s="71">
        <v>-1659</v>
      </c>
      <c r="R24" s="72"/>
      <c r="S24" s="71">
        <v>-882</v>
      </c>
      <c r="T24" s="72"/>
      <c r="U24" s="71">
        <v>-1659</v>
      </c>
      <c r="V24" s="72"/>
      <c r="W24" s="71">
        <v>-642</v>
      </c>
    </row>
    <row r="25" spans="1:23" ht="21.75" customHeight="1" thickBot="1">
      <c r="A25" s="54" t="s">
        <v>94</v>
      </c>
      <c r="B25" s="70"/>
      <c r="D25" s="70"/>
      <c r="E25" s="78">
        <f>SUM(E23:E24)</f>
        <v>274118</v>
      </c>
      <c r="F25" s="72"/>
      <c r="G25" s="78">
        <f>SUM(G23:G24)</f>
        <v>598435</v>
      </c>
      <c r="H25" s="72"/>
      <c r="I25" s="78">
        <f>SUM(I23:I24)</f>
        <v>226665</v>
      </c>
      <c r="J25" s="72"/>
      <c r="K25" s="78">
        <f>SUM(K23:K24)</f>
        <v>601200</v>
      </c>
      <c r="L25" s="71"/>
      <c r="M25" s="54" t="s">
        <v>94</v>
      </c>
      <c r="N25" s="54"/>
      <c r="O25" s="69"/>
      <c r="P25" s="70"/>
      <c r="Q25" s="78">
        <f>SUM(Q23:Q24)</f>
        <v>-2584</v>
      </c>
      <c r="R25" s="72"/>
      <c r="S25" s="78">
        <f>SUM(S23:S24)</f>
        <v>-6103</v>
      </c>
      <c r="T25" s="72"/>
      <c r="U25" s="78">
        <f>SUM(U23:U24)</f>
        <v>-2560</v>
      </c>
      <c r="V25" s="72"/>
      <c r="W25" s="78">
        <f>SUM(W23:W24)</f>
        <v>-4734</v>
      </c>
    </row>
    <row r="26" spans="1:23" ht="21.75" customHeight="1" thickTop="1">
      <c r="A26" s="54"/>
      <c r="B26" s="70"/>
      <c r="D26" s="70"/>
      <c r="E26" s="71"/>
      <c r="F26" s="72"/>
      <c r="G26" s="71"/>
      <c r="H26" s="72"/>
      <c r="I26" s="71"/>
      <c r="J26" s="72"/>
      <c r="K26" s="71"/>
      <c r="L26" s="71"/>
    </row>
    <row r="27" spans="1:23" ht="21.75" customHeight="1">
      <c r="A27" s="54" t="s">
        <v>95</v>
      </c>
      <c r="B27" s="70"/>
      <c r="D27" s="70"/>
      <c r="E27" s="71"/>
      <c r="F27" s="72"/>
      <c r="G27" s="71"/>
      <c r="H27" s="72"/>
      <c r="I27" s="71"/>
      <c r="J27" s="72"/>
      <c r="K27" s="71"/>
      <c r="L27" s="71"/>
    </row>
    <row r="28" spans="1:23" ht="21.75" customHeight="1">
      <c r="A28" s="49" t="s">
        <v>96</v>
      </c>
      <c r="B28" s="70"/>
      <c r="D28" s="70"/>
      <c r="E28" s="71">
        <f>E30-E29</f>
        <v>275003</v>
      </c>
      <c r="F28" s="72"/>
      <c r="G28" s="71">
        <v>598299</v>
      </c>
      <c r="H28" s="72"/>
      <c r="I28" s="71"/>
      <c r="J28" s="72"/>
      <c r="K28" s="71"/>
      <c r="L28" s="71"/>
    </row>
    <row r="29" spans="1:23" ht="21.75" customHeight="1">
      <c r="A29" s="49" t="s">
        <v>97</v>
      </c>
      <c r="B29" s="70"/>
      <c r="D29" s="70"/>
      <c r="E29" s="77">
        <v>-885</v>
      </c>
      <c r="F29" s="72"/>
      <c r="G29" s="77">
        <v>136</v>
      </c>
      <c r="H29" s="72"/>
      <c r="I29" s="71"/>
      <c r="J29" s="72"/>
      <c r="K29" s="71"/>
      <c r="L29" s="71"/>
    </row>
    <row r="30" spans="1:23" ht="21.75" customHeight="1" thickBot="1">
      <c r="A30" s="39"/>
      <c r="B30" s="70"/>
      <c r="D30" s="70"/>
      <c r="E30" s="78">
        <f>E25</f>
        <v>274118</v>
      </c>
      <c r="F30" s="72"/>
      <c r="G30" s="78">
        <f>SUM(G28:G29)</f>
        <v>598435</v>
      </c>
      <c r="H30" s="72"/>
      <c r="I30" s="71"/>
      <c r="J30" s="72"/>
      <c r="K30" s="71"/>
      <c r="L30" s="71"/>
    </row>
    <row r="31" spans="1:23" ht="21.75" customHeight="1" thickTop="1">
      <c r="A31" s="39"/>
      <c r="B31" s="70"/>
      <c r="D31" s="70"/>
      <c r="E31" s="71"/>
      <c r="F31" s="72"/>
      <c r="G31" s="71"/>
      <c r="H31" s="72"/>
      <c r="I31" s="71"/>
      <c r="J31" s="72"/>
      <c r="K31" s="71"/>
      <c r="L31" s="71"/>
    </row>
    <row r="32" spans="1:23" ht="21.75" customHeight="1">
      <c r="B32" s="70"/>
      <c r="D32" s="70"/>
      <c r="E32" s="51"/>
      <c r="F32" s="69"/>
      <c r="G32" s="51"/>
      <c r="H32" s="69"/>
      <c r="I32" s="51"/>
      <c r="J32" s="69"/>
      <c r="K32" s="58" t="s">
        <v>98</v>
      </c>
      <c r="L32" s="58"/>
    </row>
    <row r="33" spans="1:39" ht="21.75" customHeight="1">
      <c r="A33" s="54" t="s">
        <v>99</v>
      </c>
      <c r="B33" s="70"/>
      <c r="D33" s="70"/>
      <c r="E33" s="51"/>
      <c r="F33" s="69"/>
      <c r="G33" s="51"/>
      <c r="H33" s="69"/>
      <c r="I33" s="51"/>
      <c r="J33" s="69"/>
      <c r="K33" s="58"/>
      <c r="L33" s="58"/>
    </row>
    <row r="34" spans="1:39" ht="21.75" customHeight="1">
      <c r="A34" s="49" t="s">
        <v>100</v>
      </c>
      <c r="F34" s="69"/>
      <c r="H34" s="69"/>
      <c r="I34" s="51"/>
      <c r="J34" s="69"/>
    </row>
    <row r="35" spans="1:39" ht="21.75" customHeight="1" thickBot="1">
      <c r="A35" s="49" t="s">
        <v>101</v>
      </c>
      <c r="B35" s="79"/>
      <c r="D35" s="79"/>
      <c r="E35" s="80">
        <v>0.13</v>
      </c>
      <c r="F35" s="81"/>
      <c r="G35" s="80">
        <v>0.28000000000000003</v>
      </c>
      <c r="H35" s="79"/>
      <c r="I35" s="80">
        <v>0.11</v>
      </c>
      <c r="J35" s="79"/>
      <c r="K35" s="80">
        <v>0.28000000000000003</v>
      </c>
      <c r="L35" s="82"/>
    </row>
    <row r="36" spans="1:39" ht="22.15" customHeight="1" thickTop="1">
      <c r="C36" s="49"/>
      <c r="E36" s="82"/>
      <c r="F36" s="82"/>
      <c r="G36" s="82"/>
      <c r="H36" s="79"/>
      <c r="I36" s="82"/>
      <c r="J36" s="79"/>
      <c r="K36" s="85"/>
      <c r="L36" s="83"/>
    </row>
    <row r="37" spans="1:39" ht="21.75" customHeight="1">
      <c r="A37" s="49" t="s">
        <v>37</v>
      </c>
    </row>
    <row r="38" spans="1:39" s="54" customFormat="1" ht="21.75" customHeight="1">
      <c r="A38" s="49"/>
      <c r="B38" s="50"/>
      <c r="C38" s="50"/>
      <c r="D38" s="50"/>
      <c r="E38" s="51"/>
      <c r="F38" s="51"/>
      <c r="G38" s="51"/>
      <c r="H38" s="51"/>
      <c r="I38" s="51"/>
      <c r="J38" s="51"/>
      <c r="K38" s="52" t="s">
        <v>74</v>
      </c>
      <c r="L38" s="52"/>
      <c r="Y38" s="55"/>
      <c r="Z38" s="55"/>
      <c r="AA38" s="55"/>
      <c r="AB38" s="55"/>
      <c r="AC38" s="55"/>
      <c r="AD38" s="55"/>
      <c r="AE38" s="55"/>
      <c r="AF38" s="55"/>
      <c r="AG38" s="53"/>
      <c r="AH38" s="55"/>
      <c r="AI38" s="55"/>
      <c r="AJ38" s="55"/>
      <c r="AK38" s="55"/>
      <c r="AL38" s="55"/>
      <c r="AM38" s="55"/>
    </row>
    <row r="39" spans="1:39" s="54" customFormat="1" ht="21.75" customHeight="1">
      <c r="A39" s="54" t="s">
        <v>0</v>
      </c>
      <c r="M39" s="158" t="s">
        <v>0</v>
      </c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Y39" s="55"/>
      <c r="Z39" s="55"/>
      <c r="AA39" s="55"/>
      <c r="AB39" s="55"/>
      <c r="AC39" s="55"/>
      <c r="AD39" s="55"/>
      <c r="AE39" s="55"/>
      <c r="AF39" s="55"/>
      <c r="AG39" s="53"/>
      <c r="AH39" s="55"/>
      <c r="AI39" s="55"/>
      <c r="AJ39" s="55"/>
      <c r="AK39" s="55"/>
      <c r="AL39" s="55"/>
      <c r="AM39" s="55"/>
    </row>
    <row r="40" spans="1:39" s="54" customFormat="1" ht="21.75" customHeight="1">
      <c r="A40" s="86" t="s">
        <v>103</v>
      </c>
      <c r="C40" s="56"/>
      <c r="M40" s="86" t="s">
        <v>103</v>
      </c>
      <c r="O40" s="56"/>
      <c r="Y40" s="55"/>
      <c r="Z40" s="55"/>
      <c r="AA40" s="55"/>
      <c r="AB40" s="55"/>
      <c r="AC40" s="55"/>
      <c r="AD40" s="55"/>
      <c r="AE40" s="55"/>
      <c r="AF40" s="55"/>
      <c r="AG40" s="53"/>
      <c r="AH40" s="55"/>
      <c r="AI40" s="55"/>
      <c r="AJ40" s="55"/>
      <c r="AK40" s="55"/>
      <c r="AL40" s="55"/>
      <c r="AM40" s="55"/>
    </row>
    <row r="41" spans="1:39" ht="21.75" customHeight="1">
      <c r="A41" s="54" t="s">
        <v>76</v>
      </c>
      <c r="B41" s="54"/>
      <c r="C41" s="56"/>
      <c r="D41" s="54"/>
      <c r="E41" s="54"/>
      <c r="F41" s="54"/>
      <c r="G41" s="54"/>
      <c r="H41" s="54"/>
      <c r="I41" s="54"/>
      <c r="J41" s="54"/>
      <c r="K41" s="54"/>
      <c r="L41" s="54"/>
      <c r="M41" s="54" t="s">
        <v>77</v>
      </c>
      <c r="N41" s="54"/>
      <c r="O41" s="56"/>
      <c r="P41" s="54"/>
      <c r="Q41" s="54"/>
      <c r="R41" s="54"/>
      <c r="S41" s="54"/>
      <c r="T41" s="54"/>
      <c r="U41" s="54"/>
      <c r="V41" s="54"/>
      <c r="W41" s="54"/>
    </row>
    <row r="42" spans="1:39" s="54" customFormat="1" ht="21.75" customHeight="1">
      <c r="A42" s="50"/>
      <c r="B42" s="50"/>
      <c r="C42" s="50"/>
      <c r="D42" s="50"/>
      <c r="E42" s="49"/>
      <c r="F42" s="50"/>
      <c r="G42" s="50"/>
      <c r="H42" s="50"/>
      <c r="I42" s="50"/>
      <c r="J42" s="50"/>
      <c r="K42" s="58" t="s">
        <v>3</v>
      </c>
      <c r="L42" s="58"/>
      <c r="M42" s="57"/>
      <c r="N42" s="57"/>
      <c r="O42" s="57"/>
      <c r="P42" s="57"/>
      <c r="Q42" s="49"/>
      <c r="R42" s="57"/>
      <c r="S42" s="57"/>
      <c r="T42" s="57"/>
      <c r="U42" s="57"/>
      <c r="V42" s="57"/>
      <c r="W42" s="58" t="s">
        <v>3</v>
      </c>
      <c r="Y42" s="55"/>
      <c r="Z42" s="55"/>
      <c r="AA42" s="55"/>
      <c r="AB42" s="55"/>
      <c r="AC42" s="55"/>
      <c r="AD42" s="55"/>
      <c r="AE42" s="55"/>
      <c r="AF42" s="55"/>
      <c r="AG42" s="53"/>
      <c r="AH42" s="55"/>
      <c r="AI42" s="55"/>
      <c r="AJ42" s="55"/>
      <c r="AK42" s="55"/>
      <c r="AL42" s="55"/>
      <c r="AM42" s="55"/>
    </row>
    <row r="43" spans="1:39" ht="21.75" customHeight="1">
      <c r="A43" s="63"/>
      <c r="B43" s="63"/>
      <c r="C43" s="63"/>
      <c r="D43" s="63"/>
      <c r="E43" s="157" t="s">
        <v>4</v>
      </c>
      <c r="F43" s="157"/>
      <c r="G43" s="157"/>
      <c r="H43" s="54"/>
      <c r="I43" s="60"/>
      <c r="J43" s="61" t="s">
        <v>5</v>
      </c>
      <c r="K43" s="62"/>
      <c r="L43" s="63"/>
      <c r="M43" s="59"/>
      <c r="N43" s="59"/>
      <c r="O43" s="59"/>
      <c r="P43" s="59"/>
      <c r="Q43" s="157" t="s">
        <v>4</v>
      </c>
      <c r="R43" s="157"/>
      <c r="S43" s="157"/>
      <c r="T43" s="54"/>
      <c r="U43" s="60"/>
      <c r="V43" s="61" t="s">
        <v>5</v>
      </c>
      <c r="W43" s="62"/>
    </row>
    <row r="44" spans="1:39" ht="21.75" customHeight="1">
      <c r="B44" s="64"/>
      <c r="C44" s="54"/>
      <c r="D44" s="64"/>
      <c r="E44" s="66">
        <v>2566</v>
      </c>
      <c r="F44" s="64"/>
      <c r="G44" s="66">
        <v>2565</v>
      </c>
      <c r="H44" s="64"/>
      <c r="I44" s="66">
        <v>2566</v>
      </c>
      <c r="J44" s="64"/>
      <c r="K44" s="66">
        <v>2565</v>
      </c>
      <c r="L44" s="67"/>
      <c r="O44" s="54"/>
      <c r="P44" s="64"/>
      <c r="Q44" s="68">
        <v>2565</v>
      </c>
      <c r="R44" s="64"/>
      <c r="S44" s="68">
        <v>2559</v>
      </c>
      <c r="T44" s="64"/>
      <c r="U44" s="68">
        <v>2565</v>
      </c>
      <c r="V44" s="64"/>
      <c r="W44" s="68">
        <v>2559</v>
      </c>
    </row>
    <row r="45" spans="1:39" ht="21.75" customHeight="1">
      <c r="B45" s="64"/>
      <c r="C45" s="54"/>
      <c r="D45" s="64"/>
      <c r="E45" s="67"/>
      <c r="F45" s="64"/>
      <c r="G45" s="67"/>
      <c r="H45" s="64"/>
      <c r="I45" s="67"/>
      <c r="J45" s="64"/>
      <c r="K45" s="67"/>
      <c r="L45" s="67"/>
      <c r="O45" s="54"/>
      <c r="P45" s="64"/>
      <c r="Q45" s="68"/>
      <c r="R45" s="64"/>
      <c r="S45" s="68"/>
      <c r="T45" s="64"/>
      <c r="U45" s="68"/>
      <c r="V45" s="64"/>
      <c r="W45" s="68"/>
    </row>
    <row r="46" spans="1:39" ht="21.75" customHeight="1">
      <c r="A46" s="54" t="s">
        <v>94</v>
      </c>
      <c r="E46" s="77">
        <f>E25</f>
        <v>274118</v>
      </c>
      <c r="F46" s="69"/>
      <c r="G46" s="77">
        <f>G25</f>
        <v>598435</v>
      </c>
      <c r="H46" s="69"/>
      <c r="I46" s="77">
        <f>I25</f>
        <v>226665</v>
      </c>
      <c r="J46" s="69"/>
      <c r="K46" s="77">
        <f>K25</f>
        <v>601200</v>
      </c>
      <c r="L46" s="71"/>
      <c r="M46" s="54" t="s">
        <v>94</v>
      </c>
      <c r="N46" s="54"/>
      <c r="O46" s="69"/>
      <c r="P46" s="50"/>
      <c r="Q46" s="77">
        <v>256614</v>
      </c>
      <c r="R46" s="69"/>
      <c r="S46" s="77">
        <v>223542</v>
      </c>
      <c r="T46" s="69"/>
      <c r="U46" s="77">
        <v>250220</v>
      </c>
      <c r="V46" s="69"/>
      <c r="W46" s="77">
        <v>226579</v>
      </c>
    </row>
    <row r="47" spans="1:39" ht="21.75" customHeight="1">
      <c r="A47" s="54"/>
      <c r="E47" s="71"/>
      <c r="F47" s="69"/>
      <c r="G47" s="71"/>
      <c r="H47" s="69"/>
      <c r="I47" s="71"/>
      <c r="J47" s="69"/>
      <c r="K47" s="71"/>
      <c r="L47" s="71"/>
      <c r="M47" s="54"/>
      <c r="N47" s="54"/>
      <c r="O47" s="69"/>
      <c r="P47" s="50"/>
      <c r="Q47" s="71"/>
      <c r="R47" s="69"/>
      <c r="S47" s="71"/>
      <c r="T47" s="69"/>
      <c r="U47" s="71"/>
      <c r="V47" s="69"/>
      <c r="W47" s="71"/>
    </row>
    <row r="48" spans="1:39" ht="21.75" customHeight="1">
      <c r="A48" s="54" t="s">
        <v>104</v>
      </c>
      <c r="E48" s="71"/>
      <c r="F48" s="69"/>
      <c r="G48" s="71"/>
      <c r="H48" s="69"/>
      <c r="I48" s="71"/>
      <c r="J48" s="69"/>
      <c r="K48" s="71"/>
      <c r="L48" s="71"/>
      <c r="M48" s="54" t="s">
        <v>104</v>
      </c>
      <c r="N48" s="54"/>
      <c r="O48" s="69"/>
      <c r="P48" s="50"/>
      <c r="Q48" s="71"/>
      <c r="R48" s="69"/>
      <c r="S48" s="71"/>
      <c r="T48" s="69"/>
      <c r="U48" s="71"/>
      <c r="V48" s="69"/>
      <c r="W48" s="71"/>
    </row>
    <row r="49" spans="1:23" ht="21.75" customHeight="1">
      <c r="A49" s="87" t="s">
        <v>105</v>
      </c>
      <c r="E49" s="71"/>
      <c r="F49" s="69"/>
      <c r="G49" s="71"/>
      <c r="H49" s="69"/>
      <c r="I49" s="71"/>
      <c r="J49" s="69"/>
      <c r="K49" s="71"/>
      <c r="L49" s="71"/>
      <c r="M49" s="54"/>
      <c r="N49" s="54"/>
      <c r="O49" s="69"/>
      <c r="P49" s="50"/>
      <c r="Q49" s="71"/>
      <c r="R49" s="69"/>
      <c r="S49" s="71"/>
      <c r="T49" s="69"/>
      <c r="U49" s="71"/>
      <c r="V49" s="69"/>
      <c r="W49" s="71"/>
    </row>
    <row r="50" spans="1:23" ht="21.75" customHeight="1">
      <c r="A50" s="49" t="s">
        <v>106</v>
      </c>
      <c r="E50" s="71"/>
      <c r="F50" s="69"/>
      <c r="G50" s="71"/>
      <c r="H50" s="69"/>
      <c r="I50" s="71"/>
      <c r="J50" s="69"/>
      <c r="K50" s="71"/>
      <c r="L50" s="71"/>
      <c r="M50" s="54"/>
      <c r="N50" s="54"/>
      <c r="O50" s="69"/>
      <c r="P50" s="50"/>
      <c r="Q50" s="71"/>
      <c r="R50" s="69"/>
      <c r="S50" s="71"/>
      <c r="T50" s="69"/>
      <c r="U50" s="71"/>
      <c r="V50" s="69"/>
      <c r="W50" s="71"/>
    </row>
    <row r="51" spans="1:23" ht="21.75" customHeight="1">
      <c r="A51" s="49" t="s">
        <v>107</v>
      </c>
      <c r="E51" s="120">
        <v>-6409</v>
      </c>
      <c r="F51" s="72"/>
      <c r="G51" s="71">
        <v>-21740</v>
      </c>
      <c r="H51" s="72"/>
      <c r="I51" s="120">
        <v>0</v>
      </c>
      <c r="J51" s="72"/>
      <c r="K51" s="71">
        <v>0</v>
      </c>
      <c r="L51" s="71"/>
      <c r="M51" s="54"/>
      <c r="N51" s="54"/>
      <c r="O51" s="69"/>
      <c r="P51" s="50"/>
      <c r="Q51" s="71"/>
      <c r="R51" s="69"/>
      <c r="S51" s="71"/>
      <c r="T51" s="69"/>
      <c r="U51" s="71"/>
      <c r="V51" s="69"/>
      <c r="W51" s="71"/>
    </row>
    <row r="52" spans="1:23" ht="21.75" customHeight="1">
      <c r="A52" s="49" t="s">
        <v>256</v>
      </c>
      <c r="E52" s="71"/>
      <c r="F52" s="72"/>
      <c r="G52" s="71"/>
      <c r="H52" s="72"/>
      <c r="I52" s="71"/>
      <c r="J52" s="72"/>
      <c r="K52" s="71"/>
      <c r="L52" s="71"/>
      <c r="M52" s="54"/>
      <c r="N52" s="54"/>
      <c r="O52" s="69"/>
      <c r="P52" s="50"/>
      <c r="Q52" s="71"/>
      <c r="R52" s="69"/>
      <c r="S52" s="71"/>
      <c r="T52" s="69"/>
      <c r="U52" s="71"/>
      <c r="V52" s="69"/>
      <c r="W52" s="71"/>
    </row>
    <row r="53" spans="1:23" ht="21.75" customHeight="1">
      <c r="A53" s="49" t="s">
        <v>108</v>
      </c>
      <c r="E53" s="120">
        <v>-672</v>
      </c>
      <c r="F53" s="72"/>
      <c r="G53" s="71">
        <v>588</v>
      </c>
      <c r="H53" s="72"/>
      <c r="I53" s="120">
        <v>-672</v>
      </c>
      <c r="J53" s="72"/>
      <c r="K53" s="71">
        <v>588</v>
      </c>
      <c r="L53" s="71"/>
      <c r="M53" s="54"/>
      <c r="N53" s="54"/>
      <c r="O53" s="69"/>
      <c r="P53" s="50"/>
      <c r="Q53" s="71"/>
      <c r="R53" s="69"/>
      <c r="S53" s="71"/>
      <c r="T53" s="69"/>
      <c r="U53" s="71"/>
      <c r="V53" s="69"/>
      <c r="W53" s="71"/>
    </row>
    <row r="54" spans="1:23" ht="21.75" customHeight="1">
      <c r="A54" s="49" t="s">
        <v>109</v>
      </c>
      <c r="E54" s="121">
        <v>135</v>
      </c>
      <c r="F54" s="72"/>
      <c r="G54" s="77">
        <v>-117</v>
      </c>
      <c r="H54" s="72"/>
      <c r="I54" s="121">
        <v>135</v>
      </c>
      <c r="J54" s="72"/>
      <c r="K54" s="77">
        <v>-117</v>
      </c>
      <c r="L54" s="71"/>
      <c r="M54" s="54"/>
      <c r="N54" s="54"/>
      <c r="O54" s="69"/>
      <c r="P54" s="50"/>
      <c r="Q54" s="71"/>
      <c r="R54" s="69"/>
      <c r="S54" s="71"/>
      <c r="T54" s="69"/>
      <c r="U54" s="71"/>
      <c r="V54" s="69"/>
      <c r="W54" s="71"/>
    </row>
    <row r="55" spans="1:23" ht="21.75" customHeight="1">
      <c r="E55" s="74">
        <f>SUM(E53:E54)</f>
        <v>-537</v>
      </c>
      <c r="F55" s="72"/>
      <c r="G55" s="74">
        <f>SUM(G53:G54)</f>
        <v>471</v>
      </c>
      <c r="H55" s="72"/>
      <c r="I55" s="74">
        <f>SUM(I53:I54)</f>
        <v>-537</v>
      </c>
      <c r="J55" s="72"/>
      <c r="K55" s="74">
        <f>SUM(K53:K54)</f>
        <v>471</v>
      </c>
      <c r="L55" s="71"/>
      <c r="M55" s="54"/>
      <c r="N55" s="54"/>
      <c r="O55" s="69"/>
      <c r="P55" s="50"/>
      <c r="Q55" s="71"/>
      <c r="R55" s="69"/>
      <c r="S55" s="71"/>
      <c r="T55" s="69"/>
      <c r="U55" s="71"/>
      <c r="V55" s="69"/>
      <c r="W55" s="71"/>
    </row>
    <row r="56" spans="1:23" ht="21.75" customHeight="1">
      <c r="A56" s="49" t="s">
        <v>110</v>
      </c>
      <c r="E56" s="120">
        <v>8641</v>
      </c>
      <c r="F56" s="72"/>
      <c r="G56" s="71">
        <v>9925</v>
      </c>
      <c r="H56" s="72"/>
      <c r="I56" s="120">
        <v>0</v>
      </c>
      <c r="J56" s="72"/>
      <c r="K56" s="71">
        <v>0</v>
      </c>
      <c r="L56" s="71"/>
      <c r="M56" s="54"/>
      <c r="N56" s="54"/>
      <c r="O56" s="69"/>
      <c r="P56" s="50"/>
      <c r="Q56" s="71"/>
      <c r="R56" s="69"/>
      <c r="S56" s="71"/>
      <c r="T56" s="69"/>
      <c r="U56" s="71"/>
      <c r="V56" s="69"/>
      <c r="W56" s="71"/>
    </row>
    <row r="57" spans="1:23" ht="21.75" customHeight="1">
      <c r="A57" s="49" t="s">
        <v>109</v>
      </c>
      <c r="E57" s="121">
        <v>-2093</v>
      </c>
      <c r="F57" s="72"/>
      <c r="G57" s="77">
        <v>-2481</v>
      </c>
      <c r="H57" s="72"/>
      <c r="I57" s="121">
        <v>0</v>
      </c>
      <c r="J57" s="72"/>
      <c r="K57" s="77">
        <v>0</v>
      </c>
      <c r="L57" s="71"/>
      <c r="M57" s="54"/>
      <c r="N57" s="54"/>
      <c r="O57" s="69"/>
      <c r="P57" s="50"/>
      <c r="Q57" s="71"/>
      <c r="R57" s="69"/>
      <c r="S57" s="71"/>
      <c r="T57" s="69"/>
      <c r="U57" s="71"/>
      <c r="V57" s="69"/>
      <c r="W57" s="71"/>
    </row>
    <row r="58" spans="1:23" ht="21.75" customHeight="1">
      <c r="E58" s="74">
        <f>SUM(E56:E57)</f>
        <v>6548</v>
      </c>
      <c r="F58" s="72"/>
      <c r="G58" s="74">
        <f>SUM(G56:G57)</f>
        <v>7444</v>
      </c>
      <c r="H58" s="72"/>
      <c r="I58" s="122">
        <f>SUM(I56:I57)</f>
        <v>0</v>
      </c>
      <c r="J58" s="72"/>
      <c r="K58" s="74">
        <f>SUM(K56:K57)</f>
        <v>0</v>
      </c>
      <c r="L58" s="71"/>
      <c r="M58" s="54"/>
      <c r="N58" s="54"/>
      <c r="O58" s="69"/>
      <c r="P58" s="50"/>
      <c r="Q58" s="71"/>
      <c r="R58" s="69"/>
      <c r="S58" s="71"/>
      <c r="T58" s="69"/>
      <c r="U58" s="71"/>
      <c r="V58" s="69"/>
      <c r="W58" s="71"/>
    </row>
    <row r="59" spans="1:23" ht="21.75" customHeight="1">
      <c r="A59" s="49" t="s">
        <v>111</v>
      </c>
      <c r="E59" s="71"/>
      <c r="F59" s="72"/>
      <c r="G59" s="71"/>
      <c r="H59" s="72"/>
      <c r="I59" s="71"/>
      <c r="J59" s="72"/>
      <c r="K59" s="71"/>
      <c r="L59" s="71"/>
      <c r="M59" s="54"/>
      <c r="N59" s="54"/>
      <c r="O59" s="69"/>
      <c r="P59" s="50"/>
      <c r="Q59" s="71"/>
      <c r="R59" s="69"/>
      <c r="S59" s="71"/>
      <c r="T59" s="69"/>
      <c r="U59" s="71"/>
      <c r="V59" s="69"/>
      <c r="W59" s="71"/>
    </row>
    <row r="60" spans="1:23" ht="21.75" customHeight="1">
      <c r="A60" s="49" t="s">
        <v>112</v>
      </c>
      <c r="E60" s="77">
        <f>E51+E55+E58</f>
        <v>-398</v>
      </c>
      <c r="F60" s="72"/>
      <c r="G60" s="77">
        <f>G51+G55+G58</f>
        <v>-13825</v>
      </c>
      <c r="H60" s="72"/>
      <c r="I60" s="77">
        <f>I51+I55+I58</f>
        <v>-537</v>
      </c>
      <c r="J60" s="72"/>
      <c r="K60" s="77">
        <f>K51+K55+K58</f>
        <v>471</v>
      </c>
      <c r="L60" s="71"/>
      <c r="M60" s="54"/>
      <c r="N60" s="54"/>
      <c r="O60" s="69"/>
      <c r="P60" s="50"/>
      <c r="Q60" s="71"/>
      <c r="R60" s="69"/>
      <c r="S60" s="71"/>
      <c r="T60" s="69"/>
      <c r="U60" s="71"/>
      <c r="V60" s="69"/>
      <c r="W60" s="71"/>
    </row>
    <row r="61" spans="1:23" ht="21.75" customHeight="1">
      <c r="E61" s="71"/>
      <c r="F61" s="72"/>
      <c r="G61" s="71"/>
      <c r="H61" s="72"/>
      <c r="I61" s="71"/>
      <c r="J61" s="72"/>
      <c r="K61" s="71"/>
      <c r="L61" s="71"/>
      <c r="M61" s="54"/>
      <c r="N61" s="54"/>
      <c r="O61" s="69"/>
      <c r="P61" s="50"/>
      <c r="Q61" s="71"/>
      <c r="R61" s="69"/>
      <c r="S61" s="71"/>
      <c r="T61" s="69"/>
      <c r="U61" s="71"/>
      <c r="V61" s="69"/>
      <c r="W61" s="71"/>
    </row>
    <row r="62" spans="1:23" ht="21.75" customHeight="1">
      <c r="A62" s="87" t="s">
        <v>113</v>
      </c>
      <c r="E62" s="71"/>
      <c r="F62" s="72"/>
      <c r="G62" s="71"/>
      <c r="H62" s="72"/>
      <c r="I62" s="71"/>
      <c r="J62" s="72"/>
      <c r="K62" s="71"/>
      <c r="L62" s="71"/>
      <c r="M62" s="54"/>
      <c r="N62" s="54"/>
      <c r="O62" s="69"/>
      <c r="P62" s="50"/>
      <c r="Q62" s="71"/>
      <c r="R62" s="69"/>
      <c r="S62" s="71"/>
      <c r="T62" s="69"/>
      <c r="U62" s="71"/>
      <c r="V62" s="69"/>
      <c r="W62" s="71"/>
    </row>
    <row r="63" spans="1:23" ht="21.75" customHeight="1">
      <c r="A63" s="49" t="s">
        <v>114</v>
      </c>
      <c r="E63" s="71"/>
      <c r="F63" s="72"/>
      <c r="G63" s="71"/>
      <c r="H63" s="72"/>
      <c r="I63" s="71"/>
      <c r="J63" s="72"/>
      <c r="K63" s="71"/>
      <c r="L63" s="71"/>
      <c r="M63" s="54"/>
      <c r="N63" s="54"/>
      <c r="O63" s="69"/>
      <c r="P63" s="50"/>
      <c r="Q63" s="71"/>
      <c r="R63" s="69"/>
      <c r="S63" s="71"/>
      <c r="T63" s="69"/>
      <c r="U63" s="71"/>
      <c r="V63" s="69"/>
      <c r="W63" s="71"/>
    </row>
    <row r="64" spans="1:23" ht="21.75" customHeight="1">
      <c r="A64" s="49" t="s">
        <v>115</v>
      </c>
      <c r="E64" s="71"/>
      <c r="F64" s="72"/>
      <c r="G64" s="71"/>
      <c r="H64" s="72"/>
      <c r="I64" s="71"/>
      <c r="J64" s="72"/>
      <c r="K64" s="71"/>
      <c r="L64" s="71"/>
      <c r="M64" s="54"/>
      <c r="N64" s="54"/>
      <c r="O64" s="69"/>
      <c r="P64" s="50"/>
      <c r="Q64" s="71"/>
      <c r="R64" s="69"/>
      <c r="S64" s="71"/>
      <c r="T64" s="69"/>
      <c r="U64" s="71"/>
      <c r="V64" s="69"/>
      <c r="W64" s="71"/>
    </row>
    <row r="65" spans="1:23" ht="21.75" customHeight="1">
      <c r="A65" s="49" t="s">
        <v>116</v>
      </c>
      <c r="E65" s="120">
        <v>-30735</v>
      </c>
      <c r="F65" s="72"/>
      <c r="G65" s="71">
        <v>-2517</v>
      </c>
      <c r="H65" s="72"/>
      <c r="I65" s="120">
        <v>-30735</v>
      </c>
      <c r="J65" s="72"/>
      <c r="K65" s="71">
        <v>-2517</v>
      </c>
      <c r="L65" s="71"/>
      <c r="M65" s="54"/>
      <c r="N65" s="54"/>
      <c r="O65" s="69"/>
      <c r="P65" s="50"/>
      <c r="Q65" s="71"/>
      <c r="R65" s="69"/>
      <c r="S65" s="71"/>
      <c r="T65" s="69"/>
      <c r="U65" s="71"/>
      <c r="V65" s="69"/>
      <c r="W65" s="71"/>
    </row>
    <row r="66" spans="1:23" ht="21.75" customHeight="1">
      <c r="A66" s="49" t="s">
        <v>109</v>
      </c>
      <c r="E66" s="121">
        <v>6147</v>
      </c>
      <c r="F66" s="72"/>
      <c r="G66" s="77">
        <v>503</v>
      </c>
      <c r="H66" s="72"/>
      <c r="I66" s="121">
        <v>6147</v>
      </c>
      <c r="J66" s="72"/>
      <c r="K66" s="77">
        <v>503</v>
      </c>
      <c r="L66" s="71"/>
      <c r="M66" s="54"/>
      <c r="N66" s="54"/>
      <c r="O66" s="69"/>
      <c r="P66" s="50"/>
      <c r="Q66" s="71"/>
      <c r="R66" s="69"/>
      <c r="S66" s="71"/>
      <c r="T66" s="69"/>
      <c r="U66" s="71"/>
      <c r="V66" s="69"/>
      <c r="W66" s="71"/>
    </row>
    <row r="67" spans="1:23" ht="21.75" customHeight="1">
      <c r="E67" s="74">
        <f>SUM(E65:E66)</f>
        <v>-24588</v>
      </c>
      <c r="F67" s="72"/>
      <c r="G67" s="74">
        <f>SUM(G65:G66)</f>
        <v>-2014</v>
      </c>
      <c r="H67" s="72"/>
      <c r="I67" s="74">
        <f>SUM(I65:I66)</f>
        <v>-24588</v>
      </c>
      <c r="J67" s="72"/>
      <c r="K67" s="74">
        <f>SUM(K65:K66)</f>
        <v>-2014</v>
      </c>
      <c r="L67" s="71"/>
      <c r="M67" s="54"/>
      <c r="N67" s="54"/>
      <c r="O67" s="69"/>
      <c r="P67" s="50"/>
      <c r="Q67" s="71"/>
      <c r="R67" s="69"/>
      <c r="S67" s="71"/>
      <c r="T67" s="69"/>
      <c r="U67" s="71"/>
      <c r="V67" s="69"/>
      <c r="W67" s="71"/>
    </row>
    <row r="68" spans="1:23" ht="21.75" customHeight="1">
      <c r="A68" s="49" t="s">
        <v>117</v>
      </c>
      <c r="E68" s="120">
        <v>2</v>
      </c>
      <c r="F68" s="72"/>
      <c r="G68" s="71">
        <v>26</v>
      </c>
      <c r="H68" s="72"/>
      <c r="I68" s="120">
        <v>0</v>
      </c>
      <c r="J68" s="72"/>
      <c r="K68" s="71">
        <v>0</v>
      </c>
      <c r="L68" s="71"/>
      <c r="M68" s="54"/>
      <c r="N68" s="54"/>
      <c r="O68" s="69"/>
      <c r="P68" s="50"/>
      <c r="Q68" s="71"/>
      <c r="R68" s="69"/>
      <c r="S68" s="71"/>
      <c r="T68" s="69"/>
      <c r="U68" s="71"/>
      <c r="V68" s="69"/>
      <c r="W68" s="71"/>
    </row>
    <row r="69" spans="1:23" ht="21.75" customHeight="1">
      <c r="A69" s="49" t="s">
        <v>109</v>
      </c>
      <c r="E69" s="121">
        <v>-1</v>
      </c>
      <c r="F69" s="72"/>
      <c r="G69" s="77">
        <v>-7</v>
      </c>
      <c r="H69" s="72"/>
      <c r="I69" s="121">
        <v>0</v>
      </c>
      <c r="J69" s="72"/>
      <c r="K69" s="77">
        <v>0</v>
      </c>
      <c r="L69" s="71"/>
      <c r="M69" s="54"/>
      <c r="N69" s="54"/>
      <c r="O69" s="69"/>
      <c r="P69" s="50"/>
      <c r="Q69" s="71"/>
      <c r="R69" s="69"/>
      <c r="S69" s="71"/>
      <c r="T69" s="69"/>
      <c r="U69" s="71"/>
      <c r="V69" s="69"/>
      <c r="W69" s="71"/>
    </row>
    <row r="70" spans="1:23" ht="21.75" customHeight="1">
      <c r="E70" s="74">
        <f>SUM(E68:E69)</f>
        <v>1</v>
      </c>
      <c r="F70" s="72"/>
      <c r="G70" s="74">
        <f>SUM(G68:G69)</f>
        <v>19</v>
      </c>
      <c r="H70" s="72"/>
      <c r="I70" s="74">
        <f>SUM(I68:I69)</f>
        <v>0</v>
      </c>
      <c r="J70" s="72"/>
      <c r="K70" s="74">
        <f>SUM(K68:K69)</f>
        <v>0</v>
      </c>
      <c r="L70" s="71"/>
      <c r="M70" s="54"/>
      <c r="N70" s="54"/>
      <c r="O70" s="69"/>
      <c r="P70" s="50"/>
      <c r="Q70" s="71"/>
      <c r="R70" s="69"/>
      <c r="S70" s="71"/>
      <c r="T70" s="69"/>
      <c r="U70" s="71"/>
      <c r="V70" s="69"/>
      <c r="W70" s="71"/>
    </row>
    <row r="71" spans="1:23" ht="21.75" customHeight="1">
      <c r="A71" s="49" t="s">
        <v>113</v>
      </c>
      <c r="E71" s="71"/>
      <c r="F71" s="72"/>
      <c r="G71" s="71"/>
      <c r="H71" s="72"/>
      <c r="I71" s="71"/>
      <c r="J71" s="72"/>
      <c r="K71" s="71"/>
      <c r="L71" s="71"/>
      <c r="M71" s="54"/>
      <c r="N71" s="54"/>
      <c r="O71" s="69"/>
      <c r="P71" s="50"/>
      <c r="Q71" s="71"/>
      <c r="R71" s="69"/>
      <c r="S71" s="71"/>
      <c r="T71" s="69"/>
      <c r="U71" s="71"/>
      <c r="V71" s="69"/>
      <c r="W71" s="71"/>
    </row>
    <row r="72" spans="1:23" ht="21.75" customHeight="1">
      <c r="A72" s="49" t="s">
        <v>118</v>
      </c>
      <c r="E72" s="71">
        <f>E67+E70</f>
        <v>-24587</v>
      </c>
      <c r="F72" s="72"/>
      <c r="G72" s="71">
        <f>G67+G70</f>
        <v>-1995</v>
      </c>
      <c r="H72" s="72"/>
      <c r="I72" s="71">
        <f>I67+I70</f>
        <v>-24588</v>
      </c>
      <c r="J72" s="72"/>
      <c r="K72" s="71">
        <f>K67+K70</f>
        <v>-2014</v>
      </c>
      <c r="L72" s="71"/>
      <c r="M72" s="54"/>
      <c r="N72" s="54"/>
      <c r="O72" s="69"/>
      <c r="P72" s="50"/>
      <c r="Q72" s="71"/>
      <c r="R72" s="69"/>
      <c r="S72" s="71"/>
      <c r="T72" s="69"/>
      <c r="U72" s="71"/>
      <c r="V72" s="69"/>
      <c r="W72" s="71"/>
    </row>
    <row r="73" spans="1:23" ht="21.75" customHeight="1">
      <c r="A73" s="54" t="s">
        <v>119</v>
      </c>
      <c r="B73" s="70"/>
      <c r="D73" s="70"/>
      <c r="E73" s="74">
        <f>SUM(E72,E60)</f>
        <v>-24985</v>
      </c>
      <c r="F73" s="72"/>
      <c r="G73" s="74">
        <f>SUM(G72,G60)</f>
        <v>-15820</v>
      </c>
      <c r="H73" s="72"/>
      <c r="I73" s="74">
        <f>SUM(I72,I60)</f>
        <v>-25125</v>
      </c>
      <c r="J73" s="72"/>
      <c r="K73" s="74">
        <f>SUM(K72,K60)</f>
        <v>-1543</v>
      </c>
      <c r="L73" s="71"/>
      <c r="M73" s="49" t="s">
        <v>120</v>
      </c>
      <c r="O73" s="69"/>
      <c r="P73" s="70"/>
      <c r="Q73" s="71">
        <v>1</v>
      </c>
      <c r="R73" s="72"/>
      <c r="S73" s="71">
        <v>-1</v>
      </c>
      <c r="T73" s="72"/>
      <c r="U73" s="71">
        <v>1</v>
      </c>
      <c r="V73" s="72"/>
      <c r="W73" s="71">
        <v>-1</v>
      </c>
    </row>
    <row r="74" spans="1:23" ht="21.75" customHeight="1" thickBot="1">
      <c r="A74" s="54" t="s">
        <v>121</v>
      </c>
      <c r="B74" s="70"/>
      <c r="D74" s="70"/>
      <c r="E74" s="84">
        <f>SUM(E46,E73)</f>
        <v>249133</v>
      </c>
      <c r="F74" s="72"/>
      <c r="G74" s="84">
        <f>SUM(G46,G73)</f>
        <v>582615</v>
      </c>
      <c r="H74" s="72"/>
      <c r="I74" s="84">
        <f>SUM(I46,I73)</f>
        <v>201540</v>
      </c>
      <c r="J74" s="72"/>
      <c r="K74" s="84">
        <f>SUM(K46,K73)</f>
        <v>599657</v>
      </c>
      <c r="L74" s="71"/>
      <c r="M74" s="54"/>
      <c r="O74" s="69"/>
      <c r="P74" s="70"/>
      <c r="Q74" s="71"/>
      <c r="R74" s="72"/>
      <c r="S74" s="71"/>
      <c r="T74" s="72"/>
      <c r="U74" s="71"/>
      <c r="V74" s="72"/>
      <c r="W74" s="71"/>
    </row>
    <row r="75" spans="1:23" ht="21.75" customHeight="1" thickTop="1">
      <c r="A75" s="54"/>
      <c r="B75" s="70"/>
      <c r="D75" s="70"/>
      <c r="E75" s="71"/>
      <c r="F75" s="72"/>
      <c r="G75" s="71"/>
      <c r="H75" s="72"/>
      <c r="I75" s="71"/>
      <c r="J75" s="72"/>
      <c r="K75" s="71"/>
      <c r="L75" s="71"/>
      <c r="M75" s="54"/>
      <c r="O75" s="69"/>
      <c r="P75" s="70"/>
      <c r="Q75" s="71"/>
      <c r="R75" s="72"/>
      <c r="S75" s="71"/>
      <c r="T75" s="72"/>
      <c r="U75" s="71"/>
      <c r="V75" s="72"/>
      <c r="W75" s="71"/>
    </row>
    <row r="76" spans="1:23" ht="21.75" customHeight="1">
      <c r="A76" s="54" t="s">
        <v>122</v>
      </c>
      <c r="B76" s="70"/>
      <c r="D76" s="70"/>
      <c r="E76" s="71"/>
      <c r="F76" s="72"/>
      <c r="G76" s="71"/>
      <c r="H76" s="72"/>
      <c r="I76" s="71"/>
      <c r="J76" s="72"/>
      <c r="K76" s="71"/>
      <c r="L76" s="71"/>
      <c r="M76" s="54"/>
      <c r="O76" s="69"/>
      <c r="P76" s="70"/>
      <c r="Q76" s="71"/>
      <c r="R76" s="72"/>
      <c r="S76" s="71"/>
      <c r="T76" s="72"/>
      <c r="U76" s="71"/>
      <c r="V76" s="72"/>
      <c r="W76" s="71"/>
    </row>
    <row r="77" spans="1:23" ht="21.75" customHeight="1">
      <c r="A77" s="49" t="s">
        <v>96</v>
      </c>
      <c r="B77" s="70"/>
      <c r="D77" s="70"/>
      <c r="E77" s="120">
        <f>E79-E78</f>
        <v>249591</v>
      </c>
      <c r="F77" s="72"/>
      <c r="G77" s="71">
        <v>582400</v>
      </c>
      <c r="H77" s="72"/>
      <c r="I77" s="71"/>
      <c r="J77" s="72"/>
      <c r="K77" s="71"/>
      <c r="L77" s="71"/>
      <c r="M77" s="54"/>
      <c r="O77" s="69"/>
      <c r="P77" s="70"/>
      <c r="Q77" s="71"/>
      <c r="R77" s="72"/>
      <c r="S77" s="71"/>
      <c r="T77" s="72"/>
      <c r="U77" s="71"/>
      <c r="V77" s="72"/>
      <c r="W77" s="71"/>
    </row>
    <row r="78" spans="1:23" ht="21.75" customHeight="1">
      <c r="A78" s="49" t="s">
        <v>97</v>
      </c>
      <c r="B78" s="70"/>
      <c r="D78" s="70"/>
      <c r="E78" s="121">
        <v>-458</v>
      </c>
      <c r="F78" s="72"/>
      <c r="G78" s="77">
        <v>215</v>
      </c>
      <c r="H78" s="72"/>
      <c r="I78" s="71"/>
      <c r="J78" s="72"/>
      <c r="K78" s="71"/>
      <c r="L78" s="71"/>
      <c r="M78" s="54"/>
      <c r="O78" s="69"/>
      <c r="P78" s="70"/>
      <c r="Q78" s="71"/>
      <c r="R78" s="72"/>
      <c r="S78" s="71"/>
      <c r="T78" s="72"/>
      <c r="U78" s="71"/>
      <c r="V78" s="72"/>
      <c r="W78" s="71"/>
    </row>
    <row r="79" spans="1:23" ht="21.75" customHeight="1" thickBot="1">
      <c r="A79" s="54"/>
      <c r="B79" s="70"/>
      <c r="D79" s="70"/>
      <c r="E79" s="84">
        <f>E74</f>
        <v>249133</v>
      </c>
      <c r="F79" s="72"/>
      <c r="G79" s="84">
        <f>SUM(G77:G78)</f>
        <v>582615</v>
      </c>
      <c r="H79" s="72"/>
      <c r="I79" s="71"/>
      <c r="J79" s="72"/>
      <c r="K79" s="71"/>
      <c r="L79" s="71"/>
      <c r="M79" s="54"/>
      <c r="O79" s="69"/>
      <c r="P79" s="70"/>
      <c r="Q79" s="71"/>
      <c r="R79" s="72"/>
      <c r="S79" s="71"/>
      <c r="T79" s="72"/>
      <c r="U79" s="71"/>
      <c r="V79" s="72"/>
      <c r="W79" s="71"/>
    </row>
    <row r="80" spans="1:23" ht="21.75" customHeight="1" thickTop="1">
      <c r="B80" s="70"/>
      <c r="D80" s="70"/>
      <c r="E80" s="71"/>
      <c r="F80" s="72"/>
      <c r="G80" s="71"/>
      <c r="H80" s="72"/>
      <c r="I80" s="71"/>
      <c r="J80" s="72"/>
      <c r="K80" s="71"/>
      <c r="L80" s="71"/>
      <c r="O80" s="69"/>
      <c r="P80" s="70"/>
      <c r="Q80" s="71"/>
      <c r="R80" s="72"/>
      <c r="S80" s="71"/>
      <c r="T80" s="72"/>
      <c r="U80" s="71"/>
      <c r="V80" s="72"/>
      <c r="W80" s="71"/>
    </row>
    <row r="81" spans="1:39" ht="21.75" customHeight="1">
      <c r="A81" s="49" t="s">
        <v>37</v>
      </c>
      <c r="M81" s="49" t="s">
        <v>102</v>
      </c>
      <c r="O81" s="69"/>
      <c r="P81" s="50"/>
    </row>
    <row r="82" spans="1:39" ht="21.75" customHeight="1">
      <c r="C82" s="50"/>
      <c r="E82" s="51"/>
      <c r="F82" s="51"/>
      <c r="G82" s="51"/>
      <c r="H82" s="51"/>
      <c r="I82" s="51"/>
      <c r="J82" s="51"/>
      <c r="K82" s="52" t="s">
        <v>74</v>
      </c>
      <c r="L82" s="52"/>
      <c r="O82" s="50"/>
      <c r="P82" s="50"/>
      <c r="Q82" s="51"/>
      <c r="R82" s="51"/>
      <c r="S82" s="51"/>
      <c r="T82" s="51"/>
      <c r="U82" s="51"/>
      <c r="V82" s="51"/>
      <c r="W82" s="52" t="s">
        <v>74</v>
      </c>
    </row>
    <row r="83" spans="1:39" s="54" customFormat="1" ht="21.75" customHeight="1">
      <c r="A83" s="158" t="s">
        <v>0</v>
      </c>
      <c r="B83" s="158"/>
      <c r="C83" s="158"/>
      <c r="D83" s="158"/>
      <c r="E83" s="158"/>
      <c r="F83" s="158"/>
      <c r="G83" s="158"/>
      <c r="H83" s="158"/>
      <c r="I83" s="158"/>
      <c r="J83" s="158"/>
      <c r="K83" s="158"/>
      <c r="M83" s="54" t="s">
        <v>0</v>
      </c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</row>
    <row r="84" spans="1:39" s="54" customFormat="1" ht="21.75" customHeight="1">
      <c r="A84" s="54" t="s">
        <v>75</v>
      </c>
      <c r="C84" s="56"/>
      <c r="M84" s="54" t="s">
        <v>75</v>
      </c>
      <c r="O84" s="56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</row>
    <row r="85" spans="1:39" s="54" customFormat="1" ht="21.75" customHeight="1">
      <c r="A85" s="54" t="s">
        <v>123</v>
      </c>
      <c r="C85" s="56"/>
      <c r="M85" s="54" t="s">
        <v>77</v>
      </c>
      <c r="O85" s="56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</row>
    <row r="86" spans="1:39" ht="21.75" customHeight="1">
      <c r="A86" s="57"/>
      <c r="B86" s="57"/>
      <c r="C86" s="57"/>
      <c r="D86" s="57"/>
      <c r="F86" s="57"/>
      <c r="G86" s="57"/>
      <c r="H86" s="57"/>
      <c r="I86" s="57"/>
      <c r="J86" s="57"/>
      <c r="K86" s="58" t="s">
        <v>3</v>
      </c>
      <c r="L86" s="58"/>
      <c r="M86" s="50"/>
      <c r="N86" s="50"/>
      <c r="O86" s="50"/>
      <c r="P86" s="50"/>
      <c r="R86" s="50"/>
      <c r="S86" s="50"/>
      <c r="T86" s="50"/>
      <c r="U86" s="50"/>
      <c r="V86" s="50"/>
      <c r="W86" s="58" t="s">
        <v>3</v>
      </c>
    </row>
    <row r="87" spans="1:39" s="54" customFormat="1" ht="21.75" customHeight="1">
      <c r="A87" s="59"/>
      <c r="B87" s="59"/>
      <c r="C87" s="59"/>
      <c r="D87" s="59"/>
      <c r="E87" s="157" t="s">
        <v>4</v>
      </c>
      <c r="F87" s="157"/>
      <c r="G87" s="157"/>
      <c r="I87" s="60"/>
      <c r="J87" s="61" t="s">
        <v>5</v>
      </c>
      <c r="K87" s="62"/>
      <c r="L87" s="59"/>
      <c r="M87" s="63"/>
      <c r="N87" s="63"/>
      <c r="O87" s="63"/>
      <c r="P87" s="63"/>
      <c r="Q87" s="61" t="s">
        <v>4</v>
      </c>
      <c r="R87" s="61"/>
      <c r="S87" s="61"/>
      <c r="U87" s="60"/>
      <c r="V87" s="61" t="s">
        <v>5</v>
      </c>
      <c r="W87" s="61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</row>
    <row r="88" spans="1:39" ht="21.75" customHeight="1">
      <c r="B88" s="64"/>
      <c r="C88" s="65" t="s">
        <v>6</v>
      </c>
      <c r="D88" s="64"/>
      <c r="E88" s="66">
        <v>2566</v>
      </c>
      <c r="F88" s="64"/>
      <c r="G88" s="66">
        <v>2565</v>
      </c>
      <c r="H88" s="64"/>
      <c r="I88" s="66">
        <v>2566</v>
      </c>
      <c r="J88" s="64"/>
      <c r="K88" s="66">
        <v>2565</v>
      </c>
      <c r="L88" s="67"/>
      <c r="O88" s="64" t="s">
        <v>6</v>
      </c>
      <c r="P88" s="64"/>
      <c r="Q88" s="68">
        <v>2565</v>
      </c>
      <c r="R88" s="64"/>
      <c r="S88" s="68">
        <v>2559</v>
      </c>
      <c r="T88" s="64"/>
      <c r="U88" s="68">
        <v>2565</v>
      </c>
      <c r="V88" s="64"/>
      <c r="W88" s="68">
        <v>2559</v>
      </c>
    </row>
    <row r="89" spans="1:39" ht="21.75" customHeight="1">
      <c r="B89" s="64"/>
      <c r="C89" s="64"/>
      <c r="D89" s="64"/>
      <c r="E89" s="67"/>
      <c r="F89" s="64"/>
      <c r="G89" s="67"/>
      <c r="H89" s="64"/>
      <c r="I89" s="67"/>
      <c r="J89" s="64"/>
      <c r="K89" s="67"/>
      <c r="L89" s="67"/>
      <c r="O89" s="64"/>
      <c r="P89" s="64"/>
      <c r="Q89" s="68"/>
      <c r="R89" s="64"/>
      <c r="S89" s="68"/>
      <c r="T89" s="64"/>
      <c r="U89" s="68"/>
      <c r="V89" s="64"/>
      <c r="W89" s="68"/>
    </row>
    <row r="90" spans="1:39" ht="21.75" customHeight="1">
      <c r="A90" s="54" t="s">
        <v>78</v>
      </c>
      <c r="F90" s="69"/>
      <c r="H90" s="69"/>
      <c r="J90" s="69"/>
      <c r="M90" s="54" t="s">
        <v>78</v>
      </c>
      <c r="N90" s="54"/>
      <c r="O90" s="69"/>
      <c r="P90" s="50"/>
      <c r="R90" s="69"/>
      <c r="T90" s="69"/>
      <c r="V90" s="69"/>
    </row>
    <row r="91" spans="1:39" ht="21.75" customHeight="1">
      <c r="A91" s="49" t="s">
        <v>79</v>
      </c>
      <c r="B91" s="70"/>
      <c r="C91" s="69">
        <v>4</v>
      </c>
      <c r="D91" s="70"/>
      <c r="E91" s="71">
        <v>17404575</v>
      </c>
      <c r="F91" s="72"/>
      <c r="G91" s="71">
        <v>18689437</v>
      </c>
      <c r="H91" s="73"/>
      <c r="I91" s="71">
        <v>11399436</v>
      </c>
      <c r="J91" s="73"/>
      <c r="K91" s="71">
        <v>12655804</v>
      </c>
      <c r="L91" s="71"/>
      <c r="M91" s="49" t="s">
        <v>79</v>
      </c>
      <c r="O91" s="69">
        <v>2</v>
      </c>
      <c r="P91" s="70"/>
      <c r="Q91" s="71">
        <v>2099752</v>
      </c>
      <c r="R91" s="72"/>
      <c r="S91" s="71">
        <v>1610383</v>
      </c>
      <c r="T91" s="72"/>
      <c r="U91" s="71">
        <v>2028835</v>
      </c>
      <c r="V91" s="72"/>
      <c r="W91" s="71">
        <v>1552582</v>
      </c>
    </row>
    <row r="92" spans="1:39" ht="21.75" customHeight="1">
      <c r="A92" s="49" t="s">
        <v>80</v>
      </c>
      <c r="B92" s="70"/>
      <c r="D92" s="70"/>
      <c r="E92" s="71"/>
      <c r="F92" s="72"/>
      <c r="G92" s="71"/>
      <c r="H92" s="73"/>
      <c r="I92" s="71"/>
      <c r="J92" s="73"/>
      <c r="K92" s="71"/>
      <c r="L92" s="71"/>
      <c r="O92" s="69"/>
      <c r="P92" s="70"/>
      <c r="Q92" s="71"/>
      <c r="R92" s="72"/>
      <c r="S92" s="71"/>
      <c r="T92" s="72"/>
      <c r="U92" s="71"/>
      <c r="V92" s="72"/>
      <c r="W92" s="71"/>
    </row>
    <row r="93" spans="1:39" ht="21.75" customHeight="1">
      <c r="A93" s="49" t="s">
        <v>124</v>
      </c>
      <c r="B93" s="70"/>
      <c r="D93" s="70"/>
      <c r="E93" s="71">
        <v>2850</v>
      </c>
      <c r="F93" s="72"/>
      <c r="G93" s="71">
        <v>207869</v>
      </c>
      <c r="H93" s="73"/>
      <c r="I93" s="71">
        <v>11352</v>
      </c>
      <c r="J93" s="73"/>
      <c r="K93" s="71">
        <v>235489</v>
      </c>
      <c r="L93" s="71"/>
      <c r="O93" s="69"/>
      <c r="P93" s="70"/>
      <c r="Q93" s="71"/>
      <c r="R93" s="72"/>
      <c r="S93" s="71"/>
      <c r="T93" s="72"/>
      <c r="U93" s="71"/>
      <c r="V93" s="72"/>
      <c r="W93" s="71"/>
    </row>
    <row r="94" spans="1:39" ht="21.75" customHeight="1">
      <c r="A94" s="49" t="s">
        <v>81</v>
      </c>
      <c r="B94" s="70"/>
      <c r="C94" s="69">
        <v>4</v>
      </c>
      <c r="D94" s="70"/>
      <c r="E94" s="71">
        <v>84634</v>
      </c>
      <c r="F94" s="72"/>
      <c r="G94" s="71">
        <v>140713</v>
      </c>
      <c r="H94" s="73"/>
      <c r="I94" s="71">
        <v>88265</v>
      </c>
      <c r="J94" s="73"/>
      <c r="K94" s="71">
        <v>93042</v>
      </c>
      <c r="L94" s="71"/>
      <c r="M94" s="49" t="s">
        <v>80</v>
      </c>
      <c r="O94" s="69">
        <v>2</v>
      </c>
      <c r="P94" s="70"/>
      <c r="Q94" s="71">
        <v>31497</v>
      </c>
      <c r="R94" s="72"/>
      <c r="S94" s="71">
        <v>8699</v>
      </c>
      <c r="T94" s="72"/>
      <c r="U94" s="71">
        <v>31349</v>
      </c>
      <c r="V94" s="72"/>
      <c r="W94" s="71">
        <v>8327</v>
      </c>
    </row>
    <row r="95" spans="1:39" ht="21.75" customHeight="1">
      <c r="A95" s="54" t="s">
        <v>82</v>
      </c>
      <c r="B95" s="70"/>
      <c r="D95" s="70"/>
      <c r="E95" s="74">
        <f>SUM(E91:E94)</f>
        <v>17492059</v>
      </c>
      <c r="F95" s="72"/>
      <c r="G95" s="74">
        <f>SUM(G91:G94)</f>
        <v>19038019</v>
      </c>
      <c r="H95" s="72"/>
      <c r="I95" s="74">
        <f>SUM(I91:I94)</f>
        <v>11499053</v>
      </c>
      <c r="J95" s="72"/>
      <c r="K95" s="74">
        <f>SUM(K91:K94)</f>
        <v>12984335</v>
      </c>
      <c r="L95" s="71"/>
      <c r="M95" s="54" t="s">
        <v>82</v>
      </c>
      <c r="N95" s="54"/>
      <c r="O95" s="69"/>
      <c r="P95" s="70"/>
      <c r="Q95" s="74">
        <f>SUM(Q91:Q94)</f>
        <v>2131249</v>
      </c>
      <c r="R95" s="72"/>
      <c r="S95" s="74">
        <f>SUM(S91:S94)</f>
        <v>1619082</v>
      </c>
      <c r="T95" s="72"/>
      <c r="U95" s="74">
        <f>SUM(U91:U94)</f>
        <v>2060184</v>
      </c>
      <c r="V95" s="72"/>
      <c r="W95" s="74">
        <f>SUM(W91:W94)</f>
        <v>1560909</v>
      </c>
    </row>
    <row r="96" spans="1:39" ht="21.75" customHeight="1">
      <c r="A96" s="54" t="s">
        <v>83</v>
      </c>
      <c r="B96" s="70"/>
      <c r="D96" s="70"/>
      <c r="E96" s="71"/>
      <c r="F96" s="72"/>
      <c r="G96" s="71"/>
      <c r="H96" s="72"/>
      <c r="I96" s="71"/>
      <c r="J96" s="72"/>
      <c r="K96" s="71"/>
      <c r="L96" s="71"/>
      <c r="M96" s="54" t="s">
        <v>83</v>
      </c>
      <c r="N96" s="54"/>
      <c r="O96" s="69"/>
      <c r="P96" s="70"/>
      <c r="Q96" s="71"/>
      <c r="R96" s="72"/>
      <c r="S96" s="71"/>
      <c r="T96" s="72"/>
      <c r="U96" s="71"/>
      <c r="V96" s="72"/>
      <c r="W96" s="71"/>
    </row>
    <row r="97" spans="1:23" ht="21.75" customHeight="1">
      <c r="A97" s="49" t="s">
        <v>84</v>
      </c>
      <c r="B97" s="70"/>
      <c r="C97" s="69">
        <v>4</v>
      </c>
      <c r="D97" s="70"/>
      <c r="E97" s="71">
        <v>15994122</v>
      </c>
      <c r="F97" s="72"/>
      <c r="G97" s="71">
        <v>17095427</v>
      </c>
      <c r="H97" s="73"/>
      <c r="I97" s="71">
        <v>10479784</v>
      </c>
      <c r="J97" s="73"/>
      <c r="K97" s="71">
        <v>11435645</v>
      </c>
      <c r="L97" s="71"/>
      <c r="M97" s="49" t="s">
        <v>84</v>
      </c>
      <c r="O97" s="69">
        <v>2</v>
      </c>
      <c r="P97" s="70"/>
      <c r="Q97" s="71">
        <v>1856780</v>
      </c>
      <c r="R97" s="72"/>
      <c r="S97" s="71">
        <v>1517650</v>
      </c>
      <c r="T97" s="72"/>
      <c r="U97" s="71">
        <v>1806764</v>
      </c>
      <c r="V97" s="72"/>
      <c r="W97" s="71">
        <v>1475267</v>
      </c>
    </row>
    <row r="98" spans="1:23" ht="21.75" customHeight="1">
      <c r="A98" s="49" t="s">
        <v>85</v>
      </c>
      <c r="B98" s="70"/>
      <c r="C98" s="69">
        <v>4</v>
      </c>
      <c r="D98" s="70"/>
      <c r="E98" s="71">
        <v>193557</v>
      </c>
      <c r="F98" s="72"/>
      <c r="G98" s="71">
        <v>184716</v>
      </c>
      <c r="H98" s="73"/>
      <c r="I98" s="71">
        <v>141550</v>
      </c>
      <c r="J98" s="73"/>
      <c r="K98" s="71">
        <v>143399</v>
      </c>
      <c r="L98" s="71"/>
      <c r="M98" s="49" t="s">
        <v>86</v>
      </c>
      <c r="O98" s="69"/>
      <c r="P98" s="70"/>
      <c r="Q98" s="71">
        <v>30052</v>
      </c>
      <c r="R98" s="72"/>
      <c r="S98" s="71">
        <v>18255</v>
      </c>
      <c r="T98" s="72"/>
      <c r="U98" s="71">
        <v>29348</v>
      </c>
      <c r="V98" s="72"/>
      <c r="W98" s="71">
        <v>17338</v>
      </c>
    </row>
    <row r="99" spans="1:23" ht="21.75" customHeight="1">
      <c r="A99" s="49" t="s">
        <v>87</v>
      </c>
      <c r="B99" s="70"/>
      <c r="C99" s="69">
        <v>4</v>
      </c>
      <c r="D99" s="70"/>
      <c r="E99" s="71">
        <v>417748</v>
      </c>
      <c r="F99" s="72"/>
      <c r="G99" s="71">
        <v>360815</v>
      </c>
      <c r="H99" s="73"/>
      <c r="I99" s="71">
        <v>211975</v>
      </c>
      <c r="J99" s="73"/>
      <c r="K99" s="71">
        <v>169741</v>
      </c>
      <c r="L99" s="71"/>
      <c r="M99" s="49" t="s">
        <v>87</v>
      </c>
      <c r="O99" s="69"/>
      <c r="P99" s="70"/>
      <c r="Q99" s="71">
        <v>53991</v>
      </c>
      <c r="R99" s="72"/>
      <c r="S99" s="71">
        <v>55285</v>
      </c>
      <c r="T99" s="72"/>
      <c r="U99" s="71">
        <v>41958</v>
      </c>
      <c r="V99" s="72"/>
      <c r="W99" s="71">
        <v>42351</v>
      </c>
    </row>
    <row r="100" spans="1:23" ht="21.75" customHeight="1">
      <c r="A100" s="54" t="s">
        <v>88</v>
      </c>
      <c r="B100" s="70"/>
      <c r="D100" s="70"/>
      <c r="E100" s="75">
        <f>SUM(E97:E99)</f>
        <v>16605427</v>
      </c>
      <c r="F100" s="72"/>
      <c r="G100" s="75">
        <f>SUM(G97:G99)</f>
        <v>17640958</v>
      </c>
      <c r="H100" s="72"/>
      <c r="I100" s="75">
        <f>SUM(I97:I99)</f>
        <v>10833309</v>
      </c>
      <c r="J100" s="72"/>
      <c r="K100" s="75">
        <f>SUM(K97:K99)</f>
        <v>11748785</v>
      </c>
      <c r="L100" s="76"/>
      <c r="M100" s="54" t="s">
        <v>88</v>
      </c>
      <c r="N100" s="54"/>
      <c r="O100" s="69"/>
      <c r="P100" s="70"/>
      <c r="Q100" s="75">
        <f>SUM(Q97:Q99)</f>
        <v>1940823</v>
      </c>
      <c r="R100" s="72"/>
      <c r="S100" s="75">
        <f>SUM(S97:S99)</f>
        <v>1591190</v>
      </c>
      <c r="T100" s="72"/>
      <c r="U100" s="75">
        <f>SUM(U97:U99)</f>
        <v>1878070</v>
      </c>
      <c r="V100" s="72"/>
      <c r="W100" s="75">
        <f>SUM(W97:W99)</f>
        <v>1534956</v>
      </c>
    </row>
    <row r="101" spans="1:23" ht="21.75" customHeight="1">
      <c r="A101" s="54" t="s">
        <v>270</v>
      </c>
      <c r="B101" s="70"/>
      <c r="D101" s="70"/>
      <c r="E101" s="76">
        <f>SUM(E95-E100)</f>
        <v>886632</v>
      </c>
      <c r="F101" s="72"/>
      <c r="G101" s="76">
        <f>SUM(G95-G100)</f>
        <v>1397061</v>
      </c>
      <c r="H101" s="72"/>
      <c r="I101" s="76">
        <f>SUM(I95-I100)</f>
        <v>665744</v>
      </c>
      <c r="J101" s="72"/>
      <c r="K101" s="76">
        <f>SUM(K95-K100)</f>
        <v>1235550</v>
      </c>
      <c r="L101" s="76"/>
      <c r="M101" s="54"/>
      <c r="N101" s="54"/>
      <c r="O101" s="69"/>
      <c r="P101" s="70"/>
      <c r="Q101" s="76"/>
      <c r="R101" s="72"/>
      <c r="S101" s="76"/>
      <c r="T101" s="72"/>
      <c r="U101" s="76"/>
      <c r="V101" s="72"/>
      <c r="W101" s="76"/>
    </row>
    <row r="102" spans="1:23" ht="21.75" customHeight="1">
      <c r="A102" s="49" t="s">
        <v>89</v>
      </c>
      <c r="B102" s="70"/>
      <c r="C102" s="69">
        <v>4</v>
      </c>
      <c r="D102" s="70"/>
      <c r="E102" s="76">
        <v>9231</v>
      </c>
      <c r="F102" s="72"/>
      <c r="G102" s="76">
        <v>4200</v>
      </c>
      <c r="H102" s="72"/>
      <c r="I102" s="76">
        <v>59708</v>
      </c>
      <c r="J102" s="72"/>
      <c r="K102" s="76">
        <v>26957</v>
      </c>
      <c r="L102" s="76"/>
      <c r="M102" s="54"/>
      <c r="N102" s="54"/>
      <c r="O102" s="69"/>
      <c r="P102" s="70"/>
      <c r="Q102" s="76"/>
      <c r="R102" s="72"/>
      <c r="S102" s="76"/>
      <c r="T102" s="72"/>
      <c r="U102" s="76"/>
      <c r="V102" s="72"/>
      <c r="W102" s="76"/>
    </row>
    <row r="103" spans="1:23" ht="21.75" customHeight="1">
      <c r="A103" s="49" t="s">
        <v>90</v>
      </c>
      <c r="B103" s="70"/>
      <c r="D103" s="70"/>
      <c r="E103" s="88">
        <v>-115855</v>
      </c>
      <c r="F103" s="72"/>
      <c r="G103" s="88">
        <v>-83892</v>
      </c>
      <c r="H103" s="72"/>
      <c r="I103" s="88">
        <v>-76963</v>
      </c>
      <c r="J103" s="72"/>
      <c r="K103" s="88">
        <v>-59102</v>
      </c>
      <c r="L103" s="76"/>
      <c r="M103" s="54"/>
      <c r="N103" s="54"/>
      <c r="O103" s="69"/>
      <c r="P103" s="70"/>
      <c r="Q103" s="76"/>
      <c r="R103" s="72"/>
      <c r="S103" s="76"/>
      <c r="T103" s="72"/>
      <c r="U103" s="76"/>
      <c r="V103" s="72"/>
      <c r="W103" s="76"/>
    </row>
    <row r="104" spans="1:23" ht="21.75" customHeight="1">
      <c r="A104" s="54" t="s">
        <v>92</v>
      </c>
      <c r="B104" s="70"/>
      <c r="D104" s="70"/>
      <c r="E104" s="71">
        <f>SUM(E101:E103)</f>
        <v>780008</v>
      </c>
      <c r="F104" s="72"/>
      <c r="G104" s="71">
        <f>SUM(G101:G103)</f>
        <v>1317369</v>
      </c>
      <c r="H104" s="72"/>
      <c r="I104" s="71">
        <f>SUM(I101:I103)</f>
        <v>648489</v>
      </c>
      <c r="J104" s="72"/>
      <c r="K104" s="71">
        <f>SUM(K101:K103)</f>
        <v>1203405</v>
      </c>
      <c r="L104" s="71"/>
      <c r="M104" s="54" t="s">
        <v>92</v>
      </c>
      <c r="N104" s="54"/>
      <c r="O104" s="69"/>
      <c r="P104" s="70"/>
      <c r="Q104" s="71" t="e">
        <f>SUM(#REF!)</f>
        <v>#REF!</v>
      </c>
      <c r="R104" s="72"/>
      <c r="S104" s="71" t="e">
        <f>SUM(#REF!)</f>
        <v>#REF!</v>
      </c>
      <c r="T104" s="72"/>
      <c r="U104" s="71" t="e">
        <f>SUM(#REF!)</f>
        <v>#REF!</v>
      </c>
      <c r="V104" s="72"/>
      <c r="W104" s="71" t="e">
        <f>SUM(#REF!)</f>
        <v>#REF!</v>
      </c>
    </row>
    <row r="105" spans="1:23" ht="21.75" customHeight="1">
      <c r="A105" s="49" t="s">
        <v>93</v>
      </c>
      <c r="B105" s="70"/>
      <c r="C105" s="69">
        <v>13</v>
      </c>
      <c r="D105" s="70"/>
      <c r="E105" s="71">
        <v>-76161</v>
      </c>
      <c r="F105" s="72"/>
      <c r="G105" s="71">
        <v>-35259</v>
      </c>
      <c r="H105" s="73"/>
      <c r="I105" s="71">
        <v>-28184</v>
      </c>
      <c r="J105" s="73"/>
      <c r="K105" s="71">
        <v>-16161</v>
      </c>
      <c r="L105" s="76"/>
      <c r="M105" s="49" t="s">
        <v>93</v>
      </c>
      <c r="O105" s="69">
        <v>9</v>
      </c>
      <c r="P105" s="70"/>
      <c r="Q105" s="71">
        <v>-1659</v>
      </c>
      <c r="R105" s="72"/>
      <c r="S105" s="71">
        <v>-882</v>
      </c>
      <c r="T105" s="72"/>
      <c r="U105" s="71">
        <v>-1659</v>
      </c>
      <c r="V105" s="72"/>
      <c r="W105" s="71">
        <v>-642</v>
      </c>
    </row>
    <row r="106" spans="1:23" ht="21.75" customHeight="1" thickBot="1">
      <c r="A106" s="54" t="s">
        <v>94</v>
      </c>
      <c r="B106" s="70"/>
      <c r="D106" s="70"/>
      <c r="E106" s="78">
        <f>SUM(E104:E105)</f>
        <v>703847</v>
      </c>
      <c r="F106" s="72"/>
      <c r="G106" s="78">
        <f>SUM(G104:G105)</f>
        <v>1282110</v>
      </c>
      <c r="H106" s="72"/>
      <c r="I106" s="78">
        <f>SUM(I104:I105)</f>
        <v>620305</v>
      </c>
      <c r="J106" s="72"/>
      <c r="K106" s="78">
        <f>SUM(K104:K105)</f>
        <v>1187244</v>
      </c>
      <c r="L106" s="71"/>
      <c r="M106" s="54" t="s">
        <v>94</v>
      </c>
      <c r="N106" s="54"/>
      <c r="O106" s="69"/>
      <c r="P106" s="70"/>
      <c r="Q106" s="78" t="e">
        <f>SUM(Q104:Q105)</f>
        <v>#REF!</v>
      </c>
      <c r="R106" s="72"/>
      <c r="S106" s="78" t="e">
        <f>SUM(S104:S105)</f>
        <v>#REF!</v>
      </c>
      <c r="T106" s="72"/>
      <c r="U106" s="78" t="e">
        <f>SUM(U104:U105)</f>
        <v>#REF!</v>
      </c>
      <c r="V106" s="72"/>
      <c r="W106" s="78" t="e">
        <f>SUM(W104:W105)</f>
        <v>#REF!</v>
      </c>
    </row>
    <row r="107" spans="1:23" ht="21.75" customHeight="1" thickTop="1">
      <c r="A107" s="54"/>
      <c r="B107" s="70"/>
      <c r="D107" s="70"/>
      <c r="E107" s="71"/>
      <c r="F107" s="72"/>
      <c r="G107" s="71"/>
      <c r="H107" s="72"/>
      <c r="I107" s="71"/>
      <c r="J107" s="72"/>
      <c r="K107" s="71"/>
      <c r="L107" s="71"/>
    </row>
    <row r="108" spans="1:23" ht="21.75" customHeight="1">
      <c r="A108" s="54" t="s">
        <v>95</v>
      </c>
      <c r="B108" s="70"/>
      <c r="D108" s="70"/>
      <c r="E108" s="71"/>
      <c r="F108" s="72"/>
      <c r="G108" s="71"/>
      <c r="H108" s="72"/>
      <c r="I108" s="71"/>
      <c r="J108" s="72"/>
      <c r="K108" s="71"/>
      <c r="L108" s="71"/>
    </row>
    <row r="109" spans="1:23" ht="21.75" customHeight="1">
      <c r="A109" s="49" t="s">
        <v>96</v>
      </c>
      <c r="B109" s="70"/>
      <c r="D109" s="70"/>
      <c r="E109" s="71">
        <f>E111-E110</f>
        <v>703268</v>
      </c>
      <c r="F109" s="72"/>
      <c r="G109" s="71">
        <f>G111-G110</f>
        <v>1281888</v>
      </c>
      <c r="H109" s="72"/>
      <c r="I109" s="71"/>
      <c r="J109" s="72"/>
      <c r="K109" s="71"/>
      <c r="L109" s="71"/>
    </row>
    <row r="110" spans="1:23" ht="21.75" customHeight="1">
      <c r="A110" s="49" t="s">
        <v>97</v>
      </c>
      <c r="B110" s="70"/>
      <c r="D110" s="70"/>
      <c r="E110" s="77">
        <v>579</v>
      </c>
      <c r="F110" s="72"/>
      <c r="G110" s="77">
        <v>222</v>
      </c>
      <c r="H110" s="72"/>
      <c r="I110" s="71"/>
      <c r="J110" s="72"/>
      <c r="K110" s="71"/>
      <c r="L110" s="71"/>
    </row>
    <row r="111" spans="1:23" ht="21.75" customHeight="1" thickBot="1">
      <c r="A111" s="39"/>
      <c r="B111" s="70"/>
      <c r="D111" s="70"/>
      <c r="E111" s="78">
        <f>E106</f>
        <v>703847</v>
      </c>
      <c r="F111" s="72"/>
      <c r="G111" s="78">
        <f>G106</f>
        <v>1282110</v>
      </c>
      <c r="H111" s="72"/>
      <c r="I111" s="71"/>
      <c r="J111" s="72"/>
      <c r="K111" s="71"/>
      <c r="L111" s="71"/>
    </row>
    <row r="112" spans="1:23" ht="21.75" customHeight="1" thickTop="1">
      <c r="A112" s="39"/>
      <c r="B112" s="70"/>
      <c r="D112" s="70"/>
      <c r="E112" s="71"/>
      <c r="F112" s="72"/>
      <c r="G112" s="71"/>
      <c r="H112" s="72"/>
      <c r="I112" s="71"/>
      <c r="J112" s="72"/>
      <c r="K112" s="71"/>
      <c r="L112" s="71"/>
    </row>
    <row r="113" spans="1:39" ht="21.75" customHeight="1">
      <c r="B113" s="70"/>
      <c r="D113" s="70"/>
      <c r="E113" s="51"/>
      <c r="F113" s="69"/>
      <c r="G113" s="51"/>
      <c r="H113" s="69"/>
      <c r="I113" s="51"/>
      <c r="J113" s="69"/>
      <c r="K113" s="58" t="s">
        <v>98</v>
      </c>
      <c r="L113" s="58"/>
    </row>
    <row r="114" spans="1:39" ht="21.75" customHeight="1">
      <c r="A114" s="54" t="s">
        <v>99</v>
      </c>
      <c r="B114" s="70"/>
      <c r="D114" s="70"/>
      <c r="E114" s="51"/>
      <c r="F114" s="69"/>
      <c r="G114" s="51"/>
      <c r="H114" s="69"/>
      <c r="I114" s="51"/>
      <c r="J114" s="69"/>
      <c r="K114" s="58"/>
      <c r="L114" s="58"/>
    </row>
    <row r="115" spans="1:39" ht="21.75" customHeight="1">
      <c r="A115" s="49" t="s">
        <v>100</v>
      </c>
      <c r="F115" s="69"/>
      <c r="H115" s="69"/>
      <c r="I115" s="51"/>
      <c r="J115" s="69"/>
    </row>
    <row r="116" spans="1:39" ht="21.75" customHeight="1" thickBot="1">
      <c r="A116" s="49" t="s">
        <v>101</v>
      </c>
      <c r="B116" s="79"/>
      <c r="D116" s="79"/>
      <c r="E116" s="80">
        <v>0.33</v>
      </c>
      <c r="F116" s="81"/>
      <c r="G116" s="80">
        <v>0.59</v>
      </c>
      <c r="H116" s="79"/>
      <c r="I116" s="89">
        <v>0.28999999999999998</v>
      </c>
      <c r="J116" s="79"/>
      <c r="K116" s="89">
        <v>0.55000000000000004</v>
      </c>
      <c r="L116" s="82"/>
    </row>
    <row r="117" spans="1:39" ht="22.15" customHeight="1" thickTop="1">
      <c r="C117" s="49"/>
      <c r="E117" s="71"/>
      <c r="F117" s="72"/>
      <c r="G117" s="71"/>
      <c r="H117" s="72"/>
      <c r="I117" s="71"/>
      <c r="J117" s="72"/>
      <c r="K117" s="71"/>
      <c r="L117" s="83"/>
    </row>
    <row r="118" spans="1:39" ht="21.75" customHeight="1">
      <c r="A118" s="49" t="s">
        <v>37</v>
      </c>
    </row>
    <row r="119" spans="1:39" s="54" customFormat="1" ht="21.75" customHeight="1">
      <c r="A119" s="49"/>
      <c r="B119" s="50"/>
      <c r="C119" s="50"/>
      <c r="D119" s="50"/>
      <c r="E119" s="51"/>
      <c r="F119" s="51"/>
      <c r="G119" s="51"/>
      <c r="H119" s="51"/>
      <c r="I119" s="51"/>
      <c r="J119" s="51"/>
      <c r="K119" s="52" t="s">
        <v>74</v>
      </c>
      <c r="L119" s="52"/>
      <c r="Y119" s="55"/>
      <c r="Z119" s="55"/>
      <c r="AA119" s="55"/>
      <c r="AB119" s="55"/>
      <c r="AC119" s="55"/>
      <c r="AD119" s="55"/>
      <c r="AE119" s="55"/>
      <c r="AF119" s="55"/>
      <c r="AG119" s="53"/>
      <c r="AH119" s="53"/>
      <c r="AI119" s="53"/>
      <c r="AJ119" s="53"/>
      <c r="AK119" s="53"/>
      <c r="AL119" s="53"/>
      <c r="AM119" s="53"/>
    </row>
    <row r="120" spans="1:39" s="54" customFormat="1" ht="21.75" customHeight="1">
      <c r="A120" s="54" t="s">
        <v>0</v>
      </c>
      <c r="M120" s="158" t="s">
        <v>0</v>
      </c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Y120" s="55"/>
      <c r="Z120" s="55"/>
      <c r="AA120" s="55"/>
      <c r="AB120" s="55"/>
      <c r="AC120" s="55"/>
      <c r="AD120" s="55"/>
      <c r="AE120" s="55"/>
      <c r="AF120" s="55"/>
      <c r="AG120" s="53"/>
      <c r="AH120" s="53"/>
      <c r="AI120" s="53"/>
      <c r="AJ120" s="53"/>
      <c r="AK120" s="53"/>
      <c r="AL120" s="53"/>
      <c r="AM120" s="53"/>
    </row>
    <row r="121" spans="1:39" s="54" customFormat="1" ht="21.75" customHeight="1">
      <c r="A121" s="86" t="s">
        <v>103</v>
      </c>
      <c r="C121" s="56"/>
      <c r="M121" s="86" t="s">
        <v>103</v>
      </c>
      <c r="O121" s="56"/>
      <c r="Y121" s="55"/>
      <c r="Z121" s="55"/>
      <c r="AA121" s="55"/>
      <c r="AB121" s="55"/>
      <c r="AC121" s="55"/>
      <c r="AD121" s="55"/>
      <c r="AE121" s="55"/>
      <c r="AF121" s="55"/>
      <c r="AG121" s="53"/>
      <c r="AH121" s="53"/>
      <c r="AI121" s="53"/>
      <c r="AJ121" s="53"/>
      <c r="AK121" s="53"/>
      <c r="AL121" s="53"/>
      <c r="AM121" s="53"/>
    </row>
    <row r="122" spans="1:39" ht="21.75" customHeight="1">
      <c r="A122" s="54" t="s">
        <v>123</v>
      </c>
      <c r="B122" s="54"/>
      <c r="C122" s="56"/>
      <c r="D122" s="54"/>
      <c r="E122" s="54"/>
      <c r="F122" s="54"/>
      <c r="G122" s="54"/>
      <c r="H122" s="54"/>
      <c r="I122" s="54"/>
      <c r="J122" s="54"/>
      <c r="K122" s="54"/>
      <c r="L122" s="54"/>
      <c r="M122" s="54" t="s">
        <v>77</v>
      </c>
      <c r="N122" s="54"/>
      <c r="O122" s="56"/>
      <c r="P122" s="54"/>
      <c r="Q122" s="54"/>
      <c r="R122" s="54"/>
      <c r="S122" s="54"/>
      <c r="T122" s="54"/>
      <c r="U122" s="54"/>
      <c r="V122" s="54"/>
      <c r="W122" s="54"/>
    </row>
    <row r="123" spans="1:39" s="54" customFormat="1" ht="21.75" customHeight="1">
      <c r="A123" s="50"/>
      <c r="B123" s="50"/>
      <c r="C123" s="50"/>
      <c r="D123" s="50"/>
      <c r="E123" s="49"/>
      <c r="F123" s="50"/>
      <c r="G123" s="50"/>
      <c r="H123" s="50"/>
      <c r="I123" s="50"/>
      <c r="J123" s="50"/>
      <c r="K123" s="58" t="s">
        <v>3</v>
      </c>
      <c r="L123" s="58"/>
      <c r="M123" s="57"/>
      <c r="N123" s="57"/>
      <c r="O123" s="57"/>
      <c r="P123" s="57"/>
      <c r="Q123" s="49"/>
      <c r="R123" s="57"/>
      <c r="S123" s="57"/>
      <c r="T123" s="57"/>
      <c r="U123" s="57"/>
      <c r="V123" s="57"/>
      <c r="W123" s="58" t="s">
        <v>3</v>
      </c>
      <c r="Y123" s="55"/>
      <c r="Z123" s="55"/>
      <c r="AA123" s="55"/>
      <c r="AB123" s="55"/>
      <c r="AC123" s="55"/>
      <c r="AD123" s="55"/>
      <c r="AE123" s="55"/>
      <c r="AF123" s="55"/>
      <c r="AG123" s="53"/>
      <c r="AH123" s="53"/>
      <c r="AI123" s="53"/>
      <c r="AJ123" s="53"/>
      <c r="AK123" s="53"/>
      <c r="AL123" s="53"/>
      <c r="AM123" s="53"/>
    </row>
    <row r="124" spans="1:39" ht="21.75" customHeight="1">
      <c r="A124" s="63"/>
      <c r="B124" s="63"/>
      <c r="C124" s="63"/>
      <c r="D124" s="63"/>
      <c r="E124" s="157" t="s">
        <v>4</v>
      </c>
      <c r="F124" s="157"/>
      <c r="G124" s="157"/>
      <c r="H124" s="54"/>
      <c r="I124" s="60"/>
      <c r="J124" s="61" t="s">
        <v>5</v>
      </c>
      <c r="K124" s="62"/>
      <c r="L124" s="63"/>
      <c r="M124" s="59"/>
      <c r="N124" s="59"/>
      <c r="O124" s="59"/>
      <c r="P124" s="59"/>
      <c r="Q124" s="157" t="s">
        <v>4</v>
      </c>
      <c r="R124" s="157"/>
      <c r="S124" s="157"/>
      <c r="T124" s="54"/>
      <c r="U124" s="60"/>
      <c r="V124" s="61" t="s">
        <v>5</v>
      </c>
      <c r="W124" s="62"/>
    </row>
    <row r="125" spans="1:39" ht="21.75" customHeight="1">
      <c r="B125" s="64"/>
      <c r="C125" s="54"/>
      <c r="D125" s="64"/>
      <c r="E125" s="66">
        <v>2566</v>
      </c>
      <c r="F125" s="64"/>
      <c r="G125" s="66">
        <v>2565</v>
      </c>
      <c r="H125" s="64"/>
      <c r="I125" s="66">
        <v>2566</v>
      </c>
      <c r="J125" s="64"/>
      <c r="K125" s="66">
        <v>2565</v>
      </c>
      <c r="L125" s="67"/>
      <c r="O125" s="54"/>
      <c r="P125" s="64"/>
      <c r="Q125" s="68">
        <v>2565</v>
      </c>
      <c r="R125" s="64"/>
      <c r="S125" s="68">
        <v>2559</v>
      </c>
      <c r="T125" s="64"/>
      <c r="U125" s="68">
        <v>2565</v>
      </c>
      <c r="V125" s="64"/>
      <c r="W125" s="68">
        <v>2559</v>
      </c>
    </row>
    <row r="126" spans="1:39" ht="21.75" customHeight="1">
      <c r="B126" s="64"/>
      <c r="C126" s="54"/>
      <c r="D126" s="64"/>
      <c r="E126" s="67"/>
      <c r="F126" s="64"/>
      <c r="G126" s="67"/>
      <c r="H126" s="64"/>
      <c r="I126" s="67"/>
      <c r="J126" s="64"/>
      <c r="K126" s="67"/>
      <c r="L126" s="67"/>
      <c r="O126" s="54"/>
      <c r="P126" s="64"/>
      <c r="Q126" s="68"/>
      <c r="R126" s="64"/>
      <c r="S126" s="68"/>
      <c r="T126" s="64"/>
      <c r="U126" s="68"/>
      <c r="V126" s="64"/>
      <c r="W126" s="68"/>
    </row>
    <row r="127" spans="1:39" ht="21.75" customHeight="1">
      <c r="A127" s="54" t="s">
        <v>94</v>
      </c>
      <c r="E127" s="77">
        <f>E106</f>
        <v>703847</v>
      </c>
      <c r="F127" s="69"/>
      <c r="G127" s="77">
        <f>G106</f>
        <v>1282110</v>
      </c>
      <c r="H127" s="69"/>
      <c r="I127" s="77">
        <f>I106</f>
        <v>620305</v>
      </c>
      <c r="J127" s="69"/>
      <c r="K127" s="77">
        <f>K106</f>
        <v>1187244</v>
      </c>
      <c r="L127" s="71"/>
      <c r="M127" s="54" t="s">
        <v>94</v>
      </c>
      <c r="N127" s="54"/>
      <c r="O127" s="69"/>
      <c r="P127" s="50"/>
      <c r="Q127" s="77">
        <v>256614</v>
      </c>
      <c r="R127" s="69"/>
      <c r="S127" s="77">
        <v>223542</v>
      </c>
      <c r="T127" s="69"/>
      <c r="U127" s="77">
        <v>250220</v>
      </c>
      <c r="V127" s="69"/>
      <c r="W127" s="77">
        <v>226579</v>
      </c>
    </row>
    <row r="128" spans="1:39" ht="21.75" customHeight="1">
      <c r="A128" s="54"/>
      <c r="E128" s="71"/>
      <c r="F128" s="69"/>
      <c r="G128" s="71"/>
      <c r="H128" s="69"/>
      <c r="I128" s="71"/>
      <c r="J128" s="69"/>
      <c r="K128" s="71"/>
      <c r="L128" s="71"/>
      <c r="M128" s="54"/>
      <c r="N128" s="54"/>
      <c r="O128" s="69"/>
      <c r="P128" s="50"/>
      <c r="Q128" s="71"/>
      <c r="R128" s="69"/>
      <c r="S128" s="71"/>
      <c r="T128" s="69"/>
      <c r="U128" s="71"/>
      <c r="V128" s="69"/>
      <c r="W128" s="71"/>
    </row>
    <row r="129" spans="1:24" ht="21.75" customHeight="1">
      <c r="A129" s="54" t="s">
        <v>104</v>
      </c>
      <c r="E129" s="71"/>
      <c r="F129" s="69"/>
      <c r="G129" s="71"/>
      <c r="H129" s="69"/>
      <c r="I129" s="71"/>
      <c r="J129" s="69"/>
      <c r="K129" s="71"/>
      <c r="L129" s="71"/>
      <c r="M129" s="54" t="s">
        <v>104</v>
      </c>
      <c r="N129" s="54"/>
      <c r="O129" s="69"/>
      <c r="P129" s="50"/>
      <c r="Q129" s="71"/>
      <c r="R129" s="69"/>
      <c r="S129" s="71"/>
      <c r="T129" s="69"/>
      <c r="U129" s="71"/>
      <c r="V129" s="69"/>
      <c r="W129" s="71"/>
    </row>
    <row r="130" spans="1:24" ht="21.75" customHeight="1">
      <c r="A130" s="87" t="s">
        <v>105</v>
      </c>
      <c r="E130" s="71"/>
      <c r="F130" s="69"/>
      <c r="G130" s="71"/>
      <c r="H130" s="69"/>
      <c r="I130" s="71"/>
      <c r="J130" s="69"/>
      <c r="K130" s="71"/>
      <c r="L130" s="71"/>
      <c r="M130" s="54"/>
      <c r="N130" s="54"/>
      <c r="O130" s="69"/>
      <c r="P130" s="50"/>
      <c r="Q130" s="71"/>
      <c r="R130" s="69"/>
      <c r="S130" s="71"/>
      <c r="T130" s="69"/>
      <c r="U130" s="71"/>
      <c r="V130" s="69"/>
      <c r="W130" s="71"/>
    </row>
    <row r="131" spans="1:24" ht="21.75" customHeight="1">
      <c r="A131" s="49" t="s">
        <v>106</v>
      </c>
      <c r="E131" s="71"/>
      <c r="F131" s="69"/>
      <c r="G131" s="71"/>
      <c r="H131" s="69"/>
      <c r="I131" s="71"/>
      <c r="J131" s="69"/>
      <c r="K131" s="71"/>
      <c r="L131" s="71"/>
      <c r="M131" s="54"/>
      <c r="N131" s="54"/>
      <c r="O131" s="69"/>
      <c r="P131" s="50"/>
      <c r="Q131" s="71"/>
      <c r="R131" s="69"/>
      <c r="S131" s="71"/>
      <c r="T131" s="69"/>
      <c r="U131" s="71"/>
      <c r="V131" s="69"/>
      <c r="W131" s="71"/>
    </row>
    <row r="132" spans="1:24" ht="21.75" customHeight="1">
      <c r="A132" s="49" t="s">
        <v>107</v>
      </c>
      <c r="E132" s="120">
        <v>7749</v>
      </c>
      <c r="F132" s="72"/>
      <c r="G132" s="71">
        <v>-37959</v>
      </c>
      <c r="H132" s="72"/>
      <c r="I132" s="71">
        <v>0</v>
      </c>
      <c r="J132" s="72"/>
      <c r="K132" s="71">
        <v>0</v>
      </c>
      <c r="L132" s="71"/>
      <c r="M132" s="54"/>
      <c r="N132" s="54"/>
      <c r="O132" s="69"/>
      <c r="P132" s="50"/>
      <c r="Q132" s="71"/>
      <c r="R132" s="69"/>
      <c r="S132" s="71"/>
      <c r="T132" s="69"/>
      <c r="U132" s="71"/>
      <c r="V132" s="69"/>
      <c r="W132" s="71"/>
    </row>
    <row r="133" spans="1:24" ht="21.75" customHeight="1">
      <c r="A133" s="49" t="s">
        <v>125</v>
      </c>
      <c r="E133" s="71"/>
      <c r="F133" s="72"/>
      <c r="G133" s="71"/>
      <c r="H133" s="72"/>
      <c r="I133" s="71"/>
      <c r="J133" s="72"/>
      <c r="K133" s="71"/>
      <c r="L133" s="71"/>
      <c r="M133" s="54"/>
      <c r="N133" s="54"/>
      <c r="O133" s="69"/>
      <c r="P133" s="50"/>
      <c r="Q133" s="71"/>
      <c r="R133" s="69"/>
      <c r="S133" s="71"/>
      <c r="T133" s="69"/>
      <c r="U133" s="71"/>
      <c r="V133" s="69"/>
      <c r="W133" s="71"/>
    </row>
    <row r="134" spans="1:24" ht="21.75" customHeight="1">
      <c r="A134" s="49" t="s">
        <v>108</v>
      </c>
      <c r="E134" s="120">
        <v>-1334</v>
      </c>
      <c r="F134" s="72"/>
      <c r="G134" s="71">
        <v>-5254</v>
      </c>
      <c r="H134" s="72"/>
      <c r="I134" s="120">
        <v>-1334</v>
      </c>
      <c r="J134" s="72"/>
      <c r="K134" s="71">
        <v>-5254</v>
      </c>
      <c r="L134" s="71"/>
      <c r="M134" s="54"/>
      <c r="N134" s="54"/>
      <c r="O134" s="69"/>
      <c r="P134" s="50"/>
      <c r="Q134" s="71"/>
      <c r="R134" s="69"/>
      <c r="S134" s="71"/>
      <c r="T134" s="69"/>
      <c r="U134" s="71"/>
      <c r="V134" s="69"/>
      <c r="W134" s="71"/>
    </row>
    <row r="135" spans="1:24" ht="21.75" customHeight="1">
      <c r="A135" s="49" t="s">
        <v>109</v>
      </c>
      <c r="E135" s="121">
        <v>267</v>
      </c>
      <c r="F135" s="72"/>
      <c r="G135" s="77">
        <v>1051</v>
      </c>
      <c r="H135" s="72"/>
      <c r="I135" s="121">
        <v>267</v>
      </c>
      <c r="J135" s="72"/>
      <c r="K135" s="77">
        <v>1051</v>
      </c>
      <c r="L135" s="71"/>
      <c r="M135" s="54"/>
      <c r="N135" s="54"/>
      <c r="O135" s="69"/>
      <c r="P135" s="50"/>
      <c r="Q135" s="71"/>
      <c r="R135" s="69"/>
      <c r="S135" s="71"/>
      <c r="T135" s="69"/>
      <c r="U135" s="71"/>
      <c r="V135" s="69"/>
      <c r="W135" s="71"/>
    </row>
    <row r="136" spans="1:24" ht="21.75" customHeight="1">
      <c r="E136" s="122">
        <f>SUM(E134:E135)</f>
        <v>-1067</v>
      </c>
      <c r="F136" s="72"/>
      <c r="G136" s="74">
        <f>SUM(G134:G135)</f>
        <v>-4203</v>
      </c>
      <c r="H136" s="72"/>
      <c r="I136" s="74">
        <f>SUM(I134:I135)</f>
        <v>-1067</v>
      </c>
      <c r="J136" s="72"/>
      <c r="K136" s="74">
        <f>SUM(K134:K135)</f>
        <v>-4203</v>
      </c>
      <c r="L136" s="71"/>
      <c r="M136" s="54"/>
      <c r="N136" s="54"/>
      <c r="O136" s="69"/>
      <c r="P136" s="50"/>
      <c r="Q136" s="71"/>
      <c r="R136" s="69"/>
      <c r="S136" s="71"/>
      <c r="T136" s="69"/>
      <c r="U136" s="71"/>
      <c r="V136" s="69"/>
      <c r="W136" s="71"/>
    </row>
    <row r="137" spans="1:24" ht="21.75" customHeight="1">
      <c r="A137" s="49" t="s">
        <v>110</v>
      </c>
      <c r="E137" s="120">
        <v>16666</v>
      </c>
      <c r="F137" s="72"/>
      <c r="G137" s="71">
        <v>6700</v>
      </c>
      <c r="H137" s="72"/>
      <c r="I137" s="120">
        <v>0</v>
      </c>
      <c r="J137" s="72"/>
      <c r="K137" s="71">
        <v>0</v>
      </c>
      <c r="L137" s="71"/>
      <c r="M137" s="54"/>
      <c r="N137" s="54"/>
      <c r="O137" s="69"/>
      <c r="P137" s="50"/>
      <c r="Q137" s="71"/>
      <c r="R137" s="69"/>
      <c r="S137" s="71"/>
      <c r="T137" s="69"/>
      <c r="U137" s="71"/>
      <c r="V137" s="69"/>
      <c r="W137" s="71"/>
      <c r="X137" s="123"/>
    </row>
    <row r="138" spans="1:24" ht="21.75" customHeight="1">
      <c r="A138" s="49" t="s">
        <v>109</v>
      </c>
      <c r="E138" s="121">
        <v>-3525</v>
      </c>
      <c r="F138" s="72"/>
      <c r="G138" s="77">
        <v>-1675</v>
      </c>
      <c r="H138" s="72"/>
      <c r="I138" s="121">
        <v>0</v>
      </c>
      <c r="J138" s="72"/>
      <c r="K138" s="77">
        <v>0</v>
      </c>
      <c r="L138" s="71"/>
      <c r="M138" s="54"/>
      <c r="N138" s="54"/>
      <c r="O138" s="69"/>
      <c r="P138" s="50"/>
      <c r="Q138" s="71"/>
      <c r="R138" s="69"/>
      <c r="S138" s="71"/>
      <c r="T138" s="69"/>
      <c r="U138" s="71"/>
      <c r="V138" s="69"/>
      <c r="W138" s="71"/>
    </row>
    <row r="139" spans="1:24" ht="21.75" customHeight="1">
      <c r="E139" s="122">
        <f>SUM(E137:E138)</f>
        <v>13141</v>
      </c>
      <c r="F139" s="72"/>
      <c r="G139" s="74">
        <f>SUM(G137:G138)</f>
        <v>5025</v>
      </c>
      <c r="H139" s="72"/>
      <c r="I139" s="74">
        <f>SUM(I137:I138)</f>
        <v>0</v>
      </c>
      <c r="J139" s="72"/>
      <c r="K139" s="74">
        <f>SUM(K137:K138)</f>
        <v>0</v>
      </c>
      <c r="L139" s="71"/>
      <c r="M139" s="54"/>
      <c r="N139" s="54"/>
      <c r="O139" s="69"/>
      <c r="P139" s="50"/>
      <c r="Q139" s="71"/>
      <c r="R139" s="69"/>
      <c r="S139" s="71"/>
      <c r="T139" s="69"/>
      <c r="U139" s="71"/>
      <c r="V139" s="69"/>
      <c r="W139" s="71"/>
    </row>
    <row r="140" spans="1:24" ht="21.75" customHeight="1">
      <c r="A140" s="49" t="s">
        <v>111</v>
      </c>
      <c r="E140" s="71"/>
      <c r="F140" s="72"/>
      <c r="G140" s="71"/>
      <c r="H140" s="72"/>
      <c r="I140" s="71"/>
      <c r="J140" s="72"/>
      <c r="K140" s="71"/>
      <c r="L140" s="71"/>
      <c r="M140" s="54"/>
      <c r="N140" s="54"/>
      <c r="O140" s="69"/>
      <c r="P140" s="50"/>
      <c r="Q140" s="71"/>
      <c r="R140" s="69"/>
      <c r="S140" s="71"/>
      <c r="T140" s="69"/>
      <c r="U140" s="71"/>
      <c r="V140" s="69"/>
      <c r="W140" s="71"/>
    </row>
    <row r="141" spans="1:24" ht="21.75" customHeight="1">
      <c r="A141" s="49" t="s">
        <v>112</v>
      </c>
      <c r="E141" s="77">
        <f>E132+E136+E139</f>
        <v>19823</v>
      </c>
      <c r="F141" s="72"/>
      <c r="G141" s="77">
        <f>G132+G136+G139</f>
        <v>-37137</v>
      </c>
      <c r="H141" s="72"/>
      <c r="I141" s="77">
        <f>I132+I136+I139</f>
        <v>-1067</v>
      </c>
      <c r="J141" s="72"/>
      <c r="K141" s="77">
        <f>K132+K136+K139</f>
        <v>-4203</v>
      </c>
      <c r="L141" s="71"/>
      <c r="M141" s="54"/>
      <c r="N141" s="54"/>
      <c r="O141" s="69"/>
      <c r="P141" s="50"/>
      <c r="Q141" s="71"/>
      <c r="R141" s="69"/>
      <c r="S141" s="71"/>
      <c r="T141" s="69"/>
      <c r="U141" s="71"/>
      <c r="V141" s="69"/>
      <c r="W141" s="71"/>
    </row>
    <row r="142" spans="1:24" ht="21.75" customHeight="1">
      <c r="E142" s="71"/>
      <c r="F142" s="72"/>
      <c r="G142" s="71"/>
      <c r="H142" s="72"/>
      <c r="I142" s="71"/>
      <c r="J142" s="72"/>
      <c r="K142" s="71"/>
      <c r="L142" s="71"/>
      <c r="M142" s="54"/>
      <c r="N142" s="54"/>
      <c r="O142" s="69"/>
      <c r="P142" s="50"/>
      <c r="Q142" s="71"/>
      <c r="R142" s="69"/>
      <c r="S142" s="71"/>
      <c r="T142" s="69"/>
      <c r="U142" s="71"/>
      <c r="V142" s="69"/>
      <c r="W142" s="71"/>
    </row>
    <row r="143" spans="1:24" ht="21.75" customHeight="1">
      <c r="A143" s="87" t="s">
        <v>113</v>
      </c>
      <c r="E143" s="71"/>
      <c r="F143" s="72"/>
      <c r="G143" s="71"/>
      <c r="H143" s="72"/>
      <c r="I143" s="71"/>
      <c r="J143" s="72"/>
      <c r="K143" s="71"/>
      <c r="L143" s="71"/>
      <c r="M143" s="54"/>
      <c r="N143" s="54"/>
      <c r="O143" s="69"/>
      <c r="P143" s="50"/>
      <c r="Q143" s="71"/>
      <c r="R143" s="69"/>
      <c r="S143" s="71"/>
      <c r="T143" s="69"/>
      <c r="U143" s="71"/>
      <c r="V143" s="69"/>
      <c r="W143" s="71"/>
    </row>
    <row r="144" spans="1:24" ht="21.75" customHeight="1">
      <c r="A144" s="49" t="s">
        <v>114</v>
      </c>
      <c r="E144" s="71"/>
      <c r="F144" s="72"/>
      <c r="G144" s="71"/>
      <c r="H144" s="72"/>
      <c r="I144" s="71"/>
      <c r="J144" s="72"/>
      <c r="K144" s="71"/>
      <c r="L144" s="71"/>
      <c r="M144" s="54"/>
      <c r="N144" s="54"/>
      <c r="O144" s="69"/>
      <c r="P144" s="50"/>
      <c r="Q144" s="71"/>
      <c r="R144" s="69"/>
      <c r="S144" s="71"/>
      <c r="T144" s="69"/>
      <c r="U144" s="71"/>
      <c r="V144" s="69"/>
      <c r="W144" s="71"/>
    </row>
    <row r="145" spans="1:23" ht="21.75" customHeight="1">
      <c r="A145" s="49" t="s">
        <v>115</v>
      </c>
      <c r="E145" s="71"/>
      <c r="F145" s="72"/>
      <c r="G145" s="71"/>
      <c r="H145" s="72"/>
      <c r="I145" s="71"/>
      <c r="J145" s="72"/>
      <c r="K145" s="71"/>
      <c r="L145" s="71"/>
      <c r="M145" s="54"/>
      <c r="N145" s="54"/>
      <c r="O145" s="69"/>
      <c r="P145" s="50"/>
      <c r="Q145" s="71"/>
      <c r="R145" s="69"/>
      <c r="S145" s="71"/>
      <c r="T145" s="69"/>
      <c r="U145" s="71"/>
      <c r="V145" s="69"/>
      <c r="W145" s="71"/>
    </row>
    <row r="146" spans="1:23" ht="21.75" customHeight="1">
      <c r="A146" s="49" t="s">
        <v>116</v>
      </c>
      <c r="E146" s="120">
        <v>-74399</v>
      </c>
      <c r="F146" s="72"/>
      <c r="G146" s="71">
        <v>-27142</v>
      </c>
      <c r="H146" s="72"/>
      <c r="I146" s="120">
        <v>-74399</v>
      </c>
      <c r="J146" s="72"/>
      <c r="K146" s="71">
        <v>-27142</v>
      </c>
      <c r="L146" s="71"/>
      <c r="M146" s="54"/>
      <c r="N146" s="54"/>
      <c r="O146" s="69"/>
      <c r="P146" s="50"/>
      <c r="Q146" s="71"/>
      <c r="R146" s="69"/>
      <c r="S146" s="71"/>
      <c r="T146" s="69"/>
      <c r="U146" s="71"/>
      <c r="V146" s="69"/>
      <c r="W146" s="71"/>
    </row>
    <row r="147" spans="1:23" ht="21.75" customHeight="1">
      <c r="A147" s="49" t="s">
        <v>109</v>
      </c>
      <c r="E147" s="121">
        <v>14880</v>
      </c>
      <c r="F147" s="72"/>
      <c r="G147" s="77">
        <v>5428</v>
      </c>
      <c r="H147" s="72"/>
      <c r="I147" s="121">
        <v>14880</v>
      </c>
      <c r="J147" s="72"/>
      <c r="K147" s="77">
        <v>5428</v>
      </c>
      <c r="L147" s="71"/>
      <c r="M147" s="54"/>
      <c r="N147" s="54"/>
      <c r="O147" s="69"/>
      <c r="P147" s="50"/>
      <c r="Q147" s="71"/>
      <c r="R147" s="69"/>
      <c r="S147" s="71"/>
      <c r="T147" s="69"/>
      <c r="U147" s="71"/>
      <c r="V147" s="69"/>
      <c r="W147" s="71"/>
    </row>
    <row r="148" spans="1:23" ht="21.75" customHeight="1">
      <c r="E148" s="122">
        <f>SUM(E146:E147)</f>
        <v>-59519</v>
      </c>
      <c r="F148" s="72"/>
      <c r="G148" s="74">
        <f>SUM(G146:G147)</f>
        <v>-21714</v>
      </c>
      <c r="H148" s="72"/>
      <c r="I148" s="74">
        <f>SUM(I146:I147)</f>
        <v>-59519</v>
      </c>
      <c r="J148" s="72"/>
      <c r="K148" s="74">
        <f>SUM(K146:K147)</f>
        <v>-21714</v>
      </c>
      <c r="L148" s="71"/>
      <c r="M148" s="54"/>
      <c r="N148" s="54"/>
      <c r="O148" s="69"/>
      <c r="P148" s="50"/>
      <c r="Q148" s="71"/>
      <c r="R148" s="69"/>
      <c r="S148" s="71"/>
      <c r="T148" s="69"/>
      <c r="U148" s="71"/>
      <c r="V148" s="69"/>
      <c r="W148" s="71"/>
    </row>
    <row r="149" spans="1:23" ht="21.75" customHeight="1">
      <c r="A149" s="49" t="s">
        <v>117</v>
      </c>
      <c r="E149" s="120">
        <v>175</v>
      </c>
      <c r="F149" s="72"/>
      <c r="G149" s="71">
        <v>13249</v>
      </c>
      <c r="H149" s="72"/>
      <c r="I149" s="120">
        <v>0</v>
      </c>
      <c r="J149" s="72"/>
      <c r="K149" s="71">
        <v>0</v>
      </c>
      <c r="L149" s="71"/>
      <c r="M149" s="54"/>
      <c r="N149" s="54"/>
      <c r="O149" s="69"/>
      <c r="P149" s="50"/>
      <c r="Q149" s="71"/>
      <c r="R149" s="69"/>
      <c r="S149" s="71"/>
      <c r="T149" s="69"/>
      <c r="U149" s="71"/>
      <c r="V149" s="69"/>
      <c r="W149" s="71"/>
    </row>
    <row r="150" spans="1:23" ht="21.75" customHeight="1">
      <c r="A150" s="49" t="s">
        <v>109</v>
      </c>
      <c r="E150" s="121">
        <v>-44</v>
      </c>
      <c r="F150" s="72"/>
      <c r="G150" s="77">
        <v>-3022</v>
      </c>
      <c r="H150" s="72"/>
      <c r="I150" s="121">
        <v>0</v>
      </c>
      <c r="J150" s="72"/>
      <c r="K150" s="77">
        <v>0</v>
      </c>
      <c r="L150" s="71"/>
      <c r="M150" s="54"/>
      <c r="N150" s="54"/>
      <c r="O150" s="69"/>
      <c r="P150" s="50"/>
      <c r="Q150" s="71"/>
      <c r="R150" s="69"/>
      <c r="S150" s="71"/>
      <c r="T150" s="69"/>
      <c r="U150" s="71"/>
      <c r="V150" s="69"/>
      <c r="W150" s="71"/>
    </row>
    <row r="151" spans="1:23" ht="21.75" customHeight="1">
      <c r="E151" s="122">
        <f>SUM(E149:E150)</f>
        <v>131</v>
      </c>
      <c r="F151" s="72"/>
      <c r="G151" s="74">
        <f>SUM(G149:G150)</f>
        <v>10227</v>
      </c>
      <c r="H151" s="72"/>
      <c r="I151" s="74">
        <f>SUM(I149:I150)</f>
        <v>0</v>
      </c>
      <c r="J151" s="72"/>
      <c r="K151" s="74">
        <f>SUM(K149:K150)</f>
        <v>0</v>
      </c>
      <c r="L151" s="71"/>
      <c r="M151" s="54"/>
      <c r="N151" s="54"/>
      <c r="O151" s="69"/>
      <c r="P151" s="50"/>
      <c r="Q151" s="71"/>
      <c r="R151" s="69"/>
      <c r="S151" s="71"/>
      <c r="T151" s="69"/>
      <c r="U151" s="71"/>
      <c r="V151" s="69"/>
      <c r="W151" s="71"/>
    </row>
    <row r="152" spans="1:23" ht="21.75" customHeight="1">
      <c r="A152" s="49" t="s">
        <v>113</v>
      </c>
      <c r="E152" s="71"/>
      <c r="F152" s="72"/>
      <c r="G152" s="71"/>
      <c r="H152" s="72"/>
      <c r="I152" s="71"/>
      <c r="J152" s="72"/>
      <c r="K152" s="71"/>
      <c r="L152" s="71"/>
      <c r="M152" s="54"/>
      <c r="N152" s="54"/>
      <c r="O152" s="69"/>
      <c r="P152" s="50"/>
      <c r="Q152" s="71"/>
      <c r="R152" s="69"/>
      <c r="S152" s="71"/>
      <c r="T152" s="69"/>
      <c r="U152" s="71"/>
      <c r="V152" s="69"/>
      <c r="W152" s="71"/>
    </row>
    <row r="153" spans="1:23" ht="21.75" customHeight="1">
      <c r="A153" s="49" t="s">
        <v>118</v>
      </c>
      <c r="E153" s="71">
        <f>E148+E151</f>
        <v>-59388</v>
      </c>
      <c r="F153" s="72"/>
      <c r="G153" s="71">
        <f>G148+G151</f>
        <v>-11487</v>
      </c>
      <c r="H153" s="72"/>
      <c r="I153" s="71">
        <f>I148+I151</f>
        <v>-59519</v>
      </c>
      <c r="J153" s="72"/>
      <c r="K153" s="71">
        <f>K148+K151</f>
        <v>-21714</v>
      </c>
      <c r="L153" s="71"/>
      <c r="M153" s="54"/>
      <c r="N153" s="54"/>
      <c r="O153" s="69"/>
      <c r="P153" s="50"/>
      <c r="Q153" s="71"/>
      <c r="R153" s="69"/>
      <c r="S153" s="71"/>
      <c r="T153" s="69"/>
      <c r="U153" s="71"/>
      <c r="V153" s="69"/>
      <c r="W153" s="71"/>
    </row>
    <row r="154" spans="1:23" ht="21.75" customHeight="1">
      <c r="A154" s="54" t="s">
        <v>119</v>
      </c>
      <c r="B154" s="70"/>
      <c r="D154" s="70"/>
      <c r="E154" s="74">
        <f>SUM(E141,E153)</f>
        <v>-39565</v>
      </c>
      <c r="F154" s="72"/>
      <c r="G154" s="74">
        <f>SUM(G141,G153)</f>
        <v>-48624</v>
      </c>
      <c r="H154" s="72"/>
      <c r="I154" s="74">
        <f>SUM(I141,I153)</f>
        <v>-60586</v>
      </c>
      <c r="J154" s="72"/>
      <c r="K154" s="74">
        <f>SUM(K141,K153)</f>
        <v>-25917</v>
      </c>
      <c r="L154" s="71"/>
      <c r="M154" s="49" t="s">
        <v>120</v>
      </c>
      <c r="O154" s="69"/>
      <c r="P154" s="70"/>
      <c r="Q154" s="71">
        <v>1</v>
      </c>
      <c r="R154" s="72"/>
      <c r="S154" s="71">
        <v>-1</v>
      </c>
      <c r="T154" s="72"/>
      <c r="U154" s="71">
        <v>1</v>
      </c>
      <c r="V154" s="72"/>
      <c r="W154" s="71">
        <v>-1</v>
      </c>
    </row>
    <row r="155" spans="1:23" ht="21.75" customHeight="1" thickBot="1">
      <c r="A155" s="54" t="s">
        <v>121</v>
      </c>
      <c r="B155" s="70"/>
      <c r="D155" s="70"/>
      <c r="E155" s="84">
        <f>SUM(E127,E154)</f>
        <v>664282</v>
      </c>
      <c r="F155" s="72"/>
      <c r="G155" s="84">
        <f>SUM(G127,G154)</f>
        <v>1233486</v>
      </c>
      <c r="H155" s="72"/>
      <c r="I155" s="84">
        <f>SUM(I127,I154)</f>
        <v>559719</v>
      </c>
      <c r="J155" s="72"/>
      <c r="K155" s="84">
        <f>SUM(K127,K154)</f>
        <v>1161327</v>
      </c>
      <c r="L155" s="71"/>
      <c r="M155" s="54"/>
      <c r="O155" s="69"/>
      <c r="P155" s="70"/>
      <c r="Q155" s="71"/>
      <c r="R155" s="72"/>
      <c r="S155" s="71"/>
      <c r="T155" s="72"/>
      <c r="U155" s="71"/>
      <c r="V155" s="72"/>
      <c r="W155" s="71"/>
    </row>
    <row r="156" spans="1:23" ht="21.75" customHeight="1" thickTop="1">
      <c r="A156" s="54"/>
      <c r="B156" s="70"/>
      <c r="D156" s="70"/>
      <c r="E156" s="71"/>
      <c r="F156" s="72"/>
      <c r="G156" s="71"/>
      <c r="H156" s="72"/>
      <c r="I156" s="71"/>
      <c r="J156" s="72"/>
      <c r="K156" s="71"/>
      <c r="L156" s="71"/>
      <c r="M156" s="54"/>
      <c r="O156" s="69"/>
      <c r="P156" s="70"/>
      <c r="Q156" s="71"/>
      <c r="R156" s="72"/>
      <c r="S156" s="71"/>
      <c r="T156" s="72"/>
      <c r="U156" s="71"/>
      <c r="V156" s="72"/>
      <c r="W156" s="71"/>
    </row>
    <row r="157" spans="1:23" ht="21.6" customHeight="1">
      <c r="A157" s="54" t="s">
        <v>122</v>
      </c>
      <c r="B157" s="70"/>
      <c r="D157" s="70"/>
      <c r="E157" s="71"/>
      <c r="F157" s="72"/>
      <c r="G157" s="71"/>
      <c r="H157" s="72"/>
      <c r="I157" s="71"/>
      <c r="J157" s="72"/>
      <c r="K157" s="71"/>
      <c r="L157" s="71"/>
      <c r="M157" s="54"/>
      <c r="O157" s="69"/>
      <c r="P157" s="70"/>
      <c r="Q157" s="71"/>
      <c r="R157" s="72"/>
      <c r="S157" s="71"/>
      <c r="T157" s="72"/>
      <c r="U157" s="71"/>
      <c r="V157" s="72"/>
      <c r="W157" s="71"/>
    </row>
    <row r="158" spans="1:23" ht="21.6" customHeight="1">
      <c r="A158" s="49" t="s">
        <v>96</v>
      </c>
      <c r="B158" s="70"/>
      <c r="D158" s="70"/>
      <c r="E158" s="71">
        <v>663251</v>
      </c>
      <c r="F158" s="72"/>
      <c r="G158" s="71">
        <f>G160-G159</f>
        <v>1233561</v>
      </c>
      <c r="H158" s="72"/>
      <c r="I158" s="71"/>
      <c r="J158" s="72"/>
      <c r="K158" s="71"/>
      <c r="L158" s="71"/>
      <c r="M158" s="54"/>
      <c r="O158" s="69"/>
      <c r="P158" s="70"/>
      <c r="Q158" s="71"/>
      <c r="R158" s="72"/>
      <c r="S158" s="71"/>
      <c r="T158" s="72"/>
      <c r="U158" s="71"/>
      <c r="V158" s="72"/>
      <c r="W158" s="71"/>
    </row>
    <row r="159" spans="1:23" ht="21.6" customHeight="1">
      <c r="A159" s="49" t="s">
        <v>97</v>
      </c>
      <c r="B159" s="70"/>
      <c r="D159" s="70"/>
      <c r="E159" s="121">
        <v>1031</v>
      </c>
      <c r="F159" s="72"/>
      <c r="G159" s="77">
        <v>-75</v>
      </c>
      <c r="H159" s="72"/>
      <c r="I159" s="71"/>
      <c r="J159" s="72"/>
      <c r="K159" s="71"/>
      <c r="L159" s="71"/>
      <c r="M159" s="54"/>
      <c r="O159" s="69"/>
      <c r="P159" s="70"/>
      <c r="Q159" s="71"/>
      <c r="R159" s="72"/>
      <c r="S159" s="71"/>
      <c r="T159" s="72"/>
      <c r="U159" s="71"/>
      <c r="V159" s="72"/>
      <c r="W159" s="71"/>
    </row>
    <row r="160" spans="1:23" ht="21.6" customHeight="1" thickBot="1">
      <c r="A160" s="54"/>
      <c r="B160" s="70"/>
      <c r="D160" s="70"/>
      <c r="E160" s="78">
        <f>SUM(E158:E159)</f>
        <v>664282</v>
      </c>
      <c r="F160" s="72"/>
      <c r="G160" s="78">
        <f>G155</f>
        <v>1233486</v>
      </c>
      <c r="H160" s="72"/>
      <c r="I160" s="71"/>
      <c r="J160" s="72"/>
      <c r="K160" s="71"/>
      <c r="L160" s="71"/>
      <c r="M160" s="54"/>
      <c r="O160" s="69"/>
      <c r="P160" s="70"/>
      <c r="Q160" s="71"/>
      <c r="R160" s="72"/>
      <c r="S160" s="71"/>
      <c r="T160" s="72"/>
      <c r="U160" s="71"/>
      <c r="V160" s="72"/>
      <c r="W160" s="71"/>
    </row>
    <row r="161" spans="1:23" ht="21.75" customHeight="1" thickTop="1">
      <c r="B161" s="70"/>
      <c r="D161" s="70"/>
      <c r="E161" s="71"/>
      <c r="F161" s="72"/>
      <c r="G161" s="71"/>
      <c r="H161" s="72"/>
      <c r="I161" s="71"/>
      <c r="J161" s="72"/>
      <c r="K161" s="71"/>
      <c r="L161" s="71"/>
      <c r="O161" s="69"/>
      <c r="P161" s="70"/>
      <c r="Q161" s="71"/>
      <c r="R161" s="72"/>
      <c r="S161" s="71"/>
      <c r="T161" s="72"/>
      <c r="U161" s="71"/>
      <c r="V161" s="72"/>
      <c r="W161" s="71"/>
    </row>
    <row r="162" spans="1:23" ht="21.75" customHeight="1">
      <c r="A162" s="49" t="s">
        <v>37</v>
      </c>
      <c r="M162" s="49" t="s">
        <v>102</v>
      </c>
      <c r="O162" s="69"/>
      <c r="P162" s="50"/>
    </row>
  </sheetData>
  <mergeCells count="10">
    <mergeCell ref="E87:G87"/>
    <mergeCell ref="M120:W120"/>
    <mergeCell ref="E124:G124"/>
    <mergeCell ref="Q124:S124"/>
    <mergeCell ref="A2:K2"/>
    <mergeCell ref="E6:G6"/>
    <mergeCell ref="M39:W39"/>
    <mergeCell ref="E43:G43"/>
    <mergeCell ref="Q43:S43"/>
    <mergeCell ref="A83:K83"/>
  </mergeCells>
  <pageMargins left="0.78740157480314965" right="0.39370078740157483" top="0.78740157480314965" bottom="0.39370078740157483" header="0.19685039370078741" footer="0.19685039370078741"/>
  <pageSetup paperSize="9" scale="79" orientation="portrait" r:id="rId1"/>
  <headerFooter alignWithMargins="0"/>
  <rowBreaks count="3" manualBreakCount="3">
    <brk id="37" max="14" man="1"/>
    <brk id="81" max="14" man="1"/>
    <brk id="118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7634A-5BE5-41A0-80A2-2F086D3B9219}">
  <dimension ref="A1:AF41"/>
  <sheetViews>
    <sheetView showGridLines="0" view="pageBreakPreview" zoomScale="60" zoomScaleNormal="70" workbookViewId="0">
      <selection activeCell="B34" sqref="B34"/>
    </sheetView>
  </sheetViews>
  <sheetFormatPr defaultColWidth="7.625" defaultRowHeight="21.75" customHeight="1"/>
  <cols>
    <col min="1" max="1" width="38.25" style="90" customWidth="1"/>
    <col min="2" max="2" width="6.625" style="90" customWidth="1"/>
    <col min="3" max="3" width="1.375" style="90" customWidth="1"/>
    <col min="4" max="4" width="16.625" style="91" customWidth="1"/>
    <col min="5" max="5" width="1.375" style="90" customWidth="1"/>
    <col min="6" max="6" width="12.25" style="91" customWidth="1"/>
    <col min="7" max="7" width="1.375" style="91" customWidth="1"/>
    <col min="8" max="8" width="13.25" style="91" customWidth="1"/>
    <col min="9" max="9" width="1.375" style="91" customWidth="1"/>
    <col min="10" max="10" width="13.25" style="91" customWidth="1"/>
    <col min="11" max="11" width="1.375" style="91" customWidth="1"/>
    <col min="12" max="12" width="13.25" style="91" customWidth="1"/>
    <col min="13" max="13" width="1.375" style="90" customWidth="1"/>
    <col min="14" max="14" width="13.25" style="91" customWidth="1"/>
    <col min="15" max="15" width="1.375" style="90" customWidth="1"/>
    <col min="16" max="16" width="13.25" style="91" customWidth="1"/>
    <col min="17" max="17" width="1.375" style="90" customWidth="1"/>
    <col min="18" max="18" width="13.25" style="91" customWidth="1"/>
    <col min="19" max="19" width="1.375" style="91" customWidth="1"/>
    <col min="20" max="20" width="13.25" style="91" customWidth="1"/>
    <col min="21" max="21" width="1.375" style="90" customWidth="1"/>
    <col min="22" max="22" width="13.25" style="91" customWidth="1"/>
    <col min="23" max="23" width="1.375" style="90" customWidth="1"/>
    <col min="24" max="24" width="13.25" style="91" customWidth="1"/>
    <col min="25" max="25" width="1.375" style="90" customWidth="1"/>
    <col min="26" max="26" width="13.25" style="91" customWidth="1"/>
    <col min="27" max="27" width="1.375" style="90" customWidth="1"/>
    <col min="28" max="28" width="13.25" style="91" customWidth="1"/>
    <col min="29" max="29" width="1.375" style="90" customWidth="1"/>
    <col min="30" max="30" width="13.25" style="91" customWidth="1"/>
    <col min="31" max="31" width="1.375" style="90" customWidth="1"/>
    <col min="32" max="32" width="13.25" style="91" customWidth="1"/>
    <col min="33" max="33" width="0.875" style="90" customWidth="1"/>
    <col min="34" max="16384" width="7.625" style="90"/>
  </cols>
  <sheetData>
    <row r="1" spans="1:32" ht="21.75" customHeight="1">
      <c r="AF1" s="52" t="s">
        <v>74</v>
      </c>
    </row>
    <row r="2" spans="1:32" s="92" customFormat="1" ht="21.75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</row>
    <row r="3" spans="1:32" s="92" customFormat="1" ht="21.75" customHeight="1">
      <c r="A3" s="161" t="s">
        <v>126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</row>
    <row r="4" spans="1:32" s="92" customFormat="1" ht="26.25" customHeight="1">
      <c r="A4" s="161" t="s">
        <v>123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</row>
    <row r="5" spans="1:32" ht="21.75" customHeight="1">
      <c r="AF5" s="57" t="s">
        <v>3</v>
      </c>
    </row>
    <row r="6" spans="1:32" s="93" customFormat="1" ht="21.75" customHeight="1">
      <c r="D6" s="162" t="s">
        <v>4</v>
      </c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</row>
    <row r="7" spans="1:32" s="93" customFormat="1" ht="21.75" customHeight="1">
      <c r="D7" s="160" t="s">
        <v>69</v>
      </c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94"/>
      <c r="AD7" s="94"/>
      <c r="AE7" s="94"/>
      <c r="AF7" s="94"/>
    </row>
    <row r="8" spans="1:32" s="93" customFormat="1" ht="21.75" customHeight="1"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160" t="s">
        <v>68</v>
      </c>
      <c r="S8" s="160"/>
      <c r="T8" s="160"/>
      <c r="U8" s="160"/>
      <c r="V8" s="160"/>
      <c r="W8" s="160"/>
      <c r="X8" s="160"/>
      <c r="Y8" s="160"/>
      <c r="Z8" s="160"/>
      <c r="AA8" s="94"/>
      <c r="AB8" s="94"/>
      <c r="AC8" s="94"/>
      <c r="AD8" s="94"/>
      <c r="AE8" s="94"/>
      <c r="AF8" s="94"/>
    </row>
    <row r="9" spans="1:32" ht="21.75" customHeight="1">
      <c r="H9" s="90"/>
      <c r="J9" s="90"/>
      <c r="L9" s="90"/>
      <c r="N9" s="90"/>
      <c r="P9" s="90"/>
      <c r="R9" s="159" t="s">
        <v>127</v>
      </c>
      <c r="S9" s="159"/>
      <c r="T9" s="159"/>
      <c r="U9" s="159"/>
      <c r="V9" s="159"/>
      <c r="W9" s="95"/>
      <c r="Y9" s="96"/>
      <c r="AF9" s="97"/>
    </row>
    <row r="10" spans="1:32" ht="21.75" customHeight="1">
      <c r="H10" s="90"/>
      <c r="J10" s="90"/>
      <c r="L10" s="90"/>
      <c r="N10" s="90"/>
      <c r="P10" s="90"/>
      <c r="R10" s="96"/>
      <c r="S10" s="96"/>
      <c r="T10" s="96" t="s">
        <v>258</v>
      </c>
      <c r="U10" s="96"/>
      <c r="V10" s="96"/>
      <c r="W10" s="96"/>
      <c r="X10" s="96"/>
      <c r="Y10" s="96"/>
      <c r="AF10" s="97"/>
    </row>
    <row r="11" spans="1:32" ht="21.75" customHeight="1">
      <c r="H11" s="90"/>
      <c r="J11" s="90"/>
      <c r="L11" s="90"/>
      <c r="N11" s="90"/>
      <c r="P11" s="90"/>
      <c r="R11" s="96"/>
      <c r="S11" s="96"/>
      <c r="T11" s="96" t="s">
        <v>128</v>
      </c>
      <c r="U11" s="96"/>
      <c r="V11" s="90"/>
      <c r="W11" s="96"/>
      <c r="X11" s="98" t="s">
        <v>129</v>
      </c>
      <c r="Y11" s="96"/>
      <c r="AF11" s="97"/>
    </row>
    <row r="12" spans="1:32" ht="21.75" customHeight="1">
      <c r="L12" s="159" t="s">
        <v>130</v>
      </c>
      <c r="M12" s="159"/>
      <c r="N12" s="159"/>
      <c r="O12" s="159"/>
      <c r="P12" s="159"/>
      <c r="R12" s="96" t="s">
        <v>131</v>
      </c>
      <c r="T12" s="96" t="s">
        <v>132</v>
      </c>
      <c r="V12" s="96" t="s">
        <v>133</v>
      </c>
      <c r="X12" s="96" t="s">
        <v>134</v>
      </c>
      <c r="Z12" s="96"/>
      <c r="AB12" s="96"/>
      <c r="AD12" s="96" t="s">
        <v>135</v>
      </c>
      <c r="AF12" s="96"/>
    </row>
    <row r="13" spans="1:32" ht="21.75" customHeight="1">
      <c r="H13" s="96" t="s">
        <v>136</v>
      </c>
      <c r="J13" s="96"/>
      <c r="L13" s="160" t="s">
        <v>137</v>
      </c>
      <c r="M13" s="160"/>
      <c r="N13" s="160"/>
      <c r="O13" s="96"/>
      <c r="P13" s="96"/>
      <c r="R13" s="96" t="s">
        <v>138</v>
      </c>
      <c r="T13" s="96" t="s">
        <v>139</v>
      </c>
      <c r="V13" s="96" t="s">
        <v>140</v>
      </c>
      <c r="X13" s="96" t="s">
        <v>141</v>
      </c>
      <c r="Z13" s="96" t="s">
        <v>142</v>
      </c>
      <c r="AB13" s="96" t="s">
        <v>142</v>
      </c>
      <c r="AD13" s="96" t="s">
        <v>143</v>
      </c>
      <c r="AF13" s="96"/>
    </row>
    <row r="14" spans="1:32" s="98" customFormat="1" ht="21.75" customHeight="1">
      <c r="D14" s="96" t="s">
        <v>144</v>
      </c>
      <c r="F14" s="96" t="s">
        <v>145</v>
      </c>
      <c r="G14" s="96"/>
      <c r="H14" s="98" t="s">
        <v>146</v>
      </c>
      <c r="I14" s="96"/>
      <c r="K14" s="96"/>
      <c r="L14" s="98" t="s">
        <v>147</v>
      </c>
      <c r="N14" s="98" t="s">
        <v>148</v>
      </c>
      <c r="R14" s="96" t="s">
        <v>149</v>
      </c>
      <c r="S14" s="96"/>
      <c r="T14" s="96" t="s">
        <v>150</v>
      </c>
      <c r="V14" s="96" t="s">
        <v>151</v>
      </c>
      <c r="X14" s="96" t="s">
        <v>152</v>
      </c>
      <c r="Z14" s="96" t="s">
        <v>153</v>
      </c>
      <c r="AB14" s="96" t="s">
        <v>58</v>
      </c>
      <c r="AD14" s="96" t="s">
        <v>154</v>
      </c>
      <c r="AF14" s="96" t="s">
        <v>155</v>
      </c>
    </row>
    <row r="15" spans="1:32" s="98" customFormat="1" ht="21.75" customHeight="1">
      <c r="B15" s="99" t="s">
        <v>6</v>
      </c>
      <c r="D15" s="99" t="s">
        <v>257</v>
      </c>
      <c r="F15" s="99" t="s">
        <v>156</v>
      </c>
      <c r="G15" s="96"/>
      <c r="H15" s="99" t="s">
        <v>157</v>
      </c>
      <c r="I15" s="96"/>
      <c r="J15" s="99" t="s">
        <v>158</v>
      </c>
      <c r="K15" s="96"/>
      <c r="L15" s="99" t="s">
        <v>159</v>
      </c>
      <c r="N15" s="99" t="s">
        <v>160</v>
      </c>
      <c r="P15" s="99" t="s">
        <v>161</v>
      </c>
      <c r="R15" s="99" t="s">
        <v>162</v>
      </c>
      <c r="S15" s="96"/>
      <c r="T15" s="99" t="s">
        <v>163</v>
      </c>
      <c r="V15" s="99" t="s">
        <v>164</v>
      </c>
      <c r="X15" s="99" t="s">
        <v>165</v>
      </c>
      <c r="Z15" s="99" t="s">
        <v>166</v>
      </c>
      <c r="AB15" s="99" t="s">
        <v>167</v>
      </c>
      <c r="AD15" s="99" t="s">
        <v>168</v>
      </c>
      <c r="AF15" s="99" t="s">
        <v>169</v>
      </c>
    </row>
    <row r="16" spans="1:32" s="98" customFormat="1" ht="21.75" customHeight="1">
      <c r="A16" s="93" t="s">
        <v>170</v>
      </c>
      <c r="D16" s="100">
        <v>2170616</v>
      </c>
      <c r="E16" s="100"/>
      <c r="F16" s="100">
        <v>90204</v>
      </c>
      <c r="G16" s="100"/>
      <c r="H16" s="100">
        <v>29803</v>
      </c>
      <c r="I16" s="100"/>
      <c r="J16" s="100">
        <v>-75065</v>
      </c>
      <c r="K16" s="100"/>
      <c r="L16" s="100">
        <v>231204</v>
      </c>
      <c r="M16" s="100"/>
      <c r="N16" s="100">
        <v>75065</v>
      </c>
      <c r="O16" s="100"/>
      <c r="P16" s="100">
        <v>2735939</v>
      </c>
      <c r="Q16" s="100"/>
      <c r="R16" s="100">
        <v>-30695</v>
      </c>
      <c r="S16" s="100"/>
      <c r="T16" s="100">
        <v>-2511</v>
      </c>
      <c r="U16" s="100"/>
      <c r="V16" s="100">
        <v>-1314</v>
      </c>
      <c r="W16" s="100"/>
      <c r="X16" s="100">
        <v>0</v>
      </c>
      <c r="Y16" s="100"/>
      <c r="Z16" s="100">
        <v>-34520</v>
      </c>
      <c r="AA16" s="100"/>
      <c r="AB16" s="100">
        <v>5223246</v>
      </c>
      <c r="AC16" s="100"/>
      <c r="AD16" s="100">
        <v>0</v>
      </c>
      <c r="AE16" s="100"/>
      <c r="AF16" s="100">
        <f>SUM(AB16:AD16)</f>
        <v>5223246</v>
      </c>
    </row>
    <row r="17" spans="1:32" s="98" customFormat="1" ht="21.75" customHeight="1">
      <c r="A17" s="90" t="s">
        <v>94</v>
      </c>
      <c r="D17" s="100">
        <v>0</v>
      </c>
      <c r="E17" s="100"/>
      <c r="F17" s="100">
        <v>0</v>
      </c>
      <c r="G17" s="100"/>
      <c r="H17" s="100">
        <v>0</v>
      </c>
      <c r="I17" s="100"/>
      <c r="J17" s="100">
        <v>0</v>
      </c>
      <c r="K17" s="100"/>
      <c r="L17" s="100">
        <v>0</v>
      </c>
      <c r="M17" s="100"/>
      <c r="N17" s="100">
        <v>0</v>
      </c>
      <c r="O17" s="100"/>
      <c r="P17" s="100">
        <v>1281888</v>
      </c>
      <c r="Q17" s="100"/>
      <c r="R17" s="100">
        <v>0</v>
      </c>
      <c r="S17" s="100"/>
      <c r="T17" s="100">
        <v>0</v>
      </c>
      <c r="U17" s="100"/>
      <c r="V17" s="100">
        <v>0</v>
      </c>
      <c r="W17" s="100"/>
      <c r="X17" s="100">
        <v>0</v>
      </c>
      <c r="Y17" s="100"/>
      <c r="Z17" s="101">
        <f>SUM(R17:X17)</f>
        <v>0</v>
      </c>
      <c r="AA17" s="100"/>
      <c r="AB17" s="100">
        <v>1281888</v>
      </c>
      <c r="AC17" s="100"/>
      <c r="AD17" s="101">
        <v>222</v>
      </c>
      <c r="AE17" s="100"/>
      <c r="AF17" s="100">
        <f t="shared" ref="AF17:AF22" si="0">SUM(AB17:AD17)</f>
        <v>1282110</v>
      </c>
    </row>
    <row r="18" spans="1:32" s="98" customFormat="1" ht="21.75" customHeight="1">
      <c r="A18" s="90" t="s">
        <v>119</v>
      </c>
      <c r="D18" s="102">
        <v>0</v>
      </c>
      <c r="F18" s="103">
        <v>0</v>
      </c>
      <c r="G18" s="96"/>
      <c r="H18" s="103">
        <v>0</v>
      </c>
      <c r="I18" s="96"/>
      <c r="J18" s="103">
        <v>0</v>
      </c>
      <c r="K18" s="96"/>
      <c r="L18" s="103">
        <v>0</v>
      </c>
      <c r="N18" s="103">
        <v>0</v>
      </c>
      <c r="P18" s="103">
        <f>PL!G151</f>
        <v>10227</v>
      </c>
      <c r="Q18" s="100"/>
      <c r="R18" s="103">
        <v>-37662</v>
      </c>
      <c r="S18" s="100"/>
      <c r="T18" s="102">
        <f>PL!G136+PL!G148</f>
        <v>-25917</v>
      </c>
      <c r="V18" s="102">
        <f>PL!G139</f>
        <v>5025</v>
      </c>
      <c r="X18" s="102">
        <v>0</v>
      </c>
      <c r="Z18" s="104">
        <f>SUM(R18:X18)</f>
        <v>-58554</v>
      </c>
      <c r="AB18" s="103">
        <f>SUM(D18:P18,Z18)</f>
        <v>-48327</v>
      </c>
      <c r="AD18" s="104">
        <v>-297</v>
      </c>
      <c r="AF18" s="103">
        <f t="shared" si="0"/>
        <v>-48624</v>
      </c>
    </row>
    <row r="19" spans="1:32" ht="21.75" customHeight="1">
      <c r="A19" s="90" t="s">
        <v>171</v>
      </c>
      <c r="D19" s="100">
        <f t="shared" ref="D19:O19" si="1">SUM(D17:D18)</f>
        <v>0</v>
      </c>
      <c r="E19" s="100">
        <f t="shared" si="1"/>
        <v>0</v>
      </c>
      <c r="F19" s="100">
        <f t="shared" si="1"/>
        <v>0</v>
      </c>
      <c r="G19" s="100">
        <f t="shared" si="1"/>
        <v>0</v>
      </c>
      <c r="H19" s="100">
        <f t="shared" si="1"/>
        <v>0</v>
      </c>
      <c r="I19" s="100">
        <f t="shared" si="1"/>
        <v>0</v>
      </c>
      <c r="J19" s="100">
        <f t="shared" si="1"/>
        <v>0</v>
      </c>
      <c r="K19" s="100">
        <f t="shared" si="1"/>
        <v>0</v>
      </c>
      <c r="L19" s="100">
        <f t="shared" si="1"/>
        <v>0</v>
      </c>
      <c r="M19" s="100">
        <f t="shared" si="1"/>
        <v>0</v>
      </c>
      <c r="N19" s="100">
        <f t="shared" si="1"/>
        <v>0</v>
      </c>
      <c r="O19" s="100">
        <f t="shared" si="1"/>
        <v>0</v>
      </c>
      <c r="P19" s="100">
        <f>SUM(P17:P18)</f>
        <v>1292115</v>
      </c>
      <c r="Q19" s="100">
        <f t="shared" ref="Q19:AF19" si="2">SUM(Q17:Q18)</f>
        <v>0</v>
      </c>
      <c r="R19" s="100">
        <f t="shared" si="2"/>
        <v>-37662</v>
      </c>
      <c r="S19" s="100">
        <f t="shared" si="2"/>
        <v>0</v>
      </c>
      <c r="T19" s="100">
        <f>SUM(T17:T18)</f>
        <v>-25917</v>
      </c>
      <c r="U19" s="100">
        <f t="shared" si="2"/>
        <v>0</v>
      </c>
      <c r="V19" s="100">
        <f t="shared" si="2"/>
        <v>5025</v>
      </c>
      <c r="W19" s="100">
        <f t="shared" si="2"/>
        <v>0</v>
      </c>
      <c r="X19" s="100">
        <f t="shared" si="2"/>
        <v>0</v>
      </c>
      <c r="Y19" s="100">
        <f t="shared" si="2"/>
        <v>0</v>
      </c>
      <c r="Z19" s="100">
        <f t="shared" si="2"/>
        <v>-58554</v>
      </c>
      <c r="AA19" s="100">
        <f t="shared" si="2"/>
        <v>0</v>
      </c>
      <c r="AB19" s="100">
        <f t="shared" si="2"/>
        <v>1233561</v>
      </c>
      <c r="AC19" s="100">
        <f t="shared" si="2"/>
        <v>0</v>
      </c>
      <c r="AD19" s="100">
        <f t="shared" si="2"/>
        <v>-75</v>
      </c>
      <c r="AE19" s="100">
        <f t="shared" si="2"/>
        <v>0</v>
      </c>
      <c r="AF19" s="100">
        <f t="shared" si="2"/>
        <v>1233486</v>
      </c>
    </row>
    <row r="20" spans="1:32" ht="21.75" customHeight="1">
      <c r="A20" s="90" t="s">
        <v>177</v>
      </c>
      <c r="D20" s="100">
        <v>0</v>
      </c>
      <c r="E20" s="100"/>
      <c r="F20" s="100">
        <v>0</v>
      </c>
      <c r="G20" s="100"/>
      <c r="H20" s="100">
        <v>0</v>
      </c>
      <c r="I20" s="100"/>
      <c r="J20" s="100">
        <v>0</v>
      </c>
      <c r="K20" s="100"/>
      <c r="L20" s="100">
        <v>0</v>
      </c>
      <c r="M20" s="98"/>
      <c r="N20" s="100">
        <v>0</v>
      </c>
      <c r="O20" s="98"/>
      <c r="P20" s="100">
        <v>0</v>
      </c>
      <c r="Q20" s="100"/>
      <c r="R20" s="100">
        <v>0</v>
      </c>
      <c r="S20" s="96"/>
      <c r="T20" s="100">
        <v>0</v>
      </c>
      <c r="U20" s="98"/>
      <c r="V20" s="100">
        <v>0</v>
      </c>
      <c r="W20" s="100"/>
      <c r="X20" s="100">
        <v>-1068</v>
      </c>
      <c r="Y20" s="100"/>
      <c r="Z20" s="100">
        <f t="shared" ref="Z20:Z26" si="3">SUM(R20:X20)</f>
        <v>-1068</v>
      </c>
      <c r="AA20" s="100"/>
      <c r="AB20" s="100">
        <f>SUM(D20:P20,Z20)</f>
        <v>-1068</v>
      </c>
      <c r="AC20" s="100"/>
      <c r="AD20" s="101">
        <v>0</v>
      </c>
      <c r="AE20" s="100"/>
      <c r="AF20" s="100">
        <f t="shared" si="0"/>
        <v>-1068</v>
      </c>
    </row>
    <row r="21" spans="1:32" ht="21.75" customHeight="1">
      <c r="A21" s="90" t="s">
        <v>264</v>
      </c>
      <c r="D21" s="100"/>
      <c r="E21" s="100"/>
      <c r="F21" s="100"/>
      <c r="G21" s="100"/>
      <c r="H21" s="100"/>
      <c r="I21" s="100"/>
      <c r="J21" s="100"/>
      <c r="K21" s="100"/>
      <c r="L21" s="100"/>
      <c r="M21" s="98"/>
      <c r="N21" s="100"/>
      <c r="O21" s="98"/>
      <c r="P21" s="100"/>
      <c r="Q21" s="100"/>
      <c r="R21" s="100"/>
      <c r="S21" s="96"/>
      <c r="T21" s="100"/>
      <c r="U21" s="98"/>
      <c r="V21" s="100"/>
      <c r="W21" s="100"/>
      <c r="X21" s="100"/>
      <c r="Y21" s="100"/>
      <c r="Z21" s="100"/>
      <c r="AA21" s="100"/>
      <c r="AB21" s="100"/>
      <c r="AC21" s="100"/>
      <c r="AD21" s="101"/>
      <c r="AE21" s="100"/>
      <c r="AF21" s="100"/>
    </row>
    <row r="22" spans="1:32" ht="21.75" customHeight="1">
      <c r="A22" s="90" t="s">
        <v>263</v>
      </c>
      <c r="D22" s="100">
        <v>0</v>
      </c>
      <c r="E22" s="100"/>
      <c r="F22" s="100">
        <v>0</v>
      </c>
      <c r="G22" s="100"/>
      <c r="H22" s="100">
        <v>0</v>
      </c>
      <c r="I22" s="100"/>
      <c r="J22" s="100">
        <v>0</v>
      </c>
      <c r="K22" s="100"/>
      <c r="L22" s="100">
        <v>0</v>
      </c>
      <c r="M22" s="98"/>
      <c r="N22" s="100">
        <v>0</v>
      </c>
      <c r="O22" s="98"/>
      <c r="P22" s="100">
        <v>0</v>
      </c>
      <c r="Q22" s="100"/>
      <c r="R22" s="100">
        <v>0</v>
      </c>
      <c r="S22" s="96"/>
      <c r="T22" s="100">
        <v>0</v>
      </c>
      <c r="U22" s="98"/>
      <c r="V22" s="100">
        <v>0</v>
      </c>
      <c r="W22" s="100"/>
      <c r="X22" s="100">
        <v>0</v>
      </c>
      <c r="Y22" s="100"/>
      <c r="Z22" s="100">
        <f t="shared" si="3"/>
        <v>0</v>
      </c>
      <c r="AA22" s="100"/>
      <c r="AB22" s="100">
        <f t="shared" ref="AB22:AB23" si="4">SUM(D22:P22,Z22)</f>
        <v>0</v>
      </c>
      <c r="AC22" s="100"/>
      <c r="AD22" s="101">
        <v>9272</v>
      </c>
      <c r="AE22" s="100"/>
      <c r="AF22" s="100">
        <f t="shared" si="0"/>
        <v>9272</v>
      </c>
    </row>
    <row r="23" spans="1:32" ht="21.75" customHeight="1">
      <c r="A23" s="90" t="s">
        <v>172</v>
      </c>
      <c r="B23" s="108">
        <v>15</v>
      </c>
      <c r="D23" s="100">
        <v>0</v>
      </c>
      <c r="E23" s="100"/>
      <c r="F23" s="100">
        <v>0</v>
      </c>
      <c r="G23" s="100"/>
      <c r="H23" s="100">
        <v>0</v>
      </c>
      <c r="I23" s="100"/>
      <c r="J23" s="100">
        <v>0</v>
      </c>
      <c r="K23" s="100"/>
      <c r="L23" s="100">
        <v>0</v>
      </c>
      <c r="M23" s="98"/>
      <c r="N23" s="100">
        <v>0</v>
      </c>
      <c r="O23" s="98"/>
      <c r="P23" s="100">
        <v>-495238</v>
      </c>
      <c r="Q23" s="100"/>
      <c r="R23" s="100">
        <v>0</v>
      </c>
      <c r="S23" s="96"/>
      <c r="T23" s="100">
        <v>0</v>
      </c>
      <c r="U23" s="98"/>
      <c r="V23" s="100">
        <v>0</v>
      </c>
      <c r="W23" s="100"/>
      <c r="X23" s="100">
        <v>0</v>
      </c>
      <c r="Y23" s="100"/>
      <c r="Z23" s="100">
        <f t="shared" si="3"/>
        <v>0</v>
      </c>
      <c r="AA23" s="100"/>
      <c r="AB23" s="100">
        <f t="shared" si="4"/>
        <v>-495238</v>
      </c>
      <c r="AC23" s="100"/>
      <c r="AD23" s="101">
        <v>0</v>
      </c>
      <c r="AE23" s="100"/>
      <c r="AF23" s="100">
        <f>SUM(AB23:AD23)</f>
        <v>-495238</v>
      </c>
    </row>
    <row r="24" spans="1:32" ht="21.75" customHeight="1">
      <c r="A24" s="90" t="s">
        <v>178</v>
      </c>
      <c r="D24" s="100"/>
      <c r="E24" s="100"/>
      <c r="F24" s="100"/>
      <c r="G24" s="100"/>
      <c r="H24" s="100"/>
      <c r="I24" s="100"/>
      <c r="J24" s="100"/>
      <c r="K24" s="100"/>
      <c r="L24" s="100"/>
      <c r="M24" s="98"/>
      <c r="N24" s="100"/>
      <c r="O24" s="98"/>
      <c r="P24" s="100"/>
      <c r="Q24" s="100"/>
      <c r="R24" s="100"/>
      <c r="S24" s="96"/>
      <c r="T24" s="100"/>
      <c r="U24" s="98"/>
      <c r="V24" s="100"/>
      <c r="W24" s="100"/>
      <c r="X24" s="100"/>
      <c r="Y24" s="100"/>
      <c r="Z24" s="100"/>
      <c r="AB24" s="100"/>
      <c r="AD24" s="101"/>
      <c r="AF24" s="100"/>
    </row>
    <row r="25" spans="1:32" ht="21.75" customHeight="1">
      <c r="A25" s="90" t="s">
        <v>173</v>
      </c>
      <c r="D25" s="100"/>
      <c r="E25" s="98"/>
      <c r="F25" s="100"/>
      <c r="G25" s="96"/>
      <c r="H25" s="100"/>
      <c r="I25" s="96"/>
      <c r="J25" s="100"/>
      <c r="K25" s="96"/>
      <c r="L25" s="100"/>
      <c r="M25" s="98"/>
      <c r="N25" s="100"/>
      <c r="O25" s="98"/>
      <c r="P25" s="100"/>
      <c r="Q25" s="98"/>
      <c r="R25" s="100"/>
      <c r="S25" s="96"/>
      <c r="T25" s="100"/>
      <c r="U25" s="98"/>
      <c r="V25" s="100"/>
      <c r="W25" s="98"/>
      <c r="X25" s="100"/>
      <c r="Y25" s="98"/>
      <c r="Z25" s="100"/>
      <c r="AB25" s="100"/>
      <c r="AD25" s="101"/>
      <c r="AF25" s="100"/>
    </row>
    <row r="26" spans="1:32" ht="21.75" customHeight="1">
      <c r="A26" s="90" t="s">
        <v>174</v>
      </c>
      <c r="D26" s="100">
        <v>0</v>
      </c>
      <c r="E26" s="98"/>
      <c r="F26" s="100">
        <v>0</v>
      </c>
      <c r="G26" s="96"/>
      <c r="H26" s="100">
        <v>0</v>
      </c>
      <c r="I26" s="96"/>
      <c r="J26" s="100">
        <v>0</v>
      </c>
      <c r="K26" s="96"/>
      <c r="L26" s="100">
        <v>0</v>
      </c>
      <c r="M26" s="98"/>
      <c r="N26" s="100">
        <v>0</v>
      </c>
      <c r="O26" s="98"/>
      <c r="P26" s="100">
        <v>3497</v>
      </c>
      <c r="Q26" s="98"/>
      <c r="R26" s="100">
        <v>0</v>
      </c>
      <c r="S26" s="96"/>
      <c r="T26" s="100">
        <v>0</v>
      </c>
      <c r="U26" s="98"/>
      <c r="V26" s="100">
        <v>0</v>
      </c>
      <c r="W26" s="98"/>
      <c r="X26" s="100">
        <v>0</v>
      </c>
      <c r="Y26" s="98"/>
      <c r="Z26" s="100">
        <f t="shared" si="3"/>
        <v>0</v>
      </c>
      <c r="AB26" s="103">
        <f t="shared" ref="AB26:AB27" si="5">SUM(D26:P26,Z26)</f>
        <v>3497</v>
      </c>
      <c r="AD26" s="101">
        <f>SUM(V26:Z26)</f>
        <v>0</v>
      </c>
      <c r="AF26" s="103">
        <f t="shared" ref="AF26:AF27" si="6">SUM(AB26:AD26)</f>
        <v>3497</v>
      </c>
    </row>
    <row r="27" spans="1:32" ht="21.75" customHeight="1" thickBot="1">
      <c r="A27" s="93" t="s">
        <v>175</v>
      </c>
      <c r="D27" s="105">
        <f>SUM(D16,D19:D26)</f>
        <v>2170616</v>
      </c>
      <c r="E27" s="100"/>
      <c r="F27" s="105">
        <f>SUM(F16,F19:F26)</f>
        <v>90204</v>
      </c>
      <c r="G27" s="100"/>
      <c r="H27" s="105">
        <f>SUM(H16,H19:H26)</f>
        <v>29803</v>
      </c>
      <c r="I27" s="100"/>
      <c r="J27" s="105">
        <f>SUM(J16,J19:J26)</f>
        <v>-75065</v>
      </c>
      <c r="K27" s="100"/>
      <c r="L27" s="105">
        <f>SUM(L16,L19:L26)</f>
        <v>231204</v>
      </c>
      <c r="M27" s="100"/>
      <c r="N27" s="105">
        <f>SUM(N16,N19:N26)</f>
        <v>75065</v>
      </c>
      <c r="O27" s="100"/>
      <c r="P27" s="105">
        <f>SUM(P16,P19:P26)</f>
        <v>3536313</v>
      </c>
      <c r="Q27" s="100"/>
      <c r="R27" s="105">
        <f>SUM(R16,R19:R26)</f>
        <v>-68357</v>
      </c>
      <c r="S27" s="100"/>
      <c r="T27" s="105">
        <f>SUM(T16,T19:T26)</f>
        <v>-28428</v>
      </c>
      <c r="U27" s="100"/>
      <c r="V27" s="105">
        <f>SUM(V16,V19:V26)</f>
        <v>3711</v>
      </c>
      <c r="W27" s="100"/>
      <c r="X27" s="105">
        <f>SUM(X16,X19:X26)</f>
        <v>-1068</v>
      </c>
      <c r="Y27" s="100"/>
      <c r="Z27" s="105">
        <f>SUM(Z16,Z19:Z26)</f>
        <v>-94142</v>
      </c>
      <c r="AA27" s="100"/>
      <c r="AB27" s="105">
        <f t="shared" si="5"/>
        <v>5963998</v>
      </c>
      <c r="AC27" s="100"/>
      <c r="AD27" s="105">
        <f>SUM(AD16,AD19:AD26)</f>
        <v>9197</v>
      </c>
      <c r="AE27" s="100"/>
      <c r="AF27" s="106">
        <f t="shared" si="6"/>
        <v>5973195</v>
      </c>
    </row>
    <row r="28" spans="1:32" ht="21.75" customHeight="1" thickTop="1"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</row>
    <row r="29" spans="1:32" ht="21.75" customHeight="1"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</row>
    <row r="30" spans="1:32" s="98" customFormat="1" ht="23.25" customHeight="1">
      <c r="A30" s="93" t="s">
        <v>176</v>
      </c>
      <c r="D30" s="100">
        <v>2153210</v>
      </c>
      <c r="E30" s="107"/>
      <c r="F30" s="100">
        <v>90204</v>
      </c>
      <c r="G30" s="107"/>
      <c r="H30" s="100">
        <v>29803</v>
      </c>
      <c r="I30" s="107"/>
      <c r="J30" s="100">
        <v>0</v>
      </c>
      <c r="K30" s="107"/>
      <c r="L30" s="100">
        <v>231204</v>
      </c>
      <c r="M30" s="107"/>
      <c r="N30" s="100">
        <v>0</v>
      </c>
      <c r="O30" s="107"/>
      <c r="P30" s="100">
        <v>4044806</v>
      </c>
      <c r="Q30" s="107"/>
      <c r="R30" s="100">
        <v>-57910</v>
      </c>
      <c r="S30" s="107"/>
      <c r="T30" s="100">
        <v>-26521</v>
      </c>
      <c r="U30" s="107"/>
      <c r="V30" s="100">
        <v>16396</v>
      </c>
      <c r="W30" s="107"/>
      <c r="X30" s="100">
        <v>-1057</v>
      </c>
      <c r="Y30" s="107"/>
      <c r="Z30" s="100">
        <f>SUM(R30:X30)</f>
        <v>-69092</v>
      </c>
      <c r="AA30" s="100"/>
      <c r="AB30" s="100">
        <f>SUM(D30:P30,Z30)</f>
        <v>6480135</v>
      </c>
      <c r="AC30" s="100"/>
      <c r="AD30" s="100">
        <v>9617</v>
      </c>
      <c r="AE30" s="100"/>
      <c r="AF30" s="100">
        <f>SUM(AB30:AD30)</f>
        <v>6489752</v>
      </c>
    </row>
    <row r="31" spans="1:32" ht="21.75" customHeight="1">
      <c r="A31" s="90" t="s">
        <v>94</v>
      </c>
      <c r="D31" s="100">
        <v>0</v>
      </c>
      <c r="E31" s="100"/>
      <c r="F31" s="100">
        <v>0</v>
      </c>
      <c r="G31" s="100"/>
      <c r="H31" s="100">
        <v>0</v>
      </c>
      <c r="I31" s="100"/>
      <c r="J31" s="100">
        <v>0</v>
      </c>
      <c r="K31" s="100"/>
      <c r="L31" s="100">
        <v>0</v>
      </c>
      <c r="M31" s="100"/>
      <c r="N31" s="100">
        <v>0</v>
      </c>
      <c r="O31" s="100"/>
      <c r="P31" s="100">
        <f>PL!E106-AD31</f>
        <v>703268</v>
      </c>
      <c r="Q31" s="100"/>
      <c r="R31" s="100">
        <v>0</v>
      </c>
      <c r="S31" s="100"/>
      <c r="T31" s="100">
        <v>0</v>
      </c>
      <c r="U31" s="100"/>
      <c r="V31" s="100">
        <v>0</v>
      </c>
      <c r="W31" s="100"/>
      <c r="X31" s="100">
        <v>0</v>
      </c>
      <c r="Y31" s="100"/>
      <c r="Z31" s="100">
        <f>SUM(R31:X31)</f>
        <v>0</v>
      </c>
      <c r="AA31" s="100"/>
      <c r="AB31" s="100">
        <f>SUM(D31:P31,Z31)</f>
        <v>703268</v>
      </c>
      <c r="AC31" s="100"/>
      <c r="AD31" s="101">
        <f>PL!E110</f>
        <v>579</v>
      </c>
      <c r="AE31" s="100"/>
      <c r="AF31" s="100">
        <f t="shared" ref="AF31:AF33" si="7">SUM(AB31:AD31)</f>
        <v>703847</v>
      </c>
    </row>
    <row r="32" spans="1:32" ht="21.75" customHeight="1">
      <c r="A32" s="90" t="s">
        <v>119</v>
      </c>
      <c r="D32" s="102">
        <v>0</v>
      </c>
      <c r="E32" s="98"/>
      <c r="F32" s="103">
        <v>0</v>
      </c>
      <c r="G32" s="96"/>
      <c r="H32" s="103">
        <v>0</v>
      </c>
      <c r="I32" s="96"/>
      <c r="J32" s="103">
        <v>0</v>
      </c>
      <c r="K32" s="96"/>
      <c r="L32" s="103">
        <v>0</v>
      </c>
      <c r="M32" s="98"/>
      <c r="N32" s="103">
        <v>0</v>
      </c>
      <c r="O32" s="98"/>
      <c r="P32" s="124">
        <f>PL!E151</f>
        <v>131</v>
      </c>
      <c r="Q32" s="125"/>
      <c r="R32" s="124">
        <f>PL!E132-AD32</f>
        <v>7297</v>
      </c>
      <c r="S32" s="125"/>
      <c r="T32" s="126">
        <v>-60586</v>
      </c>
      <c r="U32" s="127"/>
      <c r="V32" s="126">
        <v>13141</v>
      </c>
      <c r="W32" s="98"/>
      <c r="X32" s="103">
        <v>0</v>
      </c>
      <c r="Y32" s="98"/>
      <c r="Z32" s="103">
        <f t="shared" ref="Z32" si="8">SUM(R32:X32)</f>
        <v>-40148</v>
      </c>
      <c r="AA32" s="100"/>
      <c r="AB32" s="103">
        <f t="shared" ref="AB32" si="9">SUM(D32:P32,Z32)</f>
        <v>-40017</v>
      </c>
      <c r="AC32" s="100"/>
      <c r="AD32" s="104">
        <f>-PL!E110+PL!E159</f>
        <v>452</v>
      </c>
      <c r="AE32" s="100"/>
      <c r="AF32" s="103">
        <f>SUM(AB32:AD32)</f>
        <v>-39565</v>
      </c>
    </row>
    <row r="33" spans="1:32" ht="21.75" customHeight="1">
      <c r="A33" s="90" t="s">
        <v>171</v>
      </c>
      <c r="D33" s="100">
        <f>SUM(D32:D32)</f>
        <v>0</v>
      </c>
      <c r="E33" s="98"/>
      <c r="F33" s="100">
        <f>SUM(F31:F32)</f>
        <v>0</v>
      </c>
      <c r="G33" s="96"/>
      <c r="H33" s="100">
        <f>SUM(H31:H32)</f>
        <v>0</v>
      </c>
      <c r="I33" s="96"/>
      <c r="J33" s="100">
        <f>SUM(J31:J32)</f>
        <v>0</v>
      </c>
      <c r="K33" s="96"/>
      <c r="L33" s="100">
        <f>SUM(L31:L32)</f>
        <v>0</v>
      </c>
      <c r="M33" s="98"/>
      <c r="N33" s="100">
        <f>SUM(N31:N32)</f>
        <v>0</v>
      </c>
      <c r="O33" s="98"/>
      <c r="P33" s="100">
        <f>SUM(P31:P32)</f>
        <v>703399</v>
      </c>
      <c r="Q33" s="98"/>
      <c r="R33" s="100">
        <f>SUM(R31:R32)</f>
        <v>7297</v>
      </c>
      <c r="S33" s="96"/>
      <c r="T33" s="100">
        <f>SUM(T31:T32)</f>
        <v>-60586</v>
      </c>
      <c r="U33" s="98"/>
      <c r="V33" s="100">
        <f>SUM(V31:V32)</f>
        <v>13141</v>
      </c>
      <c r="W33" s="98"/>
      <c r="X33" s="100">
        <f>SUM(X31:X32)</f>
        <v>0</v>
      </c>
      <c r="Y33" s="98"/>
      <c r="Z33" s="100">
        <f>SUM(Z31:Z32)</f>
        <v>-40148</v>
      </c>
      <c r="AA33" s="98"/>
      <c r="AB33" s="100">
        <f>SUM(D33:P33,Z33)</f>
        <v>663251</v>
      </c>
      <c r="AC33" s="98"/>
      <c r="AD33" s="100">
        <f>SUM(AD31:AD32)</f>
        <v>1031</v>
      </c>
      <c r="AE33" s="98"/>
      <c r="AF33" s="100">
        <f t="shared" si="7"/>
        <v>664282</v>
      </c>
    </row>
    <row r="34" spans="1:32" ht="21.75" customHeight="1">
      <c r="A34" s="90" t="s">
        <v>172</v>
      </c>
      <c r="B34" s="108">
        <v>15</v>
      </c>
      <c r="D34" s="100">
        <v>0</v>
      </c>
      <c r="E34" s="98"/>
      <c r="F34" s="100">
        <v>0</v>
      </c>
      <c r="G34" s="96"/>
      <c r="H34" s="100">
        <v>0</v>
      </c>
      <c r="I34" s="96"/>
      <c r="J34" s="100">
        <v>0</v>
      </c>
      <c r="K34" s="96"/>
      <c r="L34" s="100">
        <v>0</v>
      </c>
      <c r="M34" s="98"/>
      <c r="N34" s="100">
        <v>0</v>
      </c>
      <c r="O34" s="98"/>
      <c r="P34" s="100">
        <v>-559835</v>
      </c>
      <c r="Q34" s="98"/>
      <c r="R34" s="100">
        <v>0</v>
      </c>
      <c r="S34" s="96"/>
      <c r="T34" s="100">
        <v>0</v>
      </c>
      <c r="U34" s="98"/>
      <c r="V34" s="100">
        <v>0</v>
      </c>
      <c r="W34" s="98"/>
      <c r="X34" s="100">
        <v>0</v>
      </c>
      <c r="Y34" s="98"/>
      <c r="Z34" s="100">
        <f>SUM(R34:X34)</f>
        <v>0</v>
      </c>
      <c r="AA34" s="98"/>
      <c r="AB34" s="100">
        <f>SUM(D34:P34,Z34)</f>
        <v>-559835</v>
      </c>
      <c r="AC34" s="98"/>
      <c r="AD34" s="100">
        <v>0</v>
      </c>
      <c r="AE34" s="98"/>
      <c r="AF34" s="100">
        <f>SUM(AB34:AD34)</f>
        <v>-559835</v>
      </c>
    </row>
    <row r="35" spans="1:32" ht="21.75" customHeight="1">
      <c r="A35" s="90" t="s">
        <v>178</v>
      </c>
      <c r="D35" s="100"/>
      <c r="E35" s="100"/>
      <c r="F35" s="100"/>
      <c r="G35" s="100"/>
      <c r="H35" s="100"/>
      <c r="I35" s="100"/>
      <c r="J35" s="100"/>
      <c r="K35" s="100"/>
      <c r="L35" s="100"/>
      <c r="M35" s="98"/>
      <c r="N35" s="100"/>
      <c r="O35" s="98"/>
      <c r="P35" s="100"/>
      <c r="Q35" s="100"/>
      <c r="R35" s="100"/>
      <c r="S35" s="96"/>
      <c r="T35" s="100"/>
      <c r="U35" s="98"/>
      <c r="V35" s="100"/>
      <c r="W35" s="100"/>
      <c r="X35" s="100"/>
      <c r="Y35" s="100"/>
      <c r="Z35" s="100"/>
      <c r="AB35" s="100"/>
      <c r="AD35" s="101"/>
      <c r="AF35" s="100"/>
    </row>
    <row r="36" spans="1:32" ht="21.75" customHeight="1">
      <c r="A36" s="90" t="s">
        <v>173</v>
      </c>
      <c r="D36" s="100"/>
      <c r="E36" s="98"/>
      <c r="F36" s="100"/>
      <c r="G36" s="96"/>
      <c r="H36" s="100"/>
      <c r="I36" s="96"/>
      <c r="J36" s="100"/>
      <c r="K36" s="96"/>
      <c r="L36" s="100"/>
      <c r="M36" s="98"/>
      <c r="N36" s="100"/>
      <c r="O36" s="98"/>
      <c r="P36" s="100"/>
      <c r="Q36" s="98"/>
      <c r="R36" s="100"/>
      <c r="S36" s="96"/>
      <c r="T36" s="100"/>
      <c r="U36" s="98"/>
      <c r="V36" s="100"/>
      <c r="W36" s="98"/>
      <c r="X36" s="100"/>
      <c r="Y36" s="98"/>
      <c r="Z36" s="100"/>
      <c r="AB36" s="100"/>
      <c r="AD36" s="101"/>
      <c r="AF36" s="100"/>
    </row>
    <row r="37" spans="1:32" ht="21.75" customHeight="1">
      <c r="A37" s="90" t="s">
        <v>174</v>
      </c>
      <c r="D37" s="100">
        <v>0</v>
      </c>
      <c r="E37" s="98"/>
      <c r="F37" s="100">
        <v>0</v>
      </c>
      <c r="G37" s="96"/>
      <c r="H37" s="100">
        <v>0</v>
      </c>
      <c r="I37" s="96"/>
      <c r="J37" s="100">
        <v>0</v>
      </c>
      <c r="K37" s="96"/>
      <c r="L37" s="100">
        <v>0</v>
      </c>
      <c r="M37" s="98"/>
      <c r="N37" s="100">
        <v>0</v>
      </c>
      <c r="O37" s="98"/>
      <c r="P37" s="100">
        <v>2138</v>
      </c>
      <c r="Q37" s="98"/>
      <c r="R37" s="100">
        <v>0</v>
      </c>
      <c r="S37" s="96"/>
      <c r="T37" s="100">
        <v>0</v>
      </c>
      <c r="U37" s="98"/>
      <c r="V37" s="100">
        <v>0</v>
      </c>
      <c r="W37" s="98"/>
      <c r="X37" s="100">
        <v>0</v>
      </c>
      <c r="Y37" s="98"/>
      <c r="Z37" s="100">
        <f t="shared" ref="Z37" si="10">SUM(R37:X37)</f>
        <v>0</v>
      </c>
      <c r="AB37" s="103">
        <f t="shared" ref="AB37" si="11">SUM(D37:P37,Z37)</f>
        <v>2138</v>
      </c>
      <c r="AD37" s="101">
        <f>SUM(V37:Z37)</f>
        <v>0</v>
      </c>
      <c r="AF37" s="103">
        <f t="shared" ref="AF37" si="12">SUM(AB37:AD37)</f>
        <v>2138</v>
      </c>
    </row>
    <row r="38" spans="1:32" ht="21.75" customHeight="1" thickBot="1">
      <c r="A38" s="93" t="s">
        <v>179</v>
      </c>
      <c r="D38" s="105">
        <f>SUM(D30,D33:D37)</f>
        <v>2153210</v>
      </c>
      <c r="E38" s="100"/>
      <c r="F38" s="105">
        <f>SUM(F30,F33:F37)</f>
        <v>90204</v>
      </c>
      <c r="G38" s="100"/>
      <c r="H38" s="105">
        <f>SUM(H30,H33:H37)</f>
        <v>29803</v>
      </c>
      <c r="I38" s="100"/>
      <c r="J38" s="105">
        <f>SUM(J30,J33:J37)</f>
        <v>0</v>
      </c>
      <c r="K38" s="100"/>
      <c r="L38" s="105">
        <f>SUM(L30,L33:L37)</f>
        <v>231204</v>
      </c>
      <c r="M38" s="100"/>
      <c r="N38" s="105">
        <f>SUM(N30,N33:N37)</f>
        <v>0</v>
      </c>
      <c r="O38" s="100"/>
      <c r="P38" s="105">
        <f>SUM(P30,P33:P37)</f>
        <v>4190508</v>
      </c>
      <c r="Q38" s="100"/>
      <c r="R38" s="105">
        <f>SUM(R30,R33:R34)</f>
        <v>-50613</v>
      </c>
      <c r="S38" s="100"/>
      <c r="T38" s="105">
        <f>SUM(T30,T33:T34)</f>
        <v>-87107</v>
      </c>
      <c r="U38" s="100"/>
      <c r="V38" s="105">
        <f>SUM(V30,V33:V34)</f>
        <v>29537</v>
      </c>
      <c r="W38" s="100"/>
      <c r="X38" s="105">
        <f>SUM(X30,X33:X34)</f>
        <v>-1057</v>
      </c>
      <c r="Y38" s="100"/>
      <c r="Z38" s="105">
        <f>SUM(Z30,Z33:Z34)</f>
        <v>-109240</v>
      </c>
      <c r="AA38" s="100"/>
      <c r="AB38" s="105">
        <f>SUM(AB30,AB33:AB37)</f>
        <v>6585689</v>
      </c>
      <c r="AC38" s="100"/>
      <c r="AD38" s="105">
        <f>SUM(AD30,AD33:AD33)</f>
        <v>10648</v>
      </c>
      <c r="AE38" s="100"/>
      <c r="AF38" s="106">
        <f>SUM(AB38:AD38)</f>
        <v>6596337</v>
      </c>
    </row>
    <row r="39" spans="1:32" ht="21.75" customHeight="1" thickTop="1">
      <c r="D39" s="100">
        <f>SUM(D30-BS!E79)</f>
        <v>0</v>
      </c>
      <c r="E39" s="100"/>
      <c r="F39" s="100">
        <f>SUM(F30-BS!E80)</f>
        <v>0</v>
      </c>
      <c r="G39" s="100"/>
      <c r="H39" s="100">
        <f>H30-BS!E81</f>
        <v>0</v>
      </c>
      <c r="I39" s="100"/>
      <c r="J39" s="100"/>
      <c r="K39" s="100"/>
      <c r="L39" s="100">
        <f>L30-BS!E83</f>
        <v>0</v>
      </c>
      <c r="M39" s="100"/>
      <c r="N39" s="100"/>
      <c r="O39" s="100"/>
      <c r="P39" s="100">
        <f>P30-BS!G84</f>
        <v>0</v>
      </c>
      <c r="Q39" s="100"/>
      <c r="R39" s="100"/>
      <c r="S39" s="100"/>
      <c r="T39" s="100"/>
      <c r="U39" s="100"/>
      <c r="V39" s="101"/>
      <c r="W39" s="100"/>
      <c r="X39" s="100"/>
      <c r="Y39" s="100"/>
      <c r="Z39" s="100">
        <f>Z30-BS!G85</f>
        <v>0</v>
      </c>
      <c r="AA39" s="100"/>
      <c r="AB39" s="100">
        <f>AB30-BS!G86</f>
        <v>0</v>
      </c>
      <c r="AC39" s="100"/>
      <c r="AD39" s="100">
        <f>AD30-BS!G87</f>
        <v>0</v>
      </c>
      <c r="AE39" s="100"/>
      <c r="AF39" s="71">
        <f>AF30-BS!G88</f>
        <v>0</v>
      </c>
    </row>
    <row r="40" spans="1:32" ht="21.75" customHeight="1">
      <c r="D40" s="100">
        <f>D38-BS!E79</f>
        <v>0</v>
      </c>
      <c r="E40" s="100"/>
      <c r="F40" s="100">
        <f>F38-BS!E80</f>
        <v>0</v>
      </c>
      <c r="G40" s="100"/>
      <c r="H40" s="100">
        <f>H38-BS!E81</f>
        <v>0</v>
      </c>
      <c r="I40" s="100"/>
      <c r="J40" s="100"/>
      <c r="K40" s="100"/>
      <c r="L40" s="100">
        <f>L38-BS!E83</f>
        <v>0</v>
      </c>
      <c r="M40" s="100"/>
      <c r="N40" s="100"/>
      <c r="O40" s="100"/>
      <c r="P40" s="100">
        <f>P38-BS!E84</f>
        <v>0</v>
      </c>
      <c r="Q40" s="100"/>
      <c r="R40" s="100"/>
      <c r="S40" s="100"/>
      <c r="T40" s="100"/>
      <c r="U40" s="100"/>
      <c r="V40" s="100"/>
      <c r="W40" s="100"/>
      <c r="X40" s="100"/>
      <c r="Y40" s="100"/>
      <c r="Z40" s="100">
        <f>Z38-BS!E85</f>
        <v>0</v>
      </c>
      <c r="AA40" s="100"/>
      <c r="AB40" s="100">
        <f>AB38-BS!E86</f>
        <v>0</v>
      </c>
      <c r="AC40" s="100"/>
      <c r="AD40" s="100">
        <f>AD38-BS!E87</f>
        <v>0</v>
      </c>
      <c r="AE40" s="100"/>
      <c r="AF40" s="71">
        <f>AF38-BS!E88</f>
        <v>0</v>
      </c>
    </row>
    <row r="41" spans="1:32" ht="21.75" customHeight="1">
      <c r="A41" s="90" t="s">
        <v>37</v>
      </c>
    </row>
  </sheetData>
  <mergeCells count="9">
    <mergeCell ref="R9:V9"/>
    <mergeCell ref="L12:P12"/>
    <mergeCell ref="L13:N13"/>
    <mergeCell ref="A2:AF2"/>
    <mergeCell ref="A3:AF3"/>
    <mergeCell ref="A4:AF4"/>
    <mergeCell ref="D6:AF6"/>
    <mergeCell ref="D7:AB7"/>
    <mergeCell ref="R8:Z8"/>
  </mergeCells>
  <pageMargins left="0.7" right="0.23622047244094491" top="0.74803149606299213" bottom="0.39370078740157483" header="0.31496062992125984" footer="0.31496062992125984"/>
  <pageSetup paperSize="9" scale="45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1A8F6-56F1-4332-9174-4375E1F81B12}">
  <dimension ref="A1:U35"/>
  <sheetViews>
    <sheetView showGridLines="0" view="pageBreakPreview" zoomScale="55" zoomScaleNormal="70" zoomScaleSheetLayoutView="55" workbookViewId="0">
      <selection activeCell="B27" sqref="B27"/>
    </sheetView>
  </sheetViews>
  <sheetFormatPr defaultColWidth="7.625" defaultRowHeight="21.75" customHeight="1"/>
  <cols>
    <col min="1" max="1" width="42" style="90" customWidth="1"/>
    <col min="2" max="2" width="8.125" style="90" customWidth="1"/>
    <col min="3" max="3" width="1.375" style="90" customWidth="1"/>
    <col min="4" max="4" width="18.125" style="91" customWidth="1"/>
    <col min="5" max="5" width="1.375" style="90" customWidth="1"/>
    <col min="6" max="6" width="15.875" style="91" customWidth="1"/>
    <col min="7" max="7" width="1.375" style="90" customWidth="1"/>
    <col min="8" max="8" width="17.25" style="90" customWidth="1"/>
    <col min="9" max="9" width="1.375" style="90" customWidth="1"/>
    <col min="10" max="10" width="17.25" style="90" customWidth="1"/>
    <col min="11" max="11" width="1.375" style="90" customWidth="1"/>
    <col min="12" max="12" width="17.25" style="91" customWidth="1"/>
    <col min="13" max="13" width="1.375" style="90" customWidth="1"/>
    <col min="14" max="14" width="17.25" style="91" customWidth="1"/>
    <col min="15" max="15" width="1.375" style="90" customWidth="1"/>
    <col min="16" max="16" width="17.25" style="91" customWidth="1"/>
    <col min="17" max="17" width="1.375" style="90" customWidth="1"/>
    <col min="18" max="18" width="27.625" style="91" customWidth="1"/>
    <col min="19" max="19" width="1.375" style="90" customWidth="1"/>
    <col min="20" max="20" width="17.25" style="91" customWidth="1"/>
    <col min="21" max="21" width="0.75" style="90" customWidth="1"/>
    <col min="22" max="16384" width="7.625" style="90"/>
  </cols>
  <sheetData>
    <row r="1" spans="1:21" ht="21.75" customHeight="1">
      <c r="T1" s="52" t="s">
        <v>74</v>
      </c>
    </row>
    <row r="2" spans="1:21" s="92" customFormat="1" ht="21.75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</row>
    <row r="3" spans="1:21" s="92" customFormat="1" ht="21.75" customHeight="1">
      <c r="A3" s="161" t="s">
        <v>180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</row>
    <row r="4" spans="1:21" s="92" customFormat="1" ht="21.75" customHeight="1">
      <c r="A4" s="161" t="s">
        <v>123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</row>
    <row r="5" spans="1:21" ht="21.75" customHeight="1">
      <c r="T5" s="57" t="s">
        <v>3</v>
      </c>
    </row>
    <row r="6" spans="1:21" s="93" customFormat="1" ht="21.75" customHeight="1">
      <c r="D6" s="162" t="s">
        <v>5</v>
      </c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09"/>
    </row>
    <row r="7" spans="1:21" s="93" customFormat="1" ht="21.75" customHeight="1">
      <c r="D7" s="94"/>
      <c r="E7" s="94"/>
      <c r="F7" s="94"/>
      <c r="G7" s="94"/>
      <c r="H7" s="94"/>
      <c r="I7" s="94"/>
      <c r="J7" s="94"/>
      <c r="K7" s="94"/>
      <c r="L7" s="110"/>
      <c r="M7" s="110"/>
      <c r="N7" s="110"/>
      <c r="O7" s="110"/>
      <c r="P7" s="110"/>
      <c r="Q7" s="110"/>
      <c r="R7" s="111" t="s">
        <v>68</v>
      </c>
      <c r="S7" s="94"/>
      <c r="T7" s="94"/>
      <c r="U7" s="109"/>
    </row>
    <row r="8" spans="1:21" s="93" customFormat="1" ht="21.75" customHeight="1"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9" t="s">
        <v>127</v>
      </c>
      <c r="S8" s="91"/>
      <c r="T8" s="94"/>
      <c r="U8" s="109"/>
    </row>
    <row r="9" spans="1:21" ht="21.75" customHeight="1">
      <c r="J9" s="98"/>
      <c r="L9" s="159" t="s">
        <v>130</v>
      </c>
      <c r="M9" s="159"/>
      <c r="N9" s="159"/>
      <c r="O9" s="159"/>
      <c r="P9" s="159"/>
      <c r="R9" s="96" t="s">
        <v>258</v>
      </c>
      <c r="T9" s="112"/>
    </row>
    <row r="10" spans="1:21" ht="21.75" customHeight="1">
      <c r="J10" s="96"/>
      <c r="L10" s="163" t="s">
        <v>137</v>
      </c>
      <c r="M10" s="163"/>
      <c r="N10" s="163"/>
      <c r="O10" s="98"/>
      <c r="P10" s="98"/>
      <c r="R10" s="96" t="s">
        <v>181</v>
      </c>
      <c r="T10" s="90"/>
    </row>
    <row r="11" spans="1:21" s="98" customFormat="1" ht="21.75" customHeight="1">
      <c r="D11" s="96" t="s">
        <v>144</v>
      </c>
      <c r="F11" s="96" t="s">
        <v>145</v>
      </c>
      <c r="H11" s="98" t="s">
        <v>183</v>
      </c>
      <c r="L11" s="98" t="s">
        <v>147</v>
      </c>
      <c r="N11" s="98" t="s">
        <v>148</v>
      </c>
      <c r="R11" s="96" t="s">
        <v>182</v>
      </c>
      <c r="T11" s="98" t="s">
        <v>155</v>
      </c>
    </row>
    <row r="12" spans="1:21" s="98" customFormat="1" ht="21.75" customHeight="1">
      <c r="B12" s="99" t="s">
        <v>6</v>
      </c>
      <c r="D12" s="128" t="s">
        <v>257</v>
      </c>
      <c r="F12" s="99" t="s">
        <v>156</v>
      </c>
      <c r="H12" s="99" t="s">
        <v>184</v>
      </c>
      <c r="J12" s="99" t="s">
        <v>158</v>
      </c>
      <c r="L12" s="99" t="s">
        <v>159</v>
      </c>
      <c r="N12" s="99" t="s">
        <v>160</v>
      </c>
      <c r="P12" s="99" t="s">
        <v>161</v>
      </c>
      <c r="R12" s="129" t="s">
        <v>259</v>
      </c>
      <c r="T12" s="99" t="s">
        <v>169</v>
      </c>
    </row>
    <row r="13" spans="1:21" s="98" customFormat="1" ht="21.75" customHeight="1">
      <c r="A13" s="93" t="s">
        <v>170</v>
      </c>
      <c r="B13" s="93"/>
      <c r="D13" s="100">
        <v>2170616</v>
      </c>
      <c r="E13" s="107"/>
      <c r="F13" s="100">
        <v>90204</v>
      </c>
      <c r="G13" s="107"/>
      <c r="H13" s="100">
        <v>29803</v>
      </c>
      <c r="I13" s="107"/>
      <c r="J13" s="100">
        <v>-75065</v>
      </c>
      <c r="K13" s="107"/>
      <c r="L13" s="100">
        <v>231204</v>
      </c>
      <c r="M13" s="107"/>
      <c r="N13" s="100">
        <v>75065</v>
      </c>
      <c r="O13" s="107"/>
      <c r="P13" s="100">
        <v>2558721</v>
      </c>
      <c r="Q13" s="107"/>
      <c r="R13" s="100">
        <v>-2511</v>
      </c>
      <c r="S13" s="107"/>
      <c r="T13" s="100">
        <f>SUM(D13:R13)</f>
        <v>5078037</v>
      </c>
    </row>
    <row r="14" spans="1:21" s="98" customFormat="1" ht="21.75" customHeight="1">
      <c r="A14" s="90" t="s">
        <v>94</v>
      </c>
      <c r="B14" s="90"/>
      <c r="D14" s="100">
        <v>0</v>
      </c>
      <c r="E14" s="107"/>
      <c r="F14" s="100">
        <v>0</v>
      </c>
      <c r="G14" s="107"/>
      <c r="H14" s="100">
        <v>0</v>
      </c>
      <c r="I14" s="107"/>
      <c r="J14" s="100">
        <v>0</v>
      </c>
      <c r="K14" s="107"/>
      <c r="L14" s="100">
        <v>0</v>
      </c>
      <c r="M14" s="107"/>
      <c r="N14" s="100">
        <v>0</v>
      </c>
      <c r="O14" s="107"/>
      <c r="P14" s="100">
        <f>PL!K106</f>
        <v>1187244</v>
      </c>
      <c r="Q14" s="107"/>
      <c r="R14" s="100">
        <v>0</v>
      </c>
      <c r="S14" s="107"/>
      <c r="T14" s="100">
        <f t="shared" ref="T14:T20" si="0">SUM(D14:R14)</f>
        <v>1187244</v>
      </c>
    </row>
    <row r="15" spans="1:21" s="98" customFormat="1" ht="21.75" customHeight="1">
      <c r="A15" s="90" t="s">
        <v>119</v>
      </c>
      <c r="B15" s="90"/>
      <c r="D15" s="103">
        <v>0</v>
      </c>
      <c r="E15" s="107"/>
      <c r="F15" s="103">
        <v>0</v>
      </c>
      <c r="G15" s="107"/>
      <c r="H15" s="103">
        <v>0</v>
      </c>
      <c r="I15" s="107"/>
      <c r="J15" s="103">
        <v>0</v>
      </c>
      <c r="K15" s="107"/>
      <c r="L15" s="103">
        <v>0</v>
      </c>
      <c r="M15" s="107"/>
      <c r="N15" s="103">
        <v>0</v>
      </c>
      <c r="O15" s="107"/>
      <c r="P15" s="103">
        <v>0</v>
      </c>
      <c r="Q15" s="107"/>
      <c r="R15" s="103">
        <f>PL!K136+PL!K148</f>
        <v>-25917</v>
      </c>
      <c r="S15" s="107"/>
      <c r="T15" s="103">
        <f t="shared" si="0"/>
        <v>-25917</v>
      </c>
    </row>
    <row r="16" spans="1:21" s="98" customFormat="1" ht="21.75" customHeight="1">
      <c r="A16" s="90" t="s">
        <v>171</v>
      </c>
      <c r="B16" s="90"/>
      <c r="D16" s="100">
        <f>SUM(D14:D15)</f>
        <v>0</v>
      </c>
      <c r="E16" s="107"/>
      <c r="F16" s="100">
        <f>SUM(F14:F15)</f>
        <v>0</v>
      </c>
      <c r="G16" s="107"/>
      <c r="H16" s="100">
        <f>SUM(H14:H15)</f>
        <v>0</v>
      </c>
      <c r="I16" s="107"/>
      <c r="J16" s="100">
        <f>SUM(J14:J15)</f>
        <v>0</v>
      </c>
      <c r="K16" s="107"/>
      <c r="L16" s="100">
        <f>SUM(L14:L15)</f>
        <v>0</v>
      </c>
      <c r="M16" s="107"/>
      <c r="N16" s="100">
        <f>SUM(N14:N15)</f>
        <v>0</v>
      </c>
      <c r="O16" s="107"/>
      <c r="P16" s="100">
        <f>SUM(P14:P15)</f>
        <v>1187244</v>
      </c>
      <c r="Q16" s="107"/>
      <c r="R16" s="100">
        <f>SUM(R14:R15)</f>
        <v>-25917</v>
      </c>
      <c r="S16" s="107"/>
      <c r="T16" s="100">
        <f>SUM(D16:R16)</f>
        <v>1161327</v>
      </c>
    </row>
    <row r="17" spans="1:20" s="98" customFormat="1" ht="21.75" customHeight="1">
      <c r="A17" s="90" t="s">
        <v>185</v>
      </c>
      <c r="B17" s="108">
        <v>15</v>
      </c>
      <c r="D17" s="100">
        <v>0</v>
      </c>
      <c r="E17" s="107"/>
      <c r="F17" s="100">
        <v>0</v>
      </c>
      <c r="G17" s="107"/>
      <c r="H17" s="100">
        <v>0</v>
      </c>
      <c r="I17" s="107"/>
      <c r="J17" s="100" t="s">
        <v>186</v>
      </c>
      <c r="K17" s="107"/>
      <c r="L17" s="100">
        <v>0</v>
      </c>
      <c r="M17" s="107"/>
      <c r="N17" s="100">
        <v>0</v>
      </c>
      <c r="O17" s="107"/>
      <c r="P17" s="100">
        <v>-495238</v>
      </c>
      <c r="Q17" s="107"/>
      <c r="R17" s="100">
        <v>0</v>
      </c>
      <c r="S17" s="107"/>
      <c r="T17" s="100">
        <f t="shared" si="0"/>
        <v>-495238</v>
      </c>
    </row>
    <row r="18" spans="1:20" s="98" customFormat="1" ht="21.75" customHeight="1">
      <c r="A18" s="90" t="s">
        <v>260</v>
      </c>
      <c r="B18" s="90"/>
      <c r="D18" s="100"/>
      <c r="E18" s="107"/>
      <c r="F18" s="100"/>
      <c r="G18" s="107"/>
      <c r="H18" s="100"/>
      <c r="I18" s="107"/>
      <c r="J18" s="100"/>
      <c r="K18" s="107"/>
      <c r="L18" s="100"/>
      <c r="M18" s="107"/>
      <c r="N18" s="100"/>
      <c r="O18" s="107"/>
      <c r="P18" s="100"/>
      <c r="Q18" s="107"/>
      <c r="R18" s="100"/>
      <c r="S18" s="107"/>
      <c r="T18" s="100"/>
    </row>
    <row r="19" spans="1:20" s="98" customFormat="1" ht="21.75" customHeight="1">
      <c r="A19" s="90" t="s">
        <v>261</v>
      </c>
      <c r="B19" s="90"/>
      <c r="D19" s="100"/>
      <c r="E19" s="107"/>
      <c r="F19" s="100"/>
      <c r="G19" s="107"/>
      <c r="H19" s="100"/>
      <c r="I19" s="107"/>
      <c r="J19" s="100"/>
      <c r="K19" s="107"/>
      <c r="L19" s="100"/>
      <c r="M19" s="107"/>
      <c r="N19" s="100"/>
      <c r="O19" s="107"/>
      <c r="P19" s="100"/>
      <c r="Q19" s="107"/>
      <c r="R19" s="100"/>
      <c r="S19" s="107"/>
      <c r="T19" s="100"/>
    </row>
    <row r="20" spans="1:20" ht="21.75" customHeight="1">
      <c r="A20" s="90" t="s">
        <v>262</v>
      </c>
      <c r="C20" s="113"/>
      <c r="D20" s="103">
        <v>0</v>
      </c>
      <c r="E20" s="100"/>
      <c r="F20" s="103">
        <v>0</v>
      </c>
      <c r="G20" s="107"/>
      <c r="H20" s="103">
        <v>0</v>
      </c>
      <c r="I20" s="100"/>
      <c r="J20" s="103">
        <v>0</v>
      </c>
      <c r="K20" s="100"/>
      <c r="L20" s="103">
        <v>0</v>
      </c>
      <c r="M20" s="107"/>
      <c r="N20" s="103">
        <v>0</v>
      </c>
      <c r="O20" s="100"/>
      <c r="P20" s="102">
        <v>3497</v>
      </c>
      <c r="Q20" s="100"/>
      <c r="R20" s="102">
        <v>0</v>
      </c>
      <c r="S20" s="100"/>
      <c r="T20" s="100">
        <f t="shared" si="0"/>
        <v>3497</v>
      </c>
    </row>
    <row r="21" spans="1:20" ht="21.75" customHeight="1" thickBot="1">
      <c r="A21" s="93" t="s">
        <v>175</v>
      </c>
      <c r="B21" s="93"/>
      <c r="C21" s="113"/>
      <c r="D21" s="106">
        <f>SUM(D13,D16:D20)</f>
        <v>2170616</v>
      </c>
      <c r="E21" s="100"/>
      <c r="F21" s="106">
        <f>SUM(F13,F16:F20)</f>
        <v>90204</v>
      </c>
      <c r="G21" s="100"/>
      <c r="H21" s="106">
        <f>SUM(H13,H16:H20)</f>
        <v>29803</v>
      </c>
      <c r="I21" s="100"/>
      <c r="J21" s="106">
        <f>SUM(J13,J16:J20)</f>
        <v>-75065</v>
      </c>
      <c r="K21" s="100"/>
      <c r="L21" s="106">
        <f>SUM(L13,L16:L20)</f>
        <v>231204</v>
      </c>
      <c r="M21" s="100"/>
      <c r="N21" s="106">
        <f>SUM(N13,N16:N20)</f>
        <v>75065</v>
      </c>
      <c r="O21" s="100"/>
      <c r="P21" s="106">
        <f>SUM(P13,P16:P20)</f>
        <v>3254224</v>
      </c>
      <c r="Q21" s="100"/>
      <c r="R21" s="106">
        <f>SUM(R13,R16:R20)</f>
        <v>-28428</v>
      </c>
      <c r="S21" s="100"/>
      <c r="T21" s="105">
        <f>SUM(D21:R21)</f>
        <v>5747623</v>
      </c>
    </row>
    <row r="22" spans="1:20" ht="21.75" customHeight="1" thickTop="1">
      <c r="A22" s="93"/>
      <c r="B22" s="93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7"/>
      <c r="S22" s="100"/>
      <c r="T22" s="100"/>
    </row>
    <row r="23" spans="1:20" s="98" customFormat="1" ht="21.75" customHeight="1">
      <c r="A23" s="93" t="s">
        <v>176</v>
      </c>
      <c r="B23" s="93"/>
      <c r="D23" s="100">
        <v>2153210</v>
      </c>
      <c r="E23" s="107"/>
      <c r="F23" s="100">
        <v>90204</v>
      </c>
      <c r="G23" s="107"/>
      <c r="H23" s="100">
        <v>29803</v>
      </c>
      <c r="I23" s="107"/>
      <c r="J23" s="100">
        <v>0</v>
      </c>
      <c r="K23" s="107"/>
      <c r="L23" s="100">
        <v>231204</v>
      </c>
      <c r="M23" s="107"/>
      <c r="N23" s="100">
        <v>0</v>
      </c>
      <c r="O23" s="107"/>
      <c r="P23" s="100">
        <v>3613940</v>
      </c>
      <c r="Q23" s="107"/>
      <c r="R23" s="100">
        <v>-26521</v>
      </c>
      <c r="S23" s="107"/>
      <c r="T23" s="100">
        <f>SUM(D23:R23)</f>
        <v>6091840</v>
      </c>
    </row>
    <row r="24" spans="1:20" s="98" customFormat="1" ht="21.75" customHeight="1">
      <c r="A24" s="90" t="s">
        <v>94</v>
      </c>
      <c r="B24" s="90"/>
      <c r="D24" s="100">
        <v>0</v>
      </c>
      <c r="E24" s="107"/>
      <c r="F24" s="100">
        <v>0</v>
      </c>
      <c r="G24" s="107"/>
      <c r="H24" s="100">
        <v>0</v>
      </c>
      <c r="I24" s="107"/>
      <c r="J24" s="100">
        <v>0</v>
      </c>
      <c r="K24" s="107"/>
      <c r="L24" s="100">
        <v>0</v>
      </c>
      <c r="M24" s="107"/>
      <c r="N24" s="100">
        <v>0</v>
      </c>
      <c r="O24" s="107"/>
      <c r="P24" s="100">
        <f>PL!I106</f>
        <v>620305</v>
      </c>
      <c r="Q24" s="107"/>
      <c r="R24" s="100">
        <v>0</v>
      </c>
      <c r="S24" s="107"/>
      <c r="T24" s="100">
        <f>SUM(D24:R24)</f>
        <v>620305</v>
      </c>
    </row>
    <row r="25" spans="1:20" s="98" customFormat="1" ht="21.6" customHeight="1">
      <c r="A25" s="90" t="s">
        <v>119</v>
      </c>
      <c r="B25" s="90"/>
      <c r="D25" s="114">
        <v>0</v>
      </c>
      <c r="E25" s="115"/>
      <c r="F25" s="114">
        <v>0</v>
      </c>
      <c r="G25" s="116"/>
      <c r="H25" s="114">
        <v>0</v>
      </c>
      <c r="I25" s="115"/>
      <c r="J25" s="114">
        <v>0</v>
      </c>
      <c r="K25" s="115"/>
      <c r="L25" s="114">
        <v>0</v>
      </c>
      <c r="M25" s="116"/>
      <c r="N25" s="117">
        <v>0</v>
      </c>
      <c r="O25" s="116"/>
      <c r="P25" s="117">
        <v>0</v>
      </c>
      <c r="Q25" s="115"/>
      <c r="R25" s="114">
        <v>-60586</v>
      </c>
      <c r="S25" s="115"/>
      <c r="T25" s="118">
        <f>SUM(D25:R25)</f>
        <v>-60586</v>
      </c>
    </row>
    <row r="26" spans="1:20" s="98" customFormat="1" ht="21.75" customHeight="1">
      <c r="A26" s="90" t="s">
        <v>171</v>
      </c>
      <c r="B26" s="90"/>
      <c r="D26" s="100">
        <f>SUM(D24:D25)</f>
        <v>0</v>
      </c>
      <c r="E26" s="107"/>
      <c r="F26" s="100">
        <f>SUM(F24:F25)</f>
        <v>0</v>
      </c>
      <c r="G26" s="107"/>
      <c r="H26" s="100">
        <f>SUM(H24:H25)</f>
        <v>0</v>
      </c>
      <c r="I26" s="107"/>
      <c r="J26" s="100">
        <f>SUM(J24:J25)</f>
        <v>0</v>
      </c>
      <c r="K26" s="107"/>
      <c r="L26" s="100">
        <f>SUM(L24:L25)</f>
        <v>0</v>
      </c>
      <c r="M26" s="107"/>
      <c r="N26" s="100">
        <f>SUM(N24:N25)</f>
        <v>0</v>
      </c>
      <c r="O26" s="107"/>
      <c r="P26" s="100">
        <f>SUM(P24:P25)</f>
        <v>620305</v>
      </c>
      <c r="Q26" s="107"/>
      <c r="R26" s="100">
        <f>SUM(R24:R25)</f>
        <v>-60586</v>
      </c>
      <c r="S26" s="107"/>
      <c r="T26" s="100">
        <f>SUM(D26:R26)</f>
        <v>559719</v>
      </c>
    </row>
    <row r="27" spans="1:20" s="98" customFormat="1" ht="21.75" customHeight="1">
      <c r="A27" s="90" t="s">
        <v>185</v>
      </c>
      <c r="B27" s="108">
        <v>15</v>
      </c>
      <c r="D27" s="100">
        <v>0</v>
      </c>
      <c r="E27" s="107"/>
      <c r="F27" s="100">
        <v>0</v>
      </c>
      <c r="G27" s="107"/>
      <c r="H27" s="100">
        <v>0</v>
      </c>
      <c r="I27" s="107"/>
      <c r="J27" s="100">
        <v>0</v>
      </c>
      <c r="K27" s="107"/>
      <c r="L27" s="100">
        <v>0</v>
      </c>
      <c r="M27" s="107"/>
      <c r="N27" s="100">
        <v>0</v>
      </c>
      <c r="O27" s="107"/>
      <c r="P27" s="100">
        <v>-559835</v>
      </c>
      <c r="Q27" s="107"/>
      <c r="R27" s="100">
        <v>0</v>
      </c>
      <c r="S27" s="107"/>
      <c r="T27" s="100">
        <f>SUM(D27:R27)</f>
        <v>-559835</v>
      </c>
    </row>
    <row r="28" spans="1:20" s="98" customFormat="1" ht="21.75" customHeight="1">
      <c r="A28" s="90" t="s">
        <v>260</v>
      </c>
      <c r="B28" s="90"/>
      <c r="D28" s="100"/>
      <c r="E28" s="107"/>
      <c r="F28" s="100"/>
      <c r="G28" s="107"/>
      <c r="H28" s="100"/>
      <c r="I28" s="107"/>
      <c r="J28" s="100"/>
      <c r="K28" s="107"/>
      <c r="L28" s="100"/>
      <c r="M28" s="107"/>
      <c r="N28" s="100"/>
      <c r="O28" s="107"/>
      <c r="P28" s="100"/>
      <c r="Q28" s="107"/>
      <c r="R28" s="100"/>
      <c r="S28" s="107"/>
      <c r="T28" s="100"/>
    </row>
    <row r="29" spans="1:20" s="98" customFormat="1" ht="21.75" customHeight="1">
      <c r="A29" s="90" t="s">
        <v>261</v>
      </c>
      <c r="B29" s="90"/>
      <c r="D29" s="100"/>
      <c r="E29" s="107"/>
      <c r="F29" s="100"/>
      <c r="G29" s="107"/>
      <c r="H29" s="100"/>
      <c r="I29" s="107"/>
      <c r="J29" s="100"/>
      <c r="K29" s="107"/>
      <c r="L29" s="100"/>
      <c r="M29" s="107"/>
      <c r="N29" s="100"/>
      <c r="O29" s="107"/>
      <c r="P29" s="100"/>
      <c r="Q29" s="107"/>
      <c r="R29" s="100"/>
      <c r="S29" s="107"/>
      <c r="T29" s="100"/>
    </row>
    <row r="30" spans="1:20" ht="21.75" customHeight="1">
      <c r="A30" s="90" t="s">
        <v>262</v>
      </c>
      <c r="C30" s="113"/>
      <c r="D30" s="103">
        <v>0</v>
      </c>
      <c r="E30" s="100"/>
      <c r="F30" s="103">
        <v>0</v>
      </c>
      <c r="G30" s="107"/>
      <c r="H30" s="103">
        <v>0</v>
      </c>
      <c r="I30" s="100"/>
      <c r="J30" s="103">
        <v>0</v>
      </c>
      <c r="K30" s="100"/>
      <c r="L30" s="103">
        <v>0</v>
      </c>
      <c r="M30" s="107"/>
      <c r="N30" s="103">
        <v>0</v>
      </c>
      <c r="O30" s="100"/>
      <c r="P30" s="102">
        <v>2138</v>
      </c>
      <c r="Q30" s="100"/>
      <c r="R30" s="102">
        <v>0</v>
      </c>
      <c r="S30" s="100"/>
      <c r="T30" s="100">
        <f t="shared" ref="T30" si="1">SUM(D30:R30)</f>
        <v>2138</v>
      </c>
    </row>
    <row r="31" spans="1:20" ht="21.75" customHeight="1" thickBot="1">
      <c r="A31" s="93" t="s">
        <v>179</v>
      </c>
      <c r="B31" s="93"/>
      <c r="C31" s="113"/>
      <c r="D31" s="105">
        <f>SUM(D23,D26:D30)</f>
        <v>2153210</v>
      </c>
      <c r="E31" s="100"/>
      <c r="F31" s="105">
        <f>SUM(F23,F26:F30)</f>
        <v>90204</v>
      </c>
      <c r="G31" s="100"/>
      <c r="H31" s="105">
        <f>SUM(H23,H26:H30)</f>
        <v>29803</v>
      </c>
      <c r="I31" s="100"/>
      <c r="J31" s="105">
        <f>SUM(J23,J26:J27)</f>
        <v>0</v>
      </c>
      <c r="K31" s="100"/>
      <c r="L31" s="105">
        <f>SUM(L23,L26:L30)</f>
        <v>231204</v>
      </c>
      <c r="M31" s="100"/>
      <c r="N31" s="105">
        <f>SUM(N23,N26:N30)</f>
        <v>0</v>
      </c>
      <c r="O31" s="100"/>
      <c r="P31" s="105">
        <f>SUM(P23,P26:P30)</f>
        <v>3676548</v>
      </c>
      <c r="Q31" s="100"/>
      <c r="R31" s="105">
        <f>SUM(R23,R26:R30)</f>
        <v>-87107</v>
      </c>
      <c r="S31" s="100"/>
      <c r="T31" s="105">
        <f>SUM(D31:R31)</f>
        <v>6093862</v>
      </c>
    </row>
    <row r="32" spans="1:20" ht="21.75" customHeight="1" thickTop="1">
      <c r="D32" s="100">
        <f>D23-BS!K79</f>
        <v>0</v>
      </c>
      <c r="E32" s="100"/>
      <c r="F32" s="100">
        <f>F23-BS!K80</f>
        <v>0</v>
      </c>
      <c r="G32" s="100"/>
      <c r="H32" s="100">
        <f>H23-BS!K81</f>
        <v>0</v>
      </c>
      <c r="I32" s="100"/>
      <c r="J32" s="100">
        <f>J23-BS!K82</f>
        <v>0</v>
      </c>
      <c r="K32" s="100"/>
      <c r="L32" s="100">
        <f>L23-BS!K83</f>
        <v>0</v>
      </c>
      <c r="M32" s="100"/>
      <c r="N32" s="100"/>
      <c r="O32" s="100"/>
      <c r="P32" s="100">
        <f>P23-BS!K84</f>
        <v>0</v>
      </c>
      <c r="Q32" s="100"/>
      <c r="R32" s="100"/>
      <c r="S32" s="100"/>
      <c r="T32" s="100">
        <f>T23-BS!K86</f>
        <v>0</v>
      </c>
    </row>
    <row r="33" spans="1:20" ht="21.75" customHeight="1">
      <c r="D33" s="100">
        <f>D31-BS!I79</f>
        <v>0</v>
      </c>
      <c r="E33" s="100"/>
      <c r="F33" s="100">
        <f>F31-BS!I80</f>
        <v>0</v>
      </c>
      <c r="G33" s="100"/>
      <c r="H33" s="100">
        <f>H31-BS!I81</f>
        <v>0</v>
      </c>
      <c r="I33" s="100"/>
      <c r="J33" s="100">
        <f>J31-BS!I82</f>
        <v>0</v>
      </c>
      <c r="K33" s="100"/>
      <c r="L33" s="100">
        <f>L31-BS!I83</f>
        <v>0</v>
      </c>
      <c r="M33" s="100"/>
      <c r="N33" s="100"/>
      <c r="O33" s="100"/>
      <c r="P33" s="100">
        <f>P31-BS!I84</f>
        <v>0</v>
      </c>
      <c r="Q33" s="100"/>
      <c r="R33" s="100"/>
      <c r="S33" s="100"/>
      <c r="T33" s="100">
        <f>T31-BS!I86</f>
        <v>0</v>
      </c>
    </row>
    <row r="35" spans="1:20" ht="21.75" customHeight="1">
      <c r="A35" s="90" t="s">
        <v>37</v>
      </c>
    </row>
  </sheetData>
  <mergeCells count="6">
    <mergeCell ref="L10:N10"/>
    <mergeCell ref="A2:T2"/>
    <mergeCell ref="A3:T3"/>
    <mergeCell ref="A4:T4"/>
    <mergeCell ref="D6:T6"/>
    <mergeCell ref="L9:P9"/>
  </mergeCells>
  <pageMargins left="0.74" right="0.15748031496062992" top="0.98425196850393704" bottom="0.27559055118110237" header="0.19685039370078741" footer="0.19685039370078741"/>
  <pageSetup paperSize="9" scale="5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C5755-F753-4AA9-BF91-39CEADB313E9}">
  <dimension ref="A1:AI105"/>
  <sheetViews>
    <sheetView showGridLines="0" tabSelected="1" view="pageBreakPreview" topLeftCell="A67" zoomScaleNormal="90" zoomScaleSheetLayoutView="100" workbookViewId="0">
      <selection activeCell="A51" sqref="A51"/>
    </sheetView>
  </sheetViews>
  <sheetFormatPr defaultColWidth="7.625" defaultRowHeight="21.75" customHeight="1"/>
  <cols>
    <col min="1" max="1" width="34.25" style="133" customWidth="1"/>
    <col min="2" max="2" width="1.375" style="138" customWidth="1"/>
    <col min="3" max="3" width="11.875" style="137" customWidth="1"/>
    <col min="4" max="4" width="1.375" style="138" customWidth="1"/>
    <col min="5" max="5" width="12.375" style="133" customWidth="1"/>
    <col min="6" max="6" width="1.375" style="133" customWidth="1"/>
    <col min="7" max="7" width="12.375" style="133" customWidth="1"/>
    <col min="8" max="8" width="1.375" style="133" customWidth="1"/>
    <col min="9" max="9" width="12.375" style="133" customWidth="1"/>
    <col min="10" max="10" width="1.375" style="133" customWidth="1"/>
    <col min="11" max="11" width="12.375" style="133" customWidth="1"/>
    <col min="12" max="12" width="2" style="49" customWidth="1"/>
    <col min="13" max="16" width="7.625" style="49" customWidth="1"/>
    <col min="17" max="17" width="12.125" style="49" customWidth="1"/>
    <col min="18" max="18" width="7.625" style="49" customWidth="1"/>
    <col min="19" max="19" width="11.125" style="49" customWidth="1"/>
    <col min="20" max="20" width="7.625" style="49" customWidth="1"/>
    <col min="21" max="21" width="13" style="49" customWidth="1"/>
    <col min="22" max="23" width="7.625" style="49" customWidth="1"/>
    <col min="24" max="16384" width="7.625" style="49"/>
  </cols>
  <sheetData>
    <row r="1" spans="1:12" s="54" customFormat="1" ht="21.75" customHeight="1">
      <c r="A1" s="133"/>
      <c r="B1" s="138"/>
      <c r="C1" s="138"/>
      <c r="D1" s="138"/>
      <c r="E1" s="134"/>
      <c r="F1" s="134"/>
      <c r="G1" s="134"/>
      <c r="H1" s="134"/>
      <c r="I1" s="134"/>
      <c r="J1" s="134"/>
      <c r="K1" s="139" t="s">
        <v>74</v>
      </c>
      <c r="L1" s="52"/>
    </row>
    <row r="2" spans="1:12" s="54" customFormat="1" ht="21.75" customHeight="1">
      <c r="A2" s="140" t="s">
        <v>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2" s="54" customFormat="1" ht="21.75" customHeight="1">
      <c r="A3" s="140" t="s">
        <v>187</v>
      </c>
      <c r="B3" s="140"/>
      <c r="C3" s="141"/>
      <c r="D3" s="140"/>
      <c r="E3" s="140"/>
      <c r="F3" s="140"/>
      <c r="G3" s="142"/>
      <c r="H3" s="140"/>
      <c r="I3" s="140"/>
      <c r="J3" s="140"/>
      <c r="K3" s="140"/>
    </row>
    <row r="4" spans="1:12" ht="21.75" customHeight="1">
      <c r="A4" s="140" t="s">
        <v>123</v>
      </c>
      <c r="B4" s="140"/>
      <c r="C4" s="141"/>
      <c r="D4" s="140"/>
      <c r="E4" s="140"/>
      <c r="F4" s="140"/>
      <c r="G4" s="140"/>
      <c r="H4" s="140"/>
      <c r="I4" s="140"/>
      <c r="J4" s="140"/>
      <c r="K4" s="140"/>
      <c r="L4" s="54"/>
    </row>
    <row r="5" spans="1:12" s="54" customFormat="1" ht="21.75" customHeight="1">
      <c r="A5" s="138"/>
      <c r="B5" s="138"/>
      <c r="C5" s="138"/>
      <c r="D5" s="138"/>
      <c r="E5" s="133"/>
      <c r="F5" s="138"/>
      <c r="G5" s="132"/>
      <c r="H5" s="138"/>
      <c r="I5" s="138"/>
      <c r="J5" s="138"/>
      <c r="K5" s="143" t="s">
        <v>3</v>
      </c>
      <c r="L5" s="58"/>
    </row>
    <row r="6" spans="1:12" ht="21.75" customHeight="1">
      <c r="A6" s="144"/>
      <c r="B6" s="144"/>
      <c r="C6" s="144"/>
      <c r="D6" s="144"/>
      <c r="E6" s="164" t="s">
        <v>4</v>
      </c>
      <c r="F6" s="164"/>
      <c r="G6" s="164"/>
      <c r="H6" s="140"/>
      <c r="I6" s="145"/>
      <c r="J6" s="146" t="s">
        <v>5</v>
      </c>
      <c r="K6" s="147"/>
      <c r="L6" s="63"/>
    </row>
    <row r="7" spans="1:12" ht="21.75" customHeight="1">
      <c r="B7" s="148"/>
      <c r="C7" s="148"/>
      <c r="D7" s="148"/>
      <c r="E7" s="119">
        <v>2566</v>
      </c>
      <c r="F7" s="148"/>
      <c r="G7" s="119">
        <v>2565</v>
      </c>
      <c r="H7" s="148"/>
      <c r="I7" s="119">
        <v>2566</v>
      </c>
      <c r="J7" s="148"/>
      <c r="K7" s="119">
        <v>2565</v>
      </c>
      <c r="L7" s="67"/>
    </row>
    <row r="8" spans="1:12" ht="21.75" customHeight="1">
      <c r="A8" s="140" t="s">
        <v>188</v>
      </c>
      <c r="B8" s="148"/>
      <c r="C8" s="149"/>
      <c r="D8" s="148"/>
      <c r="E8" s="138"/>
      <c r="F8" s="138"/>
      <c r="G8" s="138"/>
      <c r="H8" s="138"/>
      <c r="I8" s="138"/>
      <c r="J8" s="138"/>
      <c r="K8" s="138"/>
      <c r="L8" s="50"/>
    </row>
    <row r="9" spans="1:12" ht="21.75" customHeight="1">
      <c r="A9" s="133" t="s">
        <v>189</v>
      </c>
      <c r="B9" s="136"/>
      <c r="D9" s="136"/>
      <c r="E9" s="120">
        <f>SUM(PL!E104)</f>
        <v>780008</v>
      </c>
      <c r="F9" s="120"/>
      <c r="G9" s="120">
        <f>SUM(PL!G104)</f>
        <v>1317369</v>
      </c>
      <c r="H9" s="120"/>
      <c r="I9" s="120">
        <f>SUM(PL!I104)</f>
        <v>648489</v>
      </c>
      <c r="J9" s="120"/>
      <c r="K9" s="120">
        <f>SUM(PL!K104)</f>
        <v>1203405</v>
      </c>
      <c r="L9" s="71"/>
    </row>
    <row r="10" spans="1:12" ht="21.75" customHeight="1">
      <c r="A10" s="133" t="s">
        <v>190</v>
      </c>
      <c r="B10" s="136"/>
      <c r="D10" s="136"/>
      <c r="E10" s="120"/>
      <c r="F10" s="120"/>
      <c r="G10" s="120"/>
      <c r="H10" s="120"/>
      <c r="I10" s="120"/>
      <c r="J10" s="120"/>
      <c r="K10" s="120"/>
      <c r="L10" s="71"/>
    </row>
    <row r="11" spans="1:12" ht="21.75" customHeight="1">
      <c r="A11" s="133" t="s">
        <v>191</v>
      </c>
      <c r="B11" s="136"/>
      <c r="D11" s="136"/>
      <c r="E11" s="120"/>
      <c r="F11" s="120"/>
      <c r="G11" s="120"/>
      <c r="H11" s="120"/>
      <c r="I11" s="120"/>
      <c r="J11" s="120"/>
      <c r="K11" s="120"/>
      <c r="L11" s="71"/>
    </row>
    <row r="12" spans="1:12" ht="21.75" customHeight="1">
      <c r="A12" s="133" t="s">
        <v>192</v>
      </c>
      <c r="B12" s="136"/>
      <c r="D12" s="136"/>
      <c r="E12" s="120">
        <v>221354</v>
      </c>
      <c r="F12" s="120"/>
      <c r="G12" s="120">
        <v>200647</v>
      </c>
      <c r="H12" s="132"/>
      <c r="I12" s="130">
        <v>132254</v>
      </c>
      <c r="J12" s="132"/>
      <c r="K12" s="130">
        <v>122952</v>
      </c>
      <c r="L12" s="71"/>
    </row>
    <row r="13" spans="1:12" ht="21.75" customHeight="1">
      <c r="A13" s="133" t="s">
        <v>267</v>
      </c>
      <c r="B13" s="136"/>
      <c r="D13" s="136"/>
      <c r="E13" s="130">
        <v>2182</v>
      </c>
      <c r="F13" s="130"/>
      <c r="G13" s="130">
        <v>19433</v>
      </c>
      <c r="H13" s="132"/>
      <c r="I13" s="120">
        <v>7515</v>
      </c>
      <c r="J13" s="132"/>
      <c r="K13" s="120">
        <v>10304</v>
      </c>
      <c r="L13" s="76"/>
    </row>
    <row r="14" spans="1:12" ht="21.75" customHeight="1">
      <c r="A14" s="133" t="s">
        <v>193</v>
      </c>
      <c r="B14" s="136"/>
      <c r="D14" s="136"/>
      <c r="E14" s="120">
        <v>30586</v>
      </c>
      <c r="F14" s="120"/>
      <c r="G14" s="120">
        <v>91466</v>
      </c>
      <c r="H14" s="132"/>
      <c r="I14" s="120">
        <v>30821</v>
      </c>
      <c r="J14" s="132"/>
      <c r="K14" s="120">
        <v>30006</v>
      </c>
      <c r="L14" s="71"/>
    </row>
    <row r="15" spans="1:12" ht="21.75" customHeight="1">
      <c r="A15" s="133" t="s">
        <v>194</v>
      </c>
      <c r="B15" s="136"/>
      <c r="D15" s="136"/>
      <c r="E15" s="130">
        <v>1989</v>
      </c>
      <c r="F15" s="130"/>
      <c r="G15" s="130">
        <v>4012</v>
      </c>
      <c r="H15" s="132"/>
      <c r="I15" s="130">
        <v>1989</v>
      </c>
      <c r="J15" s="130"/>
      <c r="K15" s="130">
        <v>4012</v>
      </c>
      <c r="L15" s="76"/>
    </row>
    <row r="16" spans="1:12" ht="21.75" customHeight="1">
      <c r="A16" s="133" t="s">
        <v>195</v>
      </c>
      <c r="B16" s="136"/>
      <c r="D16" s="136"/>
      <c r="E16" s="130">
        <v>2303</v>
      </c>
      <c r="F16" s="130"/>
      <c r="G16" s="130">
        <v>13709</v>
      </c>
      <c r="H16" s="132"/>
      <c r="I16" s="130">
        <v>838</v>
      </c>
      <c r="J16" s="130"/>
      <c r="K16" s="130">
        <v>12731</v>
      </c>
      <c r="L16" s="76"/>
    </row>
    <row r="17" spans="1:14" ht="21.75" customHeight="1">
      <c r="A17" s="133" t="s">
        <v>196</v>
      </c>
      <c r="B17" s="136"/>
      <c r="D17" s="136"/>
      <c r="E17" s="130">
        <v>19646</v>
      </c>
      <c r="F17" s="130"/>
      <c r="G17" s="130">
        <v>20934</v>
      </c>
      <c r="H17" s="132"/>
      <c r="I17" s="130">
        <v>13273</v>
      </c>
      <c r="J17" s="130"/>
      <c r="K17" s="130">
        <v>13624</v>
      </c>
      <c r="L17" s="76"/>
    </row>
    <row r="18" spans="1:14" ht="21.75" customHeight="1">
      <c r="A18" s="133" t="s">
        <v>197</v>
      </c>
      <c r="B18" s="136"/>
      <c r="D18" s="136"/>
      <c r="E18" s="120">
        <v>0</v>
      </c>
      <c r="F18" s="120"/>
      <c r="G18" s="120">
        <v>0</v>
      </c>
      <c r="H18" s="132"/>
      <c r="I18" s="120">
        <v>-10392</v>
      </c>
      <c r="J18" s="132"/>
      <c r="K18" s="120">
        <v>-4344</v>
      </c>
      <c r="L18" s="71"/>
    </row>
    <row r="19" spans="1:14" ht="21.75" customHeight="1">
      <c r="A19" s="133" t="s">
        <v>198</v>
      </c>
      <c r="B19" s="136"/>
      <c r="D19" s="136"/>
      <c r="E19" s="130">
        <v>2622</v>
      </c>
      <c r="F19" s="130"/>
      <c r="G19" s="130">
        <v>1878</v>
      </c>
      <c r="H19" s="132"/>
      <c r="I19" s="120">
        <v>11</v>
      </c>
      <c r="J19" s="132"/>
      <c r="K19" s="120">
        <v>45</v>
      </c>
      <c r="L19" s="76"/>
    </row>
    <row r="20" spans="1:14" ht="21.75" customHeight="1">
      <c r="A20" s="133" t="s">
        <v>199</v>
      </c>
      <c r="B20" s="136"/>
      <c r="D20" s="136"/>
      <c r="E20" s="130">
        <v>168882</v>
      </c>
      <c r="F20" s="120"/>
      <c r="G20" s="130">
        <v>-26538</v>
      </c>
      <c r="H20" s="132"/>
      <c r="I20" s="120">
        <v>82623</v>
      </c>
      <c r="J20" s="132"/>
      <c r="K20" s="120">
        <v>-201048</v>
      </c>
      <c r="L20" s="71"/>
    </row>
    <row r="21" spans="1:14" ht="21.75" customHeight="1">
      <c r="A21" s="133" t="s">
        <v>271</v>
      </c>
      <c r="B21" s="136"/>
      <c r="D21" s="136"/>
      <c r="E21" s="120">
        <v>0</v>
      </c>
      <c r="F21" s="120"/>
      <c r="G21" s="120">
        <v>314</v>
      </c>
      <c r="H21" s="132"/>
      <c r="I21" s="120">
        <v>0</v>
      </c>
      <c r="J21" s="120"/>
      <c r="K21" s="120">
        <v>314</v>
      </c>
      <c r="L21" s="71"/>
    </row>
    <row r="22" spans="1:14" ht="21.75" customHeight="1">
      <c r="A22" s="133" t="s">
        <v>200</v>
      </c>
      <c r="B22" s="136"/>
      <c r="D22" s="136"/>
      <c r="E22" s="120">
        <v>-18136</v>
      </c>
      <c r="F22" s="120"/>
      <c r="G22" s="120">
        <v>-17746</v>
      </c>
      <c r="H22" s="132"/>
      <c r="I22" s="130">
        <v>-18136</v>
      </c>
      <c r="J22" s="132"/>
      <c r="K22" s="130">
        <v>-47746</v>
      </c>
      <c r="L22" s="71"/>
    </row>
    <row r="23" spans="1:14" ht="21.75" customHeight="1">
      <c r="A23" s="133" t="s">
        <v>201</v>
      </c>
      <c r="B23" s="136"/>
      <c r="D23" s="136"/>
      <c r="E23" s="120">
        <v>-9231</v>
      </c>
      <c r="F23" s="120"/>
      <c r="G23" s="120">
        <v>-4200</v>
      </c>
      <c r="H23" s="132"/>
      <c r="I23" s="130">
        <v>-59708</v>
      </c>
      <c r="J23" s="132"/>
      <c r="K23" s="130">
        <v>-26957</v>
      </c>
      <c r="L23" s="71"/>
    </row>
    <row r="24" spans="1:14" ht="21.75" customHeight="1">
      <c r="A24" s="133" t="s">
        <v>202</v>
      </c>
      <c r="B24" s="136"/>
      <c r="D24" s="136"/>
      <c r="E24" s="121">
        <v>104226</v>
      </c>
      <c r="F24" s="120"/>
      <c r="G24" s="121">
        <v>72450</v>
      </c>
      <c r="H24" s="132"/>
      <c r="I24" s="121">
        <v>71560</v>
      </c>
      <c r="J24" s="132"/>
      <c r="K24" s="121">
        <v>52327</v>
      </c>
      <c r="L24" s="71"/>
    </row>
    <row r="25" spans="1:14" ht="21.75" customHeight="1">
      <c r="A25" s="133" t="s">
        <v>203</v>
      </c>
      <c r="B25" s="136"/>
      <c r="D25" s="136"/>
      <c r="E25" s="120"/>
      <c r="F25" s="120"/>
      <c r="G25" s="120"/>
      <c r="H25" s="120"/>
      <c r="I25" s="120"/>
      <c r="J25" s="120"/>
      <c r="K25" s="120"/>
      <c r="L25" s="71"/>
    </row>
    <row r="26" spans="1:14" ht="21.75" customHeight="1">
      <c r="A26" s="133" t="s">
        <v>204</v>
      </c>
      <c r="B26" s="136"/>
      <c r="D26" s="136"/>
      <c r="E26" s="120">
        <f>SUM(E9:E24)</f>
        <v>1306431</v>
      </c>
      <c r="F26" s="120"/>
      <c r="G26" s="120">
        <f>SUM(G9:G24)</f>
        <v>1693728</v>
      </c>
      <c r="H26" s="120"/>
      <c r="I26" s="120">
        <f>SUM(I9:I24)</f>
        <v>901137</v>
      </c>
      <c r="J26" s="120"/>
      <c r="K26" s="120">
        <f>SUM(K9:K24)</f>
        <v>1169625</v>
      </c>
      <c r="L26" s="71"/>
    </row>
    <row r="27" spans="1:14" ht="21.75" customHeight="1">
      <c r="A27" s="133" t="s">
        <v>205</v>
      </c>
      <c r="B27" s="136"/>
      <c r="D27" s="136"/>
      <c r="E27" s="120"/>
      <c r="F27" s="120"/>
      <c r="G27" s="120"/>
      <c r="H27" s="120"/>
      <c r="I27" s="120"/>
      <c r="J27" s="120"/>
      <c r="K27" s="120"/>
      <c r="L27" s="71"/>
    </row>
    <row r="28" spans="1:14" ht="21.75" customHeight="1">
      <c r="A28" s="133" t="s">
        <v>206</v>
      </c>
      <c r="B28" s="136"/>
      <c r="D28" s="136"/>
      <c r="E28" s="120">
        <v>273135</v>
      </c>
      <c r="F28" s="120"/>
      <c r="G28" s="120">
        <v>-1019263</v>
      </c>
      <c r="H28" s="132"/>
      <c r="I28" s="120">
        <v>267635</v>
      </c>
      <c r="J28" s="132"/>
      <c r="K28" s="120">
        <v>-500415</v>
      </c>
      <c r="L28" s="71"/>
    </row>
    <row r="29" spans="1:14" ht="21.75" customHeight="1">
      <c r="A29" s="133" t="s">
        <v>207</v>
      </c>
      <c r="B29" s="136"/>
      <c r="D29" s="136"/>
      <c r="E29" s="120">
        <v>271434</v>
      </c>
      <c r="F29" s="120"/>
      <c r="G29" s="120">
        <v>-2081812</v>
      </c>
      <c r="H29" s="132"/>
      <c r="I29" s="120">
        <v>262322</v>
      </c>
      <c r="J29" s="132"/>
      <c r="K29" s="120">
        <v>-1090164</v>
      </c>
      <c r="L29" s="71"/>
      <c r="N29" s="135"/>
    </row>
    <row r="30" spans="1:14" ht="21.75" customHeight="1">
      <c r="A30" s="133" t="s">
        <v>208</v>
      </c>
      <c r="B30" s="136"/>
      <c r="D30" s="136"/>
      <c r="E30" s="120">
        <v>-37028</v>
      </c>
      <c r="F30" s="120"/>
      <c r="G30" s="120">
        <v>-61297</v>
      </c>
      <c r="H30" s="132"/>
      <c r="I30" s="120">
        <v>-4588</v>
      </c>
      <c r="J30" s="132"/>
      <c r="K30" s="120">
        <v>-10934</v>
      </c>
      <c r="L30" s="71"/>
    </row>
    <row r="31" spans="1:14" ht="21.75" customHeight="1">
      <c r="A31" s="133" t="s">
        <v>209</v>
      </c>
      <c r="B31" s="136"/>
      <c r="D31" s="136"/>
      <c r="E31" s="120">
        <v>-2093</v>
      </c>
      <c r="F31" s="120"/>
      <c r="G31" s="120">
        <v>-324</v>
      </c>
      <c r="H31" s="132"/>
      <c r="I31" s="120">
        <v>-1463</v>
      </c>
      <c r="J31" s="132"/>
      <c r="K31" s="120">
        <v>-10</v>
      </c>
      <c r="L31" s="71"/>
    </row>
    <row r="32" spans="1:14" ht="21.75" customHeight="1">
      <c r="A32" s="133" t="s">
        <v>210</v>
      </c>
      <c r="B32" s="136"/>
      <c r="D32" s="136"/>
      <c r="E32" s="120"/>
      <c r="F32" s="120"/>
      <c r="G32" s="120"/>
      <c r="H32" s="138"/>
      <c r="J32" s="138"/>
      <c r="L32" s="71"/>
    </row>
    <row r="33" spans="1:30" ht="21.75" customHeight="1">
      <c r="A33" s="133" t="s">
        <v>211</v>
      </c>
      <c r="B33" s="136"/>
      <c r="D33" s="136"/>
      <c r="E33" s="120">
        <v>-17141</v>
      </c>
      <c r="F33" s="120"/>
      <c r="G33" s="120">
        <v>1927168</v>
      </c>
      <c r="H33" s="132"/>
      <c r="I33" s="120">
        <v>-90147</v>
      </c>
      <c r="J33" s="132"/>
      <c r="K33" s="120">
        <v>657406</v>
      </c>
      <c r="L33" s="71"/>
    </row>
    <row r="34" spans="1:30" ht="21.75" customHeight="1">
      <c r="A34" s="133" t="s">
        <v>212</v>
      </c>
      <c r="B34" s="136"/>
      <c r="D34" s="136"/>
      <c r="E34" s="120">
        <v>-55012</v>
      </c>
      <c r="F34" s="120"/>
      <c r="G34" s="120">
        <v>94291</v>
      </c>
      <c r="H34" s="132"/>
      <c r="I34" s="130">
        <v>-36972</v>
      </c>
      <c r="J34" s="132"/>
      <c r="K34" s="130">
        <v>70196</v>
      </c>
      <c r="L34" s="71"/>
    </row>
    <row r="35" spans="1:30" ht="21.75" customHeight="1">
      <c r="A35" s="133" t="s">
        <v>213</v>
      </c>
      <c r="B35" s="136"/>
      <c r="D35" s="136"/>
      <c r="E35" s="121">
        <v>-1679</v>
      </c>
      <c r="F35" s="120"/>
      <c r="G35" s="121">
        <v>-21310</v>
      </c>
      <c r="H35" s="132"/>
      <c r="I35" s="150">
        <v>-1386</v>
      </c>
      <c r="J35" s="132"/>
      <c r="K35" s="150">
        <v>-7681</v>
      </c>
      <c r="L35" s="71"/>
    </row>
    <row r="36" spans="1:30" ht="21.75" customHeight="1">
      <c r="A36" s="133" t="s">
        <v>214</v>
      </c>
      <c r="B36" s="134"/>
      <c r="D36" s="134"/>
      <c r="E36" s="130">
        <f>SUM(E26:E35)</f>
        <v>1738047</v>
      </c>
      <c r="F36" s="130"/>
      <c r="G36" s="130">
        <f>SUM(G26:G35)</f>
        <v>531181</v>
      </c>
      <c r="H36" s="130"/>
      <c r="I36" s="130">
        <f>SUM(I26:I35)</f>
        <v>1296538</v>
      </c>
      <c r="J36" s="130"/>
      <c r="K36" s="130">
        <f>SUM(K26:K35)</f>
        <v>288023</v>
      </c>
      <c r="L36" s="76"/>
    </row>
    <row r="37" spans="1:30" ht="21.75" customHeight="1">
      <c r="A37" s="133" t="s">
        <v>215</v>
      </c>
      <c r="B37" s="134"/>
      <c r="D37" s="134"/>
      <c r="E37" s="130">
        <v>-74949</v>
      </c>
      <c r="F37" s="130"/>
      <c r="G37" s="130">
        <v>-51309</v>
      </c>
      <c r="H37" s="120"/>
      <c r="I37" s="130">
        <v>-49794</v>
      </c>
      <c r="J37" s="120"/>
      <c r="K37" s="130">
        <v>-34984</v>
      </c>
      <c r="L37" s="76"/>
    </row>
    <row r="38" spans="1:30" ht="21.75" customHeight="1">
      <c r="A38" s="133" t="s">
        <v>216</v>
      </c>
      <c r="B38" s="134"/>
      <c r="D38" s="134"/>
      <c r="E38" s="130">
        <v>-84007</v>
      </c>
      <c r="F38" s="130"/>
      <c r="G38" s="130">
        <v>-19398</v>
      </c>
      <c r="H38" s="138"/>
      <c r="I38" s="130">
        <v>-41321</v>
      </c>
      <c r="J38" s="138"/>
      <c r="K38" s="130">
        <v>-9094</v>
      </c>
      <c r="L38" s="76"/>
    </row>
    <row r="39" spans="1:30" ht="21.75" customHeight="1">
      <c r="A39" s="140" t="s">
        <v>217</v>
      </c>
      <c r="B39" s="134"/>
      <c r="D39" s="134"/>
      <c r="E39" s="151">
        <f>SUM(E36:E38)</f>
        <v>1579091</v>
      </c>
      <c r="F39" s="130"/>
      <c r="G39" s="151">
        <f>SUM(G36:G38)</f>
        <v>460474</v>
      </c>
      <c r="H39" s="130"/>
      <c r="I39" s="151">
        <f>SUM(I36:I38)</f>
        <v>1205423</v>
      </c>
      <c r="J39" s="130"/>
      <c r="K39" s="151">
        <f>SUM(K36:K38)</f>
        <v>243945</v>
      </c>
      <c r="L39" s="76"/>
      <c r="AD39" s="50"/>
    </row>
    <row r="40" spans="1:30" ht="21.75" customHeight="1">
      <c r="A40" s="140"/>
      <c r="B40" s="134"/>
      <c r="D40" s="134"/>
      <c r="E40" s="130"/>
      <c r="F40" s="130"/>
      <c r="G40" s="130"/>
      <c r="H40" s="130"/>
      <c r="I40" s="130"/>
      <c r="J40" s="130"/>
      <c r="K40" s="130"/>
      <c r="L40" s="76"/>
      <c r="AD40" s="50"/>
    </row>
    <row r="41" spans="1:30" s="50" customFormat="1" ht="21.75" customHeight="1">
      <c r="A41" s="152" t="s">
        <v>37</v>
      </c>
      <c r="B41" s="138"/>
      <c r="C41" s="137"/>
      <c r="D41" s="138"/>
      <c r="E41" s="133"/>
      <c r="F41" s="133"/>
      <c r="G41" s="133"/>
      <c r="H41" s="133"/>
      <c r="I41" s="133"/>
      <c r="J41" s="133"/>
      <c r="K41" s="133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Z41" s="54"/>
      <c r="AA41" s="54"/>
      <c r="AB41" s="54"/>
      <c r="AC41" s="54"/>
      <c r="AD41" s="54"/>
    </row>
    <row r="42" spans="1:30" s="54" customFormat="1" ht="21.75" customHeight="1">
      <c r="A42" s="133"/>
      <c r="B42" s="138"/>
      <c r="C42" s="138"/>
      <c r="D42" s="138"/>
      <c r="E42" s="134"/>
      <c r="F42" s="134"/>
      <c r="G42" s="134"/>
      <c r="H42" s="134"/>
      <c r="I42" s="134"/>
      <c r="J42" s="134"/>
      <c r="K42" s="139" t="s">
        <v>74</v>
      </c>
      <c r="L42" s="52"/>
    </row>
    <row r="43" spans="1:30" s="54" customFormat="1" ht="21.75" customHeight="1">
      <c r="A43" s="140" t="s">
        <v>0</v>
      </c>
      <c r="B43" s="140"/>
      <c r="C43" s="140"/>
      <c r="D43" s="140"/>
      <c r="E43" s="140"/>
      <c r="F43" s="140"/>
      <c r="G43" s="140"/>
      <c r="H43" s="140"/>
      <c r="I43" s="140"/>
      <c r="J43" s="140"/>
      <c r="K43" s="140"/>
      <c r="AD43" s="49"/>
    </row>
    <row r="44" spans="1:30" s="54" customFormat="1" ht="21.75" customHeight="1">
      <c r="A44" s="140" t="s">
        <v>218</v>
      </c>
      <c r="B44" s="140"/>
      <c r="C44" s="141"/>
      <c r="D44" s="140"/>
      <c r="E44" s="140"/>
      <c r="F44" s="140"/>
      <c r="G44" s="140"/>
      <c r="H44" s="140"/>
      <c r="I44" s="140"/>
      <c r="J44" s="140"/>
      <c r="K44" s="140"/>
      <c r="Z44" s="49"/>
      <c r="AA44" s="49"/>
      <c r="AB44" s="49"/>
      <c r="AC44" s="49"/>
    </row>
    <row r="45" spans="1:30" ht="21.75" customHeight="1">
      <c r="A45" s="140" t="s">
        <v>123</v>
      </c>
      <c r="B45" s="140"/>
      <c r="C45" s="141"/>
      <c r="D45" s="140"/>
      <c r="E45" s="140"/>
      <c r="F45" s="140"/>
      <c r="G45" s="140"/>
      <c r="H45" s="140"/>
      <c r="I45" s="140"/>
      <c r="J45" s="140"/>
      <c r="K45" s="140"/>
      <c r="L45" s="54"/>
      <c r="Z45" s="54"/>
      <c r="AA45" s="54"/>
      <c r="AB45" s="54"/>
      <c r="AC45" s="54"/>
    </row>
    <row r="46" spans="1:30" s="54" customFormat="1" ht="21.75" customHeight="1">
      <c r="A46" s="138"/>
      <c r="B46" s="138"/>
      <c r="C46" s="138"/>
      <c r="D46" s="138"/>
      <c r="E46" s="133"/>
      <c r="F46" s="138"/>
      <c r="G46" s="138"/>
      <c r="H46" s="138"/>
      <c r="I46" s="138"/>
      <c r="J46" s="138"/>
      <c r="K46" s="143" t="s">
        <v>3</v>
      </c>
      <c r="L46" s="58"/>
      <c r="Z46" s="49"/>
      <c r="AA46" s="49"/>
      <c r="AB46" s="49"/>
      <c r="AC46" s="49"/>
      <c r="AD46" s="49"/>
    </row>
    <row r="47" spans="1:30" ht="21.75" customHeight="1">
      <c r="A47" s="144"/>
      <c r="B47" s="144"/>
      <c r="C47" s="144"/>
      <c r="D47" s="144"/>
      <c r="E47" s="164" t="s">
        <v>4</v>
      </c>
      <c r="F47" s="164"/>
      <c r="G47" s="164"/>
      <c r="H47" s="140"/>
      <c r="I47" s="145"/>
      <c r="J47" s="146" t="s">
        <v>5</v>
      </c>
      <c r="K47" s="147"/>
      <c r="L47" s="63"/>
    </row>
    <row r="48" spans="1:30" ht="16.5" customHeight="1">
      <c r="B48" s="148"/>
      <c r="C48" s="148"/>
      <c r="D48" s="148"/>
      <c r="E48" s="119">
        <v>2566</v>
      </c>
      <c r="F48" s="148"/>
      <c r="G48" s="119">
        <v>2565</v>
      </c>
      <c r="H48" s="148"/>
      <c r="I48" s="119">
        <v>2566</v>
      </c>
      <c r="J48" s="148"/>
      <c r="K48" s="119">
        <v>2565</v>
      </c>
      <c r="L48" s="67"/>
    </row>
    <row r="49" spans="1:12" ht="21.75" customHeight="1">
      <c r="A49" s="140" t="s">
        <v>219</v>
      </c>
      <c r="B49" s="136"/>
      <c r="C49" s="153"/>
      <c r="D49" s="136"/>
      <c r="E49" s="120"/>
      <c r="F49" s="120"/>
      <c r="G49" s="120"/>
      <c r="H49" s="120"/>
      <c r="I49" s="120"/>
      <c r="J49" s="120"/>
      <c r="K49" s="120"/>
      <c r="L49" s="71"/>
    </row>
    <row r="50" spans="1:12" ht="21.75" customHeight="1">
      <c r="A50" s="133" t="s">
        <v>273</v>
      </c>
      <c r="B50" s="136"/>
      <c r="C50" s="153"/>
      <c r="D50" s="136"/>
      <c r="E50" s="120">
        <v>-68185</v>
      </c>
      <c r="F50" s="120"/>
      <c r="G50" s="120">
        <v>33522</v>
      </c>
      <c r="H50" s="132"/>
      <c r="I50" s="120">
        <v>-68185</v>
      </c>
      <c r="J50" s="132"/>
      <c r="K50" s="120">
        <v>33522</v>
      </c>
      <c r="L50" s="71"/>
    </row>
    <row r="51" spans="1:12" ht="21.75" customHeight="1">
      <c r="A51" s="133" t="s">
        <v>220</v>
      </c>
      <c r="B51" s="136"/>
      <c r="C51" s="153"/>
      <c r="D51" s="136"/>
      <c r="E51" s="120">
        <v>18136</v>
      </c>
      <c r="F51" s="120"/>
      <c r="G51" s="120">
        <v>17746</v>
      </c>
      <c r="H51" s="132"/>
      <c r="I51" s="120">
        <v>18136</v>
      </c>
      <c r="J51" s="132"/>
      <c r="K51" s="120">
        <v>17746</v>
      </c>
      <c r="L51" s="71"/>
    </row>
    <row r="52" spans="1:12" ht="21.75" customHeight="1">
      <c r="A52" s="133" t="s">
        <v>221</v>
      </c>
      <c r="B52" s="136"/>
      <c r="C52" s="153"/>
      <c r="D52" s="136"/>
      <c r="E52" s="120">
        <v>0</v>
      </c>
      <c r="F52" s="120"/>
      <c r="G52" s="120">
        <v>0</v>
      </c>
      <c r="H52" s="132"/>
      <c r="I52" s="120">
        <v>0</v>
      </c>
      <c r="J52" s="132"/>
      <c r="K52" s="120">
        <v>30000</v>
      </c>
      <c r="L52" s="71"/>
    </row>
    <row r="53" spans="1:12" ht="21.75" customHeight="1">
      <c r="A53" s="133" t="s">
        <v>272</v>
      </c>
      <c r="B53" s="136"/>
      <c r="C53" s="153"/>
      <c r="D53" s="136"/>
      <c r="E53" s="120">
        <v>0</v>
      </c>
      <c r="F53" s="120"/>
      <c r="G53" s="120">
        <v>0</v>
      </c>
      <c r="H53" s="132"/>
      <c r="I53" s="120">
        <v>0</v>
      </c>
      <c r="J53" s="132"/>
      <c r="K53" s="120">
        <v>-57537</v>
      </c>
      <c r="L53" s="71"/>
    </row>
    <row r="54" spans="1:12" ht="21.75" customHeight="1">
      <c r="A54" s="133" t="s">
        <v>222</v>
      </c>
      <c r="B54" s="136"/>
      <c r="C54" s="153"/>
      <c r="D54" s="136"/>
      <c r="E54" s="120">
        <v>0</v>
      </c>
      <c r="F54" s="120"/>
      <c r="G54" s="120">
        <v>0</v>
      </c>
      <c r="H54" s="132"/>
      <c r="I54" s="120">
        <v>0</v>
      </c>
      <c r="J54" s="132"/>
      <c r="K54" s="120">
        <v>170000</v>
      </c>
      <c r="L54" s="71"/>
    </row>
    <row r="55" spans="1:12" ht="21.75" customHeight="1">
      <c r="A55" s="133" t="s">
        <v>223</v>
      </c>
      <c r="B55" s="136"/>
      <c r="C55" s="153"/>
      <c r="D55" s="136"/>
      <c r="E55" s="120">
        <v>0</v>
      </c>
      <c r="F55" s="120"/>
      <c r="G55" s="120">
        <v>0</v>
      </c>
      <c r="H55" s="132"/>
      <c r="I55" s="120">
        <v>-210031</v>
      </c>
      <c r="J55" s="132"/>
      <c r="K55" s="120">
        <v>-523414</v>
      </c>
      <c r="L55" s="71"/>
    </row>
    <row r="56" spans="1:12" ht="21.75" customHeight="1">
      <c r="A56" s="133" t="s">
        <v>224</v>
      </c>
      <c r="B56" s="136"/>
      <c r="C56" s="153"/>
      <c r="D56" s="136"/>
      <c r="E56" s="120">
        <v>9350</v>
      </c>
      <c r="F56" s="120"/>
      <c r="G56" s="120">
        <v>4205</v>
      </c>
      <c r="H56" s="132"/>
      <c r="I56" s="120">
        <v>60258</v>
      </c>
      <c r="J56" s="132"/>
      <c r="K56" s="120">
        <v>26947</v>
      </c>
      <c r="L56" s="71"/>
    </row>
    <row r="57" spans="1:12" ht="21.75" customHeight="1">
      <c r="A57" s="133" t="s">
        <v>225</v>
      </c>
      <c r="B57" s="136"/>
      <c r="C57" s="153"/>
      <c r="D57" s="136"/>
      <c r="E57" s="120">
        <v>4967</v>
      </c>
      <c r="F57" s="120"/>
      <c r="G57" s="120">
        <v>0</v>
      </c>
      <c r="H57" s="131"/>
      <c r="I57" s="131">
        <v>32731</v>
      </c>
      <c r="J57" s="131"/>
      <c r="K57" s="131">
        <v>8850</v>
      </c>
      <c r="L57" s="71"/>
    </row>
    <row r="58" spans="1:12" ht="21.75" customHeight="1">
      <c r="A58" s="133" t="s">
        <v>226</v>
      </c>
      <c r="B58" s="136"/>
      <c r="D58" s="136"/>
      <c r="E58" s="120">
        <v>-315112</v>
      </c>
      <c r="F58" s="120"/>
      <c r="G58" s="120">
        <v>-467208</v>
      </c>
      <c r="H58" s="132"/>
      <c r="I58" s="120">
        <v>-59639</v>
      </c>
      <c r="J58" s="132"/>
      <c r="K58" s="120">
        <v>-207324</v>
      </c>
      <c r="L58" s="71"/>
    </row>
    <row r="59" spans="1:12" ht="21.75" customHeight="1">
      <c r="A59" s="133" t="s">
        <v>227</v>
      </c>
      <c r="B59" s="136"/>
      <c r="D59" s="136"/>
      <c r="E59" s="120">
        <v>-4622</v>
      </c>
      <c r="F59" s="120"/>
      <c r="G59" s="120">
        <v>-11912</v>
      </c>
      <c r="H59" s="132"/>
      <c r="I59" s="120">
        <v>-3064</v>
      </c>
      <c r="J59" s="132"/>
      <c r="K59" s="120">
        <v>-9501</v>
      </c>
      <c r="L59" s="71"/>
    </row>
    <row r="60" spans="1:12" ht="21.75" customHeight="1">
      <c r="A60" s="140" t="s">
        <v>228</v>
      </c>
      <c r="B60" s="134"/>
      <c r="D60" s="134"/>
      <c r="E60" s="151">
        <f>SUM(E50:E59)</f>
        <v>-355466</v>
      </c>
      <c r="F60" s="120"/>
      <c r="G60" s="151">
        <f>SUM(G50:G59)</f>
        <v>-423647</v>
      </c>
      <c r="H60" s="120"/>
      <c r="I60" s="151">
        <f>SUM(I50:I59)</f>
        <v>-229794</v>
      </c>
      <c r="J60" s="120"/>
      <c r="K60" s="151">
        <f>SUM(K50:K59)</f>
        <v>-510711</v>
      </c>
      <c r="L60" s="76"/>
    </row>
    <row r="61" spans="1:12" ht="21.75" customHeight="1">
      <c r="A61" s="140" t="s">
        <v>229</v>
      </c>
      <c r="B61" s="136"/>
      <c r="D61" s="136"/>
      <c r="E61" s="134"/>
      <c r="F61" s="134"/>
      <c r="G61" s="134"/>
      <c r="H61" s="134"/>
      <c r="I61" s="134"/>
      <c r="J61" s="134"/>
      <c r="K61" s="134"/>
      <c r="L61" s="51"/>
    </row>
    <row r="62" spans="1:12" ht="21.75" customHeight="1">
      <c r="A62" s="133" t="s">
        <v>230</v>
      </c>
      <c r="B62" s="136"/>
      <c r="D62" s="136"/>
      <c r="E62" s="134">
        <v>-194736</v>
      </c>
      <c r="F62" s="134"/>
      <c r="G62" s="134">
        <v>-47893</v>
      </c>
      <c r="H62" s="132"/>
      <c r="I62" s="120">
        <v>-141000</v>
      </c>
      <c r="J62" s="132"/>
      <c r="K62" s="120">
        <v>247818</v>
      </c>
      <c r="L62" s="51"/>
    </row>
    <row r="63" spans="1:12" ht="21.75" customHeight="1">
      <c r="A63" s="133" t="s">
        <v>172</v>
      </c>
      <c r="B63" s="136"/>
      <c r="D63" s="136"/>
      <c r="E63" s="120">
        <v>-559835</v>
      </c>
      <c r="F63" s="120"/>
      <c r="G63" s="120">
        <v>-495238</v>
      </c>
      <c r="H63" s="132"/>
      <c r="I63" s="120">
        <v>-559835</v>
      </c>
      <c r="J63" s="132"/>
      <c r="K63" s="120">
        <v>-495238</v>
      </c>
      <c r="L63" s="71"/>
    </row>
    <row r="64" spans="1:12" ht="21.75" customHeight="1">
      <c r="A64" s="133" t="s">
        <v>231</v>
      </c>
      <c r="B64" s="136"/>
      <c r="D64" s="136"/>
      <c r="E64" s="120">
        <v>52289</v>
      </c>
      <c r="F64" s="120"/>
      <c r="G64" s="120">
        <v>1592915</v>
      </c>
      <c r="H64" s="132"/>
      <c r="I64" s="120">
        <v>52289</v>
      </c>
      <c r="J64" s="132"/>
      <c r="K64" s="120">
        <v>1098861</v>
      </c>
      <c r="L64" s="71"/>
    </row>
    <row r="65" spans="1:30" ht="21.75" customHeight="1">
      <c r="A65" s="133" t="s">
        <v>232</v>
      </c>
      <c r="B65" s="136"/>
      <c r="D65" s="136"/>
      <c r="E65" s="120">
        <v>-22843</v>
      </c>
      <c r="F65" s="120"/>
      <c r="G65" s="120">
        <v>-23249</v>
      </c>
      <c r="H65" s="132"/>
      <c r="I65" s="120">
        <v>-6432</v>
      </c>
      <c r="J65" s="132"/>
      <c r="K65" s="120">
        <v>-5879</v>
      </c>
      <c r="L65" s="71"/>
    </row>
    <row r="66" spans="1:30" ht="21.75" customHeight="1">
      <c r="A66" s="133" t="s">
        <v>233</v>
      </c>
      <c r="B66" s="136"/>
      <c r="D66" s="136"/>
      <c r="E66" s="120">
        <v>-406860</v>
      </c>
      <c r="F66" s="120"/>
      <c r="G66" s="120">
        <v>-840240</v>
      </c>
      <c r="H66" s="132"/>
      <c r="I66" s="120">
        <v>-312970</v>
      </c>
      <c r="J66" s="132"/>
      <c r="K66" s="120">
        <v>-528453</v>
      </c>
      <c r="L66" s="71"/>
    </row>
    <row r="67" spans="1:30" ht="21.75" customHeight="1">
      <c r="A67" s="133" t="s">
        <v>234</v>
      </c>
      <c r="B67" s="136"/>
      <c r="D67" s="136"/>
      <c r="E67" s="120">
        <v>0</v>
      </c>
      <c r="F67" s="120"/>
      <c r="G67" s="120">
        <v>8204</v>
      </c>
      <c r="H67" s="132"/>
      <c r="I67" s="130">
        <v>0</v>
      </c>
      <c r="J67" s="132"/>
      <c r="K67" s="130">
        <v>0</v>
      </c>
      <c r="L67" s="71"/>
    </row>
    <row r="68" spans="1:30" ht="21.75" customHeight="1">
      <c r="A68" s="133" t="s">
        <v>235</v>
      </c>
      <c r="B68" s="136"/>
      <c r="D68" s="136"/>
      <c r="E68" s="120">
        <v>-29987</v>
      </c>
      <c r="F68" s="120"/>
      <c r="G68" s="120">
        <v>-19060</v>
      </c>
      <c r="H68" s="132"/>
      <c r="I68" s="120">
        <v>-22476</v>
      </c>
      <c r="J68" s="120"/>
      <c r="K68" s="120">
        <v>-15262</v>
      </c>
      <c r="L68" s="71"/>
    </row>
    <row r="69" spans="1:30" ht="21.75" customHeight="1">
      <c r="A69" s="140" t="s">
        <v>236</v>
      </c>
      <c r="B69" s="134"/>
      <c r="D69" s="134"/>
      <c r="E69" s="122">
        <f>SUM(E62:E68)</f>
        <v>-1161972</v>
      </c>
      <c r="F69" s="120"/>
      <c r="G69" s="122">
        <f>SUM(G62:G68)</f>
        <v>175439</v>
      </c>
      <c r="H69" s="120"/>
      <c r="I69" s="122">
        <f>SUM(I62:I68)</f>
        <v>-990424</v>
      </c>
      <c r="J69" s="120"/>
      <c r="K69" s="122">
        <f>SUM(K62:K68)</f>
        <v>301847</v>
      </c>
      <c r="L69" s="71"/>
    </row>
    <row r="70" spans="1:30" ht="21.75" customHeight="1">
      <c r="A70" s="133" t="s">
        <v>237</v>
      </c>
      <c r="B70" s="134"/>
      <c r="D70" s="134"/>
      <c r="E70" s="130">
        <v>19944</v>
      </c>
      <c r="F70" s="120"/>
      <c r="G70" s="130">
        <v>-61163</v>
      </c>
      <c r="H70" s="120"/>
      <c r="I70" s="130">
        <v>0</v>
      </c>
      <c r="J70" s="120"/>
      <c r="K70" s="130">
        <v>0</v>
      </c>
      <c r="L70" s="76"/>
    </row>
    <row r="71" spans="1:30" ht="21.75" customHeight="1">
      <c r="A71" s="133" t="s">
        <v>238</v>
      </c>
      <c r="B71" s="134"/>
      <c r="D71" s="134"/>
      <c r="E71" s="130"/>
      <c r="F71" s="120"/>
      <c r="G71" s="130"/>
      <c r="H71" s="120"/>
      <c r="I71" s="130"/>
      <c r="J71" s="120"/>
      <c r="K71" s="130"/>
      <c r="L71" s="76"/>
    </row>
    <row r="72" spans="1:30" ht="21.75" customHeight="1">
      <c r="A72" s="133" t="s">
        <v>239</v>
      </c>
      <c r="B72" s="134"/>
      <c r="D72" s="134"/>
      <c r="E72" s="150">
        <v>-27836</v>
      </c>
      <c r="F72" s="120"/>
      <c r="G72" s="150">
        <v>41440</v>
      </c>
      <c r="H72" s="120"/>
      <c r="I72" s="150">
        <v>-27836</v>
      </c>
      <c r="J72" s="120"/>
      <c r="K72" s="150">
        <v>41440</v>
      </c>
      <c r="L72" s="76"/>
    </row>
    <row r="73" spans="1:30" ht="21.75" customHeight="1">
      <c r="A73" s="140" t="s">
        <v>240</v>
      </c>
      <c r="B73" s="136"/>
      <c r="D73" s="136"/>
      <c r="E73" s="120">
        <f>SUM(E39,E60,E69,E70,E72)</f>
        <v>53761</v>
      </c>
      <c r="F73" s="120"/>
      <c r="G73" s="120">
        <f>SUM(G39,G60,G69,G70,G72)</f>
        <v>192543</v>
      </c>
      <c r="H73" s="120"/>
      <c r="I73" s="120">
        <f>SUM(I39,I60,I69,I70:I72)</f>
        <v>-42631</v>
      </c>
      <c r="J73" s="120"/>
      <c r="K73" s="120">
        <f>SUM(K39,K60,K69,K70:K72)</f>
        <v>76521</v>
      </c>
      <c r="L73" s="71"/>
    </row>
    <row r="74" spans="1:30" ht="21.75" customHeight="1">
      <c r="A74" s="133" t="s">
        <v>241</v>
      </c>
      <c r="B74" s="136"/>
      <c r="D74" s="136"/>
      <c r="E74" s="120">
        <v>716018</v>
      </c>
      <c r="F74" s="120"/>
      <c r="G74" s="120">
        <v>575442</v>
      </c>
      <c r="H74" s="132"/>
      <c r="I74" s="120">
        <v>328993</v>
      </c>
      <c r="J74" s="132"/>
      <c r="K74" s="120">
        <v>192512</v>
      </c>
      <c r="L74" s="71"/>
    </row>
    <row r="75" spans="1:30" ht="21.75" customHeight="1" thickBot="1">
      <c r="A75" s="140" t="s">
        <v>242</v>
      </c>
      <c r="B75" s="134"/>
      <c r="D75" s="134"/>
      <c r="E75" s="154">
        <f>SUM(E73:E74)</f>
        <v>769779</v>
      </c>
      <c r="F75" s="120"/>
      <c r="G75" s="154">
        <f>SUM(G73:G74)</f>
        <v>767985</v>
      </c>
      <c r="H75" s="120"/>
      <c r="I75" s="154">
        <f>SUM(I73:I74)</f>
        <v>286362</v>
      </c>
      <c r="J75" s="120"/>
      <c r="K75" s="154">
        <f>SUM(K73:K74)</f>
        <v>269033</v>
      </c>
      <c r="L75" s="71"/>
    </row>
    <row r="76" spans="1:30" ht="19.5" customHeight="1" thickTop="1">
      <c r="A76" s="140"/>
      <c r="B76" s="134"/>
      <c r="D76" s="134"/>
      <c r="E76" s="120">
        <f>E75-BS!E11</f>
        <v>0</v>
      </c>
      <c r="F76" s="120"/>
      <c r="G76" s="120"/>
      <c r="H76" s="120"/>
      <c r="I76" s="120">
        <f>I75-BS!I11</f>
        <v>0</v>
      </c>
      <c r="J76" s="120"/>
      <c r="K76" s="120"/>
      <c r="L76" s="71"/>
    </row>
    <row r="77" spans="1:30" s="50" customFormat="1" ht="21.75" customHeight="1">
      <c r="A77" s="152" t="s">
        <v>37</v>
      </c>
      <c r="B77" s="138"/>
      <c r="C77" s="137"/>
      <c r="D77" s="138"/>
      <c r="E77" s="133"/>
      <c r="F77" s="133"/>
      <c r="G77" s="133"/>
      <c r="H77" s="133"/>
      <c r="I77" s="133"/>
      <c r="J77" s="133"/>
      <c r="K77" s="133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Z77" s="54"/>
      <c r="AA77" s="54"/>
      <c r="AB77" s="54"/>
      <c r="AC77" s="54"/>
      <c r="AD77" s="54"/>
    </row>
    <row r="78" spans="1:30" s="54" customFormat="1" ht="21.75" customHeight="1">
      <c r="A78" s="133"/>
      <c r="B78" s="138"/>
      <c r="C78" s="138"/>
      <c r="D78" s="138"/>
      <c r="E78" s="134"/>
      <c r="F78" s="134"/>
      <c r="G78" s="134"/>
      <c r="H78" s="134"/>
      <c r="I78" s="134"/>
      <c r="J78" s="134"/>
      <c r="K78" s="139" t="s">
        <v>74</v>
      </c>
      <c r="L78" s="52"/>
    </row>
    <row r="79" spans="1:30" s="54" customFormat="1" ht="21.75" customHeight="1">
      <c r="A79" s="140" t="s">
        <v>0</v>
      </c>
      <c r="B79" s="140"/>
      <c r="C79" s="140"/>
      <c r="D79" s="140"/>
      <c r="E79" s="140"/>
      <c r="F79" s="140"/>
      <c r="G79" s="140"/>
      <c r="H79" s="140"/>
      <c r="I79" s="140"/>
      <c r="J79" s="140"/>
      <c r="K79" s="140"/>
      <c r="AD79" s="49"/>
    </row>
    <row r="80" spans="1:30" s="54" customFormat="1" ht="21.75" customHeight="1">
      <c r="A80" s="140" t="s">
        <v>218</v>
      </c>
      <c r="B80" s="140"/>
      <c r="C80" s="141"/>
      <c r="D80" s="140"/>
      <c r="E80" s="140"/>
      <c r="F80" s="140"/>
      <c r="G80" s="140"/>
      <c r="H80" s="140"/>
      <c r="I80" s="140"/>
      <c r="J80" s="140"/>
      <c r="K80" s="140"/>
      <c r="Z80" s="49"/>
      <c r="AA80" s="49"/>
      <c r="AB80" s="49"/>
      <c r="AC80" s="49"/>
    </row>
    <row r="81" spans="1:34" ht="21.75" customHeight="1">
      <c r="A81" s="140" t="s">
        <v>123</v>
      </c>
      <c r="B81" s="140"/>
      <c r="C81" s="141"/>
      <c r="D81" s="140"/>
      <c r="E81" s="140"/>
      <c r="F81" s="140"/>
      <c r="G81" s="140"/>
      <c r="H81" s="140"/>
      <c r="I81" s="140"/>
      <c r="J81" s="140"/>
      <c r="K81" s="140"/>
      <c r="L81" s="54"/>
      <c r="Z81" s="54"/>
      <c r="AA81" s="54"/>
      <c r="AB81" s="54"/>
      <c r="AC81" s="54"/>
    </row>
    <row r="82" spans="1:34" s="54" customFormat="1" ht="21.75" customHeight="1">
      <c r="A82" s="138"/>
      <c r="B82" s="138"/>
      <c r="C82" s="138"/>
      <c r="D82" s="138"/>
      <c r="E82" s="133"/>
      <c r="F82" s="138"/>
      <c r="G82" s="138"/>
      <c r="H82" s="138"/>
      <c r="I82" s="138"/>
      <c r="J82" s="138"/>
      <c r="K82" s="143" t="s">
        <v>3</v>
      </c>
      <c r="L82" s="58"/>
      <c r="Z82" s="49"/>
      <c r="AA82" s="49"/>
      <c r="AB82" s="49"/>
      <c r="AC82" s="49"/>
      <c r="AD82" s="49"/>
    </row>
    <row r="83" spans="1:34" ht="21.75" customHeight="1">
      <c r="A83" s="144"/>
      <c r="B83" s="144"/>
      <c r="C83" s="144"/>
      <c r="D83" s="144"/>
      <c r="E83" s="164" t="s">
        <v>4</v>
      </c>
      <c r="F83" s="164"/>
      <c r="G83" s="164"/>
      <c r="H83" s="140"/>
      <c r="I83" s="145"/>
      <c r="J83" s="146" t="s">
        <v>5</v>
      </c>
      <c r="K83" s="147"/>
      <c r="L83" s="63"/>
    </row>
    <row r="84" spans="1:34" ht="16.5" customHeight="1">
      <c r="B84" s="148"/>
      <c r="C84" s="148"/>
      <c r="D84" s="148"/>
      <c r="E84" s="119">
        <v>2566</v>
      </c>
      <c r="F84" s="148"/>
      <c r="G84" s="119">
        <v>2565</v>
      </c>
      <c r="H84" s="148"/>
      <c r="I84" s="119">
        <v>2566</v>
      </c>
      <c r="J84" s="148"/>
      <c r="K84" s="119">
        <v>2565</v>
      </c>
      <c r="L84" s="67"/>
    </row>
    <row r="85" spans="1:34" ht="21.75" customHeight="1">
      <c r="A85" s="140" t="s">
        <v>243</v>
      </c>
      <c r="B85" s="134"/>
      <c r="D85" s="134"/>
      <c r="E85" s="120"/>
      <c r="F85" s="120"/>
      <c r="G85" s="120"/>
      <c r="H85" s="120"/>
      <c r="I85" s="120"/>
      <c r="J85" s="120"/>
      <c r="K85" s="120"/>
      <c r="L85" s="71"/>
    </row>
    <row r="86" spans="1:34" ht="21.75" customHeight="1">
      <c r="A86" s="133" t="s">
        <v>244</v>
      </c>
      <c r="B86" s="134"/>
      <c r="D86" s="134"/>
      <c r="E86" s="120"/>
      <c r="F86" s="120"/>
      <c r="G86" s="120"/>
      <c r="H86" s="120"/>
      <c r="I86" s="120"/>
      <c r="J86" s="120"/>
      <c r="K86" s="120"/>
      <c r="L86" s="71"/>
    </row>
    <row r="87" spans="1:34" ht="21.75" customHeight="1">
      <c r="A87" s="133" t="s">
        <v>265</v>
      </c>
      <c r="B87" s="134"/>
      <c r="D87" s="134"/>
      <c r="E87" s="120"/>
      <c r="F87" s="120"/>
      <c r="G87" s="120"/>
      <c r="H87" s="120"/>
      <c r="I87" s="120"/>
      <c r="J87" s="120"/>
      <c r="K87" s="120"/>
      <c r="L87" s="71"/>
    </row>
    <row r="88" spans="1:34" ht="21.75" customHeight="1">
      <c r="A88" s="133" t="s">
        <v>245</v>
      </c>
      <c r="B88" s="134"/>
      <c r="D88" s="134"/>
      <c r="E88" s="120"/>
      <c r="F88" s="120"/>
      <c r="G88" s="120"/>
      <c r="H88" s="120"/>
      <c r="I88" s="120"/>
      <c r="J88" s="120"/>
      <c r="K88" s="120"/>
      <c r="L88" s="71"/>
    </row>
    <row r="89" spans="1:34" ht="21.75" customHeight="1">
      <c r="A89" s="133" t="s">
        <v>246</v>
      </c>
      <c r="B89" s="134"/>
      <c r="D89" s="134"/>
      <c r="E89" s="120">
        <v>59519</v>
      </c>
      <c r="F89" s="120"/>
      <c r="G89" s="120">
        <v>21714</v>
      </c>
      <c r="H89" s="120"/>
      <c r="I89" s="120">
        <v>59519</v>
      </c>
      <c r="J89" s="120"/>
      <c r="K89" s="120">
        <v>21714</v>
      </c>
      <c r="L89" s="71"/>
    </row>
    <row r="90" spans="1:34" ht="21.75" customHeight="1">
      <c r="A90" s="133" t="s">
        <v>247</v>
      </c>
      <c r="B90" s="134"/>
      <c r="D90" s="134"/>
      <c r="E90" s="120"/>
      <c r="F90" s="120"/>
      <c r="G90" s="120"/>
      <c r="H90" s="120"/>
      <c r="I90" s="120"/>
      <c r="J90" s="120"/>
      <c r="K90" s="120"/>
      <c r="L90" s="71"/>
    </row>
    <row r="91" spans="1:34" ht="21.75" customHeight="1">
      <c r="A91" s="133" t="s">
        <v>246</v>
      </c>
      <c r="B91" s="134"/>
      <c r="D91" s="134"/>
      <c r="E91" s="120">
        <v>1067</v>
      </c>
      <c r="F91" s="120"/>
      <c r="G91" s="120">
        <v>4203</v>
      </c>
      <c r="H91" s="120"/>
      <c r="I91" s="120">
        <v>1067</v>
      </c>
      <c r="J91" s="120"/>
      <c r="K91" s="120">
        <v>4203</v>
      </c>
      <c r="L91" s="71"/>
    </row>
    <row r="92" spans="1:34" ht="21.75" customHeight="1">
      <c r="A92" s="133" t="s">
        <v>268</v>
      </c>
      <c r="B92" s="134"/>
      <c r="D92" s="134"/>
      <c r="E92" s="120"/>
      <c r="F92" s="120"/>
      <c r="G92" s="120"/>
      <c r="H92" s="120"/>
      <c r="I92" s="120"/>
      <c r="J92" s="120"/>
      <c r="K92" s="120"/>
      <c r="L92" s="71"/>
    </row>
    <row r="93" spans="1:34" ht="21.75" customHeight="1">
      <c r="A93" s="133" t="s">
        <v>248</v>
      </c>
      <c r="B93" s="134"/>
      <c r="D93" s="134"/>
      <c r="E93" s="120">
        <v>219048</v>
      </c>
      <c r="F93" s="120"/>
      <c r="G93" s="120">
        <v>-165</v>
      </c>
      <c r="H93" s="120"/>
      <c r="I93" s="120">
        <v>219048</v>
      </c>
      <c r="J93" s="120"/>
      <c r="K93" s="120">
        <v>-165</v>
      </c>
      <c r="L93" s="71"/>
    </row>
    <row r="94" spans="1:34" ht="21.75" customHeight="1">
      <c r="A94" s="133" t="s">
        <v>249</v>
      </c>
      <c r="B94" s="134"/>
      <c r="D94" s="134"/>
      <c r="E94" s="131">
        <v>0</v>
      </c>
      <c r="F94" s="120"/>
      <c r="G94" s="131">
        <v>0</v>
      </c>
      <c r="H94" s="120"/>
      <c r="I94" s="120">
        <v>74930</v>
      </c>
      <c r="J94" s="120"/>
      <c r="K94" s="120">
        <v>82767</v>
      </c>
      <c r="L94" s="76"/>
    </row>
    <row r="95" spans="1:34" ht="21.75" customHeight="1">
      <c r="A95" s="133" t="s">
        <v>250</v>
      </c>
      <c r="B95" s="134"/>
      <c r="D95" s="134"/>
      <c r="E95" s="131">
        <v>14098</v>
      </c>
      <c r="F95" s="120"/>
      <c r="G95" s="131">
        <v>42107</v>
      </c>
      <c r="H95" s="120"/>
      <c r="I95" s="120">
        <v>6688</v>
      </c>
      <c r="J95" s="120"/>
      <c r="K95" s="120">
        <v>3380</v>
      </c>
      <c r="L95" s="76"/>
    </row>
    <row r="96" spans="1:34" ht="21.75" customHeight="1">
      <c r="A96" s="133" t="s">
        <v>251</v>
      </c>
      <c r="B96" s="134"/>
      <c r="D96" s="134"/>
      <c r="E96" s="130">
        <v>2274</v>
      </c>
      <c r="F96" s="120"/>
      <c r="G96" s="130">
        <v>8463</v>
      </c>
      <c r="H96" s="120"/>
      <c r="I96" s="130">
        <v>1134</v>
      </c>
      <c r="J96" s="120"/>
      <c r="K96" s="130">
        <v>7450</v>
      </c>
      <c r="L96" s="76"/>
      <c r="AE96" s="50"/>
      <c r="AF96" s="50"/>
      <c r="AG96" s="50"/>
      <c r="AH96" s="50"/>
    </row>
    <row r="97" spans="1:35" ht="21.75" customHeight="1">
      <c r="A97" s="133" t="s">
        <v>266</v>
      </c>
      <c r="B97" s="134"/>
      <c r="D97" s="134"/>
      <c r="E97" s="131"/>
      <c r="F97" s="120"/>
      <c r="L97" s="76"/>
    </row>
    <row r="98" spans="1:35" ht="21.75" customHeight="1">
      <c r="A98" s="133" t="s">
        <v>252</v>
      </c>
      <c r="B98" s="134"/>
      <c r="D98" s="134"/>
      <c r="E98" s="131">
        <v>-13141</v>
      </c>
      <c r="F98" s="120"/>
      <c r="G98" s="131">
        <v>-5025</v>
      </c>
      <c r="H98" s="120"/>
      <c r="I98" s="120">
        <v>0</v>
      </c>
      <c r="J98" s="120"/>
      <c r="K98" s="120">
        <v>0</v>
      </c>
      <c r="L98" s="76"/>
    </row>
    <row r="99" spans="1:35" ht="21.75" customHeight="1">
      <c r="A99" s="133" t="s">
        <v>253</v>
      </c>
      <c r="B99" s="134"/>
      <c r="D99" s="134"/>
      <c r="E99" s="131"/>
      <c r="F99" s="120"/>
      <c r="G99" s="131"/>
      <c r="H99" s="120"/>
      <c r="I99" s="120"/>
      <c r="J99" s="120"/>
      <c r="K99" s="120"/>
      <c r="L99" s="76"/>
    </row>
    <row r="100" spans="1:35" ht="21.75" customHeight="1">
      <c r="A100" s="133" t="s">
        <v>246</v>
      </c>
      <c r="B100" s="134"/>
      <c r="D100" s="134"/>
      <c r="E100" s="131">
        <v>-131</v>
      </c>
      <c r="F100" s="120"/>
      <c r="G100" s="131">
        <v>-10227</v>
      </c>
      <c r="H100" s="120"/>
      <c r="I100" s="120">
        <v>0</v>
      </c>
      <c r="J100" s="120"/>
      <c r="K100" s="120">
        <v>0</v>
      </c>
      <c r="L100" s="76"/>
    </row>
    <row r="101" spans="1:35" ht="21.75" customHeight="1">
      <c r="A101" s="133" t="s">
        <v>254</v>
      </c>
      <c r="B101" s="134"/>
      <c r="D101" s="134"/>
      <c r="E101" s="131">
        <v>20591</v>
      </c>
      <c r="F101" s="120"/>
      <c r="G101" s="131">
        <v>50270</v>
      </c>
      <c r="H101" s="120"/>
      <c r="I101" s="131">
        <v>20591</v>
      </c>
      <c r="J101" s="120"/>
      <c r="K101" s="131">
        <v>50270</v>
      </c>
      <c r="L101" s="76"/>
    </row>
    <row r="102" spans="1:35" ht="21.75" customHeight="1">
      <c r="A102" s="133" t="s">
        <v>255</v>
      </c>
      <c r="B102" s="134"/>
      <c r="D102" s="134"/>
      <c r="E102" s="120">
        <v>0</v>
      </c>
      <c r="F102" s="120"/>
      <c r="G102" s="120">
        <v>4637</v>
      </c>
      <c r="H102" s="120"/>
      <c r="I102" s="120">
        <v>0</v>
      </c>
      <c r="J102" s="120"/>
      <c r="K102" s="120">
        <v>4637</v>
      </c>
      <c r="L102" s="76"/>
    </row>
    <row r="103" spans="1:35" ht="21.75" customHeight="1">
      <c r="B103" s="134"/>
      <c r="D103" s="134"/>
      <c r="E103" s="131"/>
      <c r="F103" s="120"/>
      <c r="G103" s="131"/>
      <c r="H103" s="120"/>
      <c r="I103" s="120"/>
      <c r="J103" s="120"/>
      <c r="K103" s="120"/>
      <c r="L103" s="76"/>
    </row>
    <row r="104" spans="1:35" s="50" customFormat="1" ht="21.75" customHeight="1">
      <c r="A104" s="152" t="s">
        <v>37</v>
      </c>
      <c r="B104" s="138"/>
      <c r="C104" s="137"/>
      <c r="D104" s="138"/>
      <c r="E104" s="133"/>
      <c r="F104" s="133"/>
      <c r="G104" s="133"/>
      <c r="H104" s="133"/>
      <c r="I104" s="133"/>
      <c r="J104" s="133"/>
      <c r="K104" s="133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</row>
    <row r="105" spans="1:35" ht="21.75" customHeight="1">
      <c r="AI105" s="50"/>
    </row>
  </sheetData>
  <mergeCells count="3">
    <mergeCell ref="E6:G6"/>
    <mergeCell ref="E47:G47"/>
    <mergeCell ref="E83:G83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headerFooter alignWithMargins="0"/>
  <rowBreaks count="2" manualBreakCount="2">
    <brk id="41" max="16383" man="1"/>
    <brk id="7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9c46bb-2eba-4110-8d64-00106886c3a4">
      <Terms xmlns="http://schemas.microsoft.com/office/infopath/2007/PartnerControls"/>
    </lcf76f155ced4ddcb4097134ff3c332f>
    <TaxCatchAll xmlns="fbd419f6-9b38-4814-bcd4-094fd5df534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A95F046E720043B3F87C9930BAB631" ma:contentTypeVersion="11" ma:contentTypeDescription="Create a new document." ma:contentTypeScope="" ma:versionID="912f2d9a683d49e0ea541e33f40c06e2">
  <xsd:schema xmlns:xsd="http://www.w3.org/2001/XMLSchema" xmlns:xs="http://www.w3.org/2001/XMLSchema" xmlns:p="http://schemas.microsoft.com/office/2006/metadata/properties" xmlns:ns2="fc9c46bb-2eba-4110-8d64-00106886c3a4" xmlns:ns3="fbd419f6-9b38-4814-bcd4-094fd5df534b" targetNamespace="http://schemas.microsoft.com/office/2006/metadata/properties" ma:root="true" ma:fieldsID="79fa905ddb4e2683d29aa9097732f694" ns2:_="" ns3:_="">
    <xsd:import namespace="fc9c46bb-2eba-4110-8d64-00106886c3a4"/>
    <xsd:import namespace="fbd419f6-9b38-4814-bcd4-094fd5df53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9c46bb-2eba-4110-8d64-00106886c3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d419f6-9b38-4814-bcd4-094fd5df534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479dff7-35e7-4e8c-9927-05978bf249d7}" ma:internalName="TaxCatchAll" ma:showField="CatchAllData" ma:web="fbd419f6-9b38-4814-bcd4-094fd5df53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416B15-B17B-4805-B922-DE43B60FF43A}">
  <ds:schemaRefs>
    <ds:schemaRef ds:uri="http://purl.org/dc/elements/1.1/"/>
    <ds:schemaRef ds:uri="fc9c46bb-2eba-4110-8d64-00106886c3a4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fbd419f6-9b38-4814-bcd4-094fd5df534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592C5A8-C18F-432D-8D57-211DB0BF9F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1AFAC5-BED0-427D-BCFC-51D9E2063B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9c46bb-2eba-4110-8d64-00106886c3a4"/>
    <ds:schemaRef ds:uri="fbd419f6-9b38-4814-bcd4-094fd5df53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113853</vt:lpwstr>
  </property>
  <property fmtid="{D5CDD505-2E9C-101B-9397-08002B2CF9AE}" pid="4" name="OptimizationTime">
    <vt:lpwstr>20231113_1754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Company</vt:lpstr>
      <vt:lpstr>cashflow</vt:lpstr>
      <vt:lpstr>BS!Print_Area</vt:lpstr>
      <vt:lpstr>cashflow!Print_Area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Supatchara Taninzon</dc:creator>
  <cp:lastModifiedBy>Kamolwan Theeravetch</cp:lastModifiedBy>
  <cp:lastPrinted>2023-11-09T08:47:54Z</cp:lastPrinted>
  <dcterms:created xsi:type="dcterms:W3CDTF">2023-10-16T07:06:17Z</dcterms:created>
  <dcterms:modified xsi:type="dcterms:W3CDTF">2023-11-09T08:47:55Z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0x010100F9A95F046E720043B3F87C9930BAB631</vt:lpwstr>
  </property>
  <property fmtid="{D5CDD505-2E9C-101B-9397-08002B2CF9AE}" pid="3" name="MediaServiceImageTags">
    <vt:lpwstr/>
  </property>
</Properties>
</file>