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19416" windowHeight="10416" tabRatio="801"/>
  </bookViews>
  <sheets>
    <sheet name="BL conso" sheetId="1" r:id="rId1"/>
    <sheet name="PL 7" sheetId="2" r:id="rId2"/>
    <sheet name="SH8" sheetId="3" r:id="rId3"/>
    <sheet name="SH 9" sheetId="4" r:id="rId4"/>
    <sheet name="SH10" sheetId="6" r:id="rId5"/>
    <sheet name="SH11 " sheetId="5" r:id="rId6"/>
    <sheet name="CF 12-13" sheetId="7" r:id="rId7"/>
  </sheets>
  <definedNames>
    <definedName name="_xlnm.Print_Area" localSheetId="0">'BL conso'!$A$1:$J$87</definedName>
    <definedName name="_xlnm.Print_Area" localSheetId="6">'CF 12-13'!$A$1:$J$91</definedName>
    <definedName name="_xlnm.Print_Area" localSheetId="1">'PL 7'!$A$1:$I$119</definedName>
    <definedName name="_xlnm.Print_Area" localSheetId="3">'SH 9'!$A$1:$R$26</definedName>
    <definedName name="_xlnm.Print_Area" localSheetId="4">'SH10'!$A$1:$N$24</definedName>
    <definedName name="_xlnm.Print_Area" localSheetId="5">'SH11 '!$A$1:$N$24</definedName>
    <definedName name="_xlnm.Print_Area" localSheetId="2">'SH8'!$A$1:$R$25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6" i="5" l="1"/>
  <c r="N16" i="6"/>
  <c r="N12" i="6"/>
  <c r="D69" i="7" l="1"/>
  <c r="D66" i="7"/>
  <c r="D65" i="7"/>
  <c r="G23" i="2"/>
  <c r="G16" i="2"/>
  <c r="G32" i="2"/>
  <c r="G92" i="2"/>
  <c r="H73" i="7" l="1"/>
  <c r="J21" i="5"/>
  <c r="P22" i="4"/>
  <c r="F82" i="1" l="1"/>
  <c r="F84" i="1" s="1"/>
  <c r="J82" i="1"/>
  <c r="J84" i="1" s="1"/>
  <c r="J88" i="7" l="1"/>
  <c r="J73" i="7"/>
  <c r="J62" i="7"/>
  <c r="F88" i="7"/>
  <c r="F73" i="7"/>
  <c r="F62" i="7"/>
  <c r="J32" i="7"/>
  <c r="J41" i="7" s="1"/>
  <c r="J43" i="7" s="1"/>
  <c r="F32" i="7"/>
  <c r="F41" i="7" s="1"/>
  <c r="F43" i="7" s="1"/>
  <c r="J75" i="7" l="1"/>
  <c r="J77" i="7" s="1"/>
  <c r="F75" i="7"/>
  <c r="F77" i="7" s="1"/>
  <c r="I117" i="2"/>
  <c r="I115" i="2"/>
  <c r="I110" i="2"/>
  <c r="E117" i="2"/>
  <c r="E115" i="2"/>
  <c r="E110" i="2"/>
  <c r="I84" i="2"/>
  <c r="I76" i="2"/>
  <c r="E84" i="2"/>
  <c r="E76" i="2"/>
  <c r="I58" i="2"/>
  <c r="I56" i="2"/>
  <c r="I51" i="2"/>
  <c r="E58" i="2"/>
  <c r="E56" i="2"/>
  <c r="E51" i="2"/>
  <c r="I24" i="2"/>
  <c r="I17" i="2"/>
  <c r="E24" i="2"/>
  <c r="E17" i="2"/>
  <c r="I86" i="2" l="1"/>
  <c r="I91" i="2" s="1"/>
  <c r="I93" i="2" s="1"/>
  <c r="E86" i="2"/>
  <c r="E91" i="2" s="1"/>
  <c r="E93" i="2" s="1"/>
  <c r="E26" i="2"/>
  <c r="E31" i="2" s="1"/>
  <c r="E33" i="2" s="1"/>
  <c r="E36" i="2" s="1"/>
  <c r="I26" i="2"/>
  <c r="I31" i="2" s="1"/>
  <c r="I33" i="2" s="1"/>
  <c r="I36" i="2" s="1"/>
  <c r="H62" i="7"/>
  <c r="H18" i="1"/>
  <c r="N12" i="5" l="1"/>
  <c r="H24" i="5"/>
  <c r="F24" i="5"/>
  <c r="D24" i="5"/>
  <c r="J22" i="5"/>
  <c r="N21" i="5"/>
  <c r="J17" i="5"/>
  <c r="J18" i="5" s="1"/>
  <c r="N12" i="3"/>
  <c r="R12" i="3" s="1"/>
  <c r="N12" i="4"/>
  <c r="R12" i="4" s="1"/>
  <c r="H25" i="4"/>
  <c r="F25" i="4"/>
  <c r="D25" i="4"/>
  <c r="P23" i="4"/>
  <c r="L23" i="4"/>
  <c r="L25" i="4" s="1"/>
  <c r="N22" i="4"/>
  <c r="P18" i="4"/>
  <c r="P19" i="4" s="1"/>
  <c r="J18" i="4"/>
  <c r="J19" i="4" s="1"/>
  <c r="R17" i="4"/>
  <c r="N16" i="4"/>
  <c r="R16" i="4" s="1"/>
  <c r="J24" i="5" l="1"/>
  <c r="N22" i="5"/>
  <c r="N24" i="5" s="1"/>
  <c r="N18" i="4"/>
  <c r="N19" i="4" s="1"/>
  <c r="R19" i="4" s="1"/>
  <c r="N17" i="5"/>
  <c r="N18" i="5" s="1"/>
  <c r="L22" i="5"/>
  <c r="L24" i="5" s="1"/>
  <c r="P25" i="4"/>
  <c r="R22" i="4"/>
  <c r="R18" i="4"/>
  <c r="J23" i="4"/>
  <c r="J25" i="4" s="1"/>
  <c r="N23" i="4" l="1"/>
  <c r="N25" i="4" s="1"/>
  <c r="R23" i="4"/>
  <c r="R25" i="4" s="1"/>
  <c r="H82" i="1" l="1"/>
  <c r="H84" i="1" s="1"/>
  <c r="D82" i="1"/>
  <c r="D84" i="1" s="1"/>
  <c r="J66" i="1"/>
  <c r="H66" i="1"/>
  <c r="F66" i="1"/>
  <c r="D66" i="1"/>
  <c r="J58" i="1"/>
  <c r="H58" i="1"/>
  <c r="F58" i="1"/>
  <c r="D58" i="1"/>
  <c r="J33" i="1"/>
  <c r="H33" i="1"/>
  <c r="H35" i="1" s="1"/>
  <c r="F33" i="1"/>
  <c r="D33" i="1"/>
  <c r="J18" i="1"/>
  <c r="F18" i="1"/>
  <c r="D18" i="1"/>
  <c r="J35" i="1" l="1"/>
  <c r="F35" i="1"/>
  <c r="F67" i="1"/>
  <c r="F86" i="1" s="1"/>
  <c r="J67" i="1"/>
  <c r="J86" i="1" s="1"/>
  <c r="D67" i="1"/>
  <c r="D86" i="1" s="1"/>
  <c r="H67" i="1"/>
  <c r="H86" i="1" s="1"/>
  <c r="D35" i="1"/>
  <c r="D62" i="7" l="1"/>
  <c r="L23" i="3" l="1"/>
  <c r="C58" i="2" l="1"/>
  <c r="J18" i="3" l="1"/>
  <c r="J19" i="3" s="1"/>
  <c r="L22" i="6" l="1"/>
  <c r="L24" i="6" s="1"/>
  <c r="C117" i="2" l="1"/>
  <c r="C115" i="2"/>
  <c r="C110" i="2"/>
  <c r="G84" i="2"/>
  <c r="C84" i="2"/>
  <c r="G76" i="2"/>
  <c r="C76" i="2"/>
  <c r="C86" i="2" l="1"/>
  <c r="C91" i="2" s="1"/>
  <c r="C93" i="2" s="1"/>
  <c r="G86" i="2"/>
  <c r="G91" i="2" s="1"/>
  <c r="G93" i="2" s="1"/>
  <c r="I96" i="2"/>
  <c r="G117" i="2" l="1"/>
  <c r="E96" i="2"/>
  <c r="C96" i="2"/>
  <c r="G96" i="2"/>
  <c r="G110" i="2" l="1"/>
  <c r="G115" i="2"/>
  <c r="P18" i="3"/>
  <c r="P19" i="3" s="1"/>
  <c r="H88" i="7" l="1"/>
  <c r="D88" i="7"/>
  <c r="D73" i="7"/>
  <c r="H32" i="7"/>
  <c r="H41" i="7" s="1"/>
  <c r="H43" i="7" s="1"/>
  <c r="D32" i="7"/>
  <c r="D41" i="7" s="1"/>
  <c r="D43" i="7" s="1"/>
  <c r="D75" i="7" l="1"/>
  <c r="D77" i="7" s="1"/>
  <c r="H75" i="7"/>
  <c r="H77" i="7" s="1"/>
  <c r="H24" i="6"/>
  <c r="F24" i="6"/>
  <c r="D24" i="6"/>
  <c r="F25" i="3" l="1"/>
  <c r="D25" i="3"/>
  <c r="H25" i="3"/>
  <c r="L25" i="3"/>
  <c r="P23" i="3" l="1"/>
  <c r="J23" i="3"/>
  <c r="N22" i="3"/>
  <c r="R17" i="3"/>
  <c r="N16" i="3"/>
  <c r="N18" i="3" l="1"/>
  <c r="N19" i="3" s="1"/>
  <c r="R22" i="3"/>
  <c r="R23" i="3" s="1"/>
  <c r="N23" i="3"/>
  <c r="P25" i="3"/>
  <c r="J25" i="3"/>
  <c r="R16" i="3"/>
  <c r="R19" i="3"/>
  <c r="R18" i="3" l="1"/>
  <c r="N25" i="3"/>
  <c r="R25" i="3"/>
  <c r="N21" i="6" l="1"/>
  <c r="N22" i="6" s="1"/>
  <c r="C17" i="2" l="1"/>
  <c r="C24" i="2" l="1"/>
  <c r="C26" i="2" s="1"/>
  <c r="C31" i="2" s="1"/>
  <c r="C51" i="2"/>
  <c r="C56" i="2"/>
  <c r="C33" i="2" l="1"/>
  <c r="C36" i="2" l="1"/>
  <c r="J17" i="6"/>
  <c r="N17" i="6" s="1"/>
  <c r="N18" i="6" s="1"/>
  <c r="N24" i="6" s="1"/>
  <c r="G24" i="2"/>
  <c r="G17" i="2"/>
  <c r="J22" i="6"/>
  <c r="J18" i="6" l="1"/>
  <c r="J24" i="6" s="1"/>
  <c r="G26" i="2"/>
  <c r="G31" i="2" s="1"/>
  <c r="G33" i="2" s="1"/>
  <c r="G36" i="2" l="1"/>
  <c r="G58" i="2" l="1"/>
  <c r="G51" i="2" l="1"/>
  <c r="G56" i="2" s="1"/>
</calcChain>
</file>

<file path=xl/sharedStrings.xml><?xml version="1.0" encoding="utf-8"?>
<sst xmlns="http://schemas.openxmlformats.org/spreadsheetml/2006/main" count="431" uniqueCount="217">
  <si>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</si>
  <si>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</si>
  <si>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</si>
  <si>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</si>
  <si>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</si>
  <si>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</si>
  <si>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</si>
  <si>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</si>
  <si>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</si>
  <si>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</si>
  <si>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</si>
  <si>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</si>
  <si>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</si>
  <si>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</si>
  <si>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</si>
  <si>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</si>
  <si>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</si>
  <si>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</si>
  <si>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</si>
  <si>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</si>
  <si>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</si>
  <si>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</si>
  <si>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</si>
  <si>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</si>
  <si>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</si>
  <si>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</si>
  <si>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</si>
  <si>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payables</t>
  </si>
  <si>
    <t>Current portion of long-term loans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</si>
  <si>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</si>
  <si>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</si>
  <si>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</si>
  <si>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</si>
  <si>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</si>
  <si>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</si>
  <si>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</si>
  <si>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</si>
  <si>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</si>
  <si>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</si>
  <si>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</si>
  <si>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</si>
  <si>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</si>
  <si>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</si>
  <si>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</si>
  <si>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</si>
  <si>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</si>
  <si>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</si>
  <si>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</si>
  <si>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</si>
  <si>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</si>
  <si>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</si>
  <si>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</si>
  <si>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</si>
  <si>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</si>
  <si>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>Profit before income tax expense</t>
  </si>
  <si>
    <t xml:space="preserve">Other comprehensive income </t>
  </si>
  <si>
    <t xml:space="preserve">   Non-controlling interests</t>
  </si>
  <si>
    <t>Total comprehensive income attributable to:</t>
  </si>
  <si>
    <t xml:space="preserve">           </t>
  </si>
  <si>
    <t>Consolidated financial statements</t>
  </si>
  <si>
    <t xml:space="preserve">Retained earnings </t>
  </si>
  <si>
    <t>Issued</t>
  </si>
  <si>
    <t>attributable to</t>
  </si>
  <si>
    <t>and paid-up</t>
  </si>
  <si>
    <t>Share</t>
  </si>
  <si>
    <t>Revaluation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</si>
  <si>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</si>
  <si>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</si>
  <si>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</si>
  <si>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</si>
  <si>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</si>
  <si>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</si>
  <si>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</si>
  <si>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interests</t>
  </si>
  <si>
    <t>equity</t>
  </si>
  <si>
    <t>Transactions with owners, recorded directly in equity</t>
  </si>
  <si>
    <t>Total transactions with owners, recorded directly in equity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</si>
  <si>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</si>
  <si>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</si>
  <si>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</si>
  <si>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</si>
  <si>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</si>
  <si>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</si>
  <si>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</si>
  <si>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</si>
  <si>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</si>
  <si>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</si>
  <si>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</si>
  <si>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</si>
  <si>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Net cash from (used in) investing activities</t>
  </si>
  <si>
    <t>Cash flows from financing activities</t>
  </si>
  <si>
    <t>Dividends paid to owners of the Company</t>
  </si>
  <si>
    <t>Dividends paid to non-controlling interests</t>
  </si>
  <si>
    <t>Cash and cash equivalents at 1 January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</si>
  <si>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</si>
  <si>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</si>
  <si>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</si>
  <si>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</si>
  <si>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</si>
  <si>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</si>
  <si>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 xml:space="preserve">   Owners of the parent</t>
  </si>
  <si>
    <t>Adjustments to reconcile profit to</t>
  </si>
  <si>
    <t xml:space="preserve">  cash receipts (payments)</t>
  </si>
  <si>
    <t>Interest income</t>
  </si>
  <si>
    <t xml:space="preserve">Dividends received </t>
  </si>
  <si>
    <t xml:space="preserve">Interest received  </t>
  </si>
  <si>
    <t>Interest paid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</si>
  <si>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</si>
  <si>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</si>
  <si>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</si>
  <si>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</si>
  <si>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</si>
  <si>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 xml:space="preserve">Proceeds from sale of plant and equipment </t>
  </si>
  <si>
    <t>Non-cash transactions</t>
  </si>
  <si>
    <t xml:space="preserve">   are detailed as follows:</t>
  </si>
  <si>
    <t>Net purchase of plant and equipment paid by cash</t>
  </si>
  <si>
    <t xml:space="preserve">         interest capitalised</t>
  </si>
  <si>
    <t xml:space="preserve">Acquisitions of plant and equipment  </t>
  </si>
  <si>
    <t>Acquisitions of intangible assets</t>
  </si>
  <si>
    <t>Reversal of impairment loss on assets</t>
  </si>
  <si>
    <t xml:space="preserve">Other current financial assets </t>
  </si>
  <si>
    <t>Right-of-use assets</t>
  </si>
  <si>
    <t>Other non-current financial assets</t>
  </si>
  <si>
    <t xml:space="preserve">  from financial institutions</t>
  </si>
  <si>
    <t>Long-term loans from related parties</t>
  </si>
  <si>
    <t xml:space="preserve">Share of profit of an associate accounted for </t>
  </si>
  <si>
    <t xml:space="preserve">   using equity method</t>
  </si>
  <si>
    <t xml:space="preserve">  using equity method</t>
  </si>
  <si>
    <t xml:space="preserve">(Gain) loss on disposal and written-off </t>
  </si>
  <si>
    <t xml:space="preserve">  plant and equipment</t>
  </si>
  <si>
    <t>Equity attributable to owners of the parent</t>
  </si>
  <si>
    <t>Profit from operating activities</t>
  </si>
  <si>
    <t xml:space="preserve"> of equity</t>
  </si>
  <si>
    <t>Other components</t>
  </si>
  <si>
    <t>owners of the parent</t>
  </si>
  <si>
    <t>Net cash used in financing activities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</si>
  <si>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</si>
  <si>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</si>
  <si>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</si>
  <si>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</si>
  <si>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(in thousand Baht) </t>
  </si>
  <si>
    <t>Lease liabilities</t>
  </si>
  <si>
    <t xml:space="preserve">Three-month period ended    </t>
  </si>
  <si>
    <t>Statement of comprehensive income (Unaudited)</t>
  </si>
  <si>
    <t>Statement of changes in equity (Unaudited)</t>
  </si>
  <si>
    <t>(Unaudited)</t>
  </si>
  <si>
    <t xml:space="preserve">    for the period, net of tax</t>
  </si>
  <si>
    <t>Total comprehensive income for the period</t>
  </si>
  <si>
    <t>Profit (loss) attributable to:</t>
  </si>
  <si>
    <t>Profit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</si>
  <si>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</si>
  <si>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Dividends to owners of the parent</t>
  </si>
  <si>
    <t>Comprehensive income for the period</t>
  </si>
  <si>
    <t>Statement of cash flows (Unaudited)</t>
  </si>
  <si>
    <t>Tax expense (income)</t>
  </si>
  <si>
    <t>Increase in loans to related parties</t>
  </si>
  <si>
    <t>Payment of lease liabilities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</si>
  <si>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</si>
  <si>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</si>
  <si>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</si>
  <si>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</si>
  <si>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 xml:space="preserve">   Total distributions to owners </t>
  </si>
  <si>
    <t xml:space="preserve">   Dividends of subsidiary to non-controlling interests</t>
  </si>
  <si>
    <t xml:space="preserve">    Profit </t>
  </si>
  <si>
    <t>Loss on fair value adjustment of equity instruments</t>
  </si>
  <si>
    <t>Provisions for employee benefits paid</t>
  </si>
  <si>
    <t>Profit (loss) from operating activities</t>
  </si>
  <si>
    <t>Profit (loss) before income tax expense</t>
  </si>
  <si>
    <t>Profit (loss) for the period</t>
  </si>
  <si>
    <t xml:space="preserve">    determined in accordance with TFRS 9</t>
  </si>
  <si>
    <t>Total comprehensive income (expense) attributable to:</t>
  </si>
  <si>
    <t>Total comprehensive income (expense) for the period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</si>
  <si>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</si>
  <si>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</si>
  <si>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Plant and equipment increased during the period</t>
  </si>
  <si>
    <t xml:space="preserve">   Dividends to owners of the Company</t>
  </si>
  <si>
    <t>30 September</t>
  </si>
  <si>
    <t>Cash and cash equivalents at 30 September</t>
  </si>
  <si>
    <t>Nine-month period ended</t>
  </si>
  <si>
    <t xml:space="preserve">Nine-month period ended    </t>
  </si>
  <si>
    <t xml:space="preserve">Net cash generated from (used in) operating </t>
  </si>
  <si>
    <t xml:space="preserve">Net cash from (used in) operating activities </t>
  </si>
  <si>
    <t>Long-term loan to related parties</t>
  </si>
  <si>
    <t>Short-term loans from related party</t>
  </si>
  <si>
    <t>Current portion of lease liabilities</t>
  </si>
  <si>
    <t xml:space="preserve">      (270,000,000 ordinary shares, par value</t>
  </si>
  <si>
    <t xml:space="preserve">        at Baht 1 per share)</t>
  </si>
  <si>
    <t xml:space="preserve">      (269,999,000 ordinary shares, par value</t>
  </si>
  <si>
    <t>Balance at 30 September 2022</t>
  </si>
  <si>
    <t>Nine-month period ended 30 September 2022</t>
  </si>
  <si>
    <t>Balance at 1 January 2022</t>
  </si>
  <si>
    <t>Other current financial liabilities</t>
  </si>
  <si>
    <t>Unrealised (gain) loss on exchange</t>
  </si>
  <si>
    <t>Reversal of impairment loss on investment</t>
  </si>
  <si>
    <t>Loss on disposal of investment</t>
  </si>
  <si>
    <t xml:space="preserve">Taxes received (paid) - net </t>
  </si>
  <si>
    <t>Advance payment for plant and equipment</t>
  </si>
  <si>
    <t>(Reversal of) losses on inventories devaluation</t>
  </si>
  <si>
    <t>Income</t>
  </si>
  <si>
    <t>Total income</t>
  </si>
  <si>
    <t>Nine-month period ended 30 September 2023</t>
  </si>
  <si>
    <t>Balance at 1 January 2023</t>
  </si>
  <si>
    <t>Balance at 30 September 2023</t>
  </si>
  <si>
    <t>Corporate income tax payable</t>
  </si>
  <si>
    <t>2, 4</t>
  </si>
  <si>
    <t xml:space="preserve">     determined in accordance with TFRS 9</t>
  </si>
  <si>
    <t>4,5</t>
  </si>
  <si>
    <t>Reversal of impairment loss of trade and other receivables</t>
  </si>
  <si>
    <t>Current portion of long-term loans to related parties</t>
  </si>
  <si>
    <t xml:space="preserve">  from related parties</t>
  </si>
  <si>
    <t>(Increase) decrease in retention payables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</si>
  <si>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</si>
  <si>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</si>
  <si>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</si>
  <si>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</si>
  <si>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Net increase (decrease) in cash and cash equivalents</t>
  </si>
  <si>
    <t>Decrease in payables on purchases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</si>
</sst>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</cellStyleXfs>
  <cellXfs count="169">
    <xf numFmtId="0" fontId="0" fillId="0" borderId="0" xfId="0"/>
    <xf numFmtId="189" fontId="1" fillId="0" borderId="0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188" fontId="0" fillId="0" borderId="0" xfId="1" applyFont="1" applyFill="1" applyBorder="1" applyAlignment="1">
      <alignment horizontal="center"/>
    </xf>
    <xf numFmtId="189" fontId="5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189" fontId="1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37" fontId="5" fillId="0" borderId="2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90" fontId="5" fillId="0" borderId="2" xfId="1" applyNumberFormat="1" applyFont="1" applyFill="1" applyBorder="1" applyAlignment="1"/>
    <xf numFmtId="188" fontId="0" fillId="0" borderId="0" xfId="1" applyFont="1" applyFill="1" applyAlignment="1"/>
    <xf numFmtId="190" fontId="5" fillId="0" borderId="4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right"/>
    </xf>
    <xf numFmtId="188" fontId="5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/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190" fontId="0" fillId="0" borderId="2" xfId="1" applyNumberFormat="1" applyFont="1" applyFill="1" applyBorder="1" applyAlignment="1"/>
    <xf numFmtId="49" fontId="0" fillId="0" borderId="0" xfId="0" applyNumberFormat="1" applyFont="1" applyFill="1"/>
    <xf numFmtId="188" fontId="0" fillId="0" borderId="2" xfId="1" applyFont="1" applyFill="1" applyBorder="1" applyAlignment="1">
      <alignment horizontal="center"/>
    </xf>
    <xf numFmtId="190" fontId="5" fillId="0" borderId="2" xfId="1" applyNumberFormat="1" applyFont="1" applyFill="1" applyBorder="1" applyAlignment="1">
      <alignment horizontal="center"/>
    </xf>
    <xf numFmtId="188" fontId="5" fillId="0" borderId="2" xfId="1" applyFont="1" applyFill="1" applyBorder="1" applyAlignment="1">
      <alignment horizontal="center"/>
    </xf>
    <xf numFmtId="190" fontId="0" fillId="0" borderId="2" xfId="1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center"/>
    </xf>
    <xf numFmtId="190" fontId="5" fillId="0" borderId="0" xfId="1" applyNumberFormat="1" applyFont="1" applyFill="1" applyBorder="1" applyAlignment="1"/>
    <xf numFmtId="188" fontId="0" fillId="0" borderId="0" xfId="1" applyFont="1" applyFill="1"/>
    <xf numFmtId="37" fontId="0" fillId="0" borderId="0" xfId="0" applyNumberFormat="1" applyFont="1" applyFill="1"/>
    <xf numFmtId="190" fontId="5" fillId="0" borderId="2" xfId="0" applyNumberFormat="1" applyFont="1" applyFill="1" applyBorder="1"/>
    <xf numFmtId="49" fontId="2" fillId="0" borderId="0" xfId="0" applyNumberFormat="1" applyFont="1" applyFill="1"/>
    <xf numFmtId="49" fontId="5" fillId="0" borderId="0" xfId="0" applyNumberFormat="1" applyFont="1" applyFill="1"/>
    <xf numFmtId="0" fontId="0" fillId="0" borderId="0" xfId="0" applyFill="1"/>
    <xf numFmtId="49" fontId="4" fillId="0" borderId="0" xfId="0" applyNumberFormat="1" applyFont="1" applyFill="1"/>
    <xf numFmtId="0" fontId="10" fillId="0" borderId="0" xfId="0" applyFont="1" applyFill="1"/>
    <xf numFmtId="0" fontId="0" fillId="0" borderId="0" xfId="0" applyFont="1" applyFill="1"/>
    <xf numFmtId="49" fontId="3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6" fillId="0" borderId="0" xfId="0" applyNumberFormat="1" applyFont="1" applyFill="1"/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/>
    <xf numFmtId="190" fontId="0" fillId="0" borderId="0" xfId="0" applyNumberFormat="1" applyFont="1" applyFill="1"/>
    <xf numFmtId="49" fontId="3" fillId="0" borderId="0" xfId="0" applyNumberFormat="1" applyFont="1" applyFill="1"/>
    <xf numFmtId="190" fontId="0" fillId="0" borderId="0" xfId="0" applyNumberFormat="1" applyFont="1" applyFill="1" applyAlignment="1">
      <alignment horizontal="center"/>
    </xf>
    <xf numFmtId="190" fontId="0" fillId="0" borderId="2" xfId="0" applyNumberFormat="1" applyFont="1" applyFill="1" applyBorder="1"/>
    <xf numFmtId="190" fontId="0" fillId="0" borderId="2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right"/>
    </xf>
    <xf numFmtId="189" fontId="5" fillId="0" borderId="0" xfId="0" applyNumberFormat="1" applyFont="1" applyFill="1"/>
    <xf numFmtId="190" fontId="1" fillId="0" borderId="0" xfId="0" applyNumberFormat="1" applyFont="1" applyFill="1"/>
    <xf numFmtId="0" fontId="8" fillId="0" borderId="0" xfId="0" applyFont="1" applyFill="1"/>
    <xf numFmtId="190" fontId="5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190" fontId="5" fillId="0" borderId="3" xfId="0" applyNumberFormat="1" applyFont="1" applyFill="1" applyBorder="1"/>
    <xf numFmtId="188" fontId="0" fillId="0" borderId="0" xfId="0" applyNumberFormat="1" applyFont="1" applyFill="1"/>
    <xf numFmtId="49" fontId="0" fillId="0" borderId="0" xfId="0" applyNumberFormat="1" applyFill="1"/>
    <xf numFmtId="190" fontId="0" fillId="0" borderId="0" xfId="0" applyNumberFormat="1" applyFill="1"/>
    <xf numFmtId="49" fontId="2" fillId="0" borderId="0" xfId="0" applyNumberFormat="1" applyFont="1" applyFill="1" applyAlignment="1">
      <alignment horizontal="left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189" fontId="1" fillId="0" borderId="0" xfId="0" applyNumberFormat="1" applyFont="1" applyFill="1" applyAlignment="1">
      <alignment horizontal="right"/>
    </xf>
    <xf numFmtId="49" fontId="1" fillId="0" borderId="0" xfId="0" applyNumberFormat="1" applyFont="1" applyFill="1"/>
    <xf numFmtId="37" fontId="0" fillId="0" borderId="0" xfId="0" applyNumberFormat="1" applyFill="1" applyAlignment="1">
      <alignment horizontal="right"/>
    </xf>
    <xf numFmtId="189" fontId="0" fillId="0" borderId="0" xfId="0" applyNumberFormat="1" applyFill="1" applyAlignment="1">
      <alignment horizontal="right"/>
    </xf>
    <xf numFmtId="189" fontId="0" fillId="0" borderId="0" xfId="0" applyNumberFormat="1" applyFill="1"/>
    <xf numFmtId="188" fontId="0" fillId="0" borderId="0" xfId="1" applyFont="1" applyFill="1" applyAlignment="1">
      <alignment horizontal="right"/>
    </xf>
    <xf numFmtId="37" fontId="0" fillId="0" borderId="2" xfId="0" applyNumberFormat="1" applyFill="1" applyBorder="1" applyAlignment="1">
      <alignment horizontal="right"/>
    </xf>
    <xf numFmtId="189" fontId="5" fillId="0" borderId="1" xfId="0" applyNumberFormat="1" applyFont="1" applyFill="1" applyBorder="1" applyAlignment="1">
      <alignment horizontal="right"/>
    </xf>
    <xf numFmtId="189" fontId="1" fillId="0" borderId="0" xfId="0" applyNumberFormat="1" applyFont="1" applyFill="1"/>
    <xf numFmtId="37" fontId="0" fillId="0" borderId="0" xfId="0" applyNumberFormat="1" applyFill="1"/>
    <xf numFmtId="189" fontId="0" fillId="0" borderId="2" xfId="0" applyNumberFormat="1" applyFill="1" applyBorder="1"/>
    <xf numFmtId="189" fontId="5" fillId="0" borderId="2" xfId="0" applyNumberFormat="1" applyFont="1" applyFill="1" applyBorder="1" applyAlignment="1">
      <alignment horizontal="right"/>
    </xf>
    <xf numFmtId="189" fontId="5" fillId="0" borderId="3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190" fontId="1" fillId="0" borderId="0" xfId="1" applyNumberFormat="1" applyFont="1" applyFill="1" applyAlignment="1">
      <alignment horizontal="center"/>
    </xf>
    <xf numFmtId="189" fontId="5" fillId="0" borderId="2" xfId="0" applyNumberFormat="1" applyFont="1" applyFill="1" applyBorder="1"/>
    <xf numFmtId="0" fontId="3" fillId="0" borderId="0" xfId="0" applyFont="1" applyFill="1"/>
    <xf numFmtId="189" fontId="0" fillId="0" borderId="3" xfId="0" applyNumberFormat="1" applyFill="1" applyBorder="1" applyAlignment="1">
      <alignment horizontal="right"/>
    </xf>
    <xf numFmtId="190" fontId="1" fillId="0" borderId="0" xfId="1" applyNumberFormat="1" applyFont="1" applyFill="1"/>
    <xf numFmtId="189" fontId="0" fillId="0" borderId="2" xfId="0" applyNumberFormat="1" applyFill="1" applyBorder="1" applyAlignment="1">
      <alignment horizontal="right"/>
    </xf>
    <xf numFmtId="0" fontId="1" fillId="0" borderId="0" xfId="0" applyFont="1" applyFill="1" applyAlignment="1"/>
    <xf numFmtId="49" fontId="4" fillId="0" borderId="0" xfId="0" applyNumberFormat="1" applyFont="1" applyFill="1" applyAlignment="1"/>
    <xf numFmtId="0" fontId="1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/>
    <xf numFmtId="49" fontId="1" fillId="0" borderId="0" xfId="0" applyNumberFormat="1" applyFont="1" applyFill="1" applyAlignment="1"/>
    <xf numFmtId="189" fontId="0" fillId="0" borderId="0" xfId="0" applyNumberFormat="1" applyFont="1" applyFill="1" applyAlignment="1">
      <alignment horizontal="center"/>
    </xf>
    <xf numFmtId="189" fontId="5" fillId="0" borderId="0" xfId="0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center"/>
    </xf>
    <xf numFmtId="190" fontId="0" fillId="0" borderId="0" xfId="1" applyNumberFormat="1" applyFont="1" applyFill="1"/>
    <xf numFmtId="188" fontId="5" fillId="0" borderId="0" xfId="1" quotePrefix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90" fontId="5" fillId="0" borderId="2" xfId="0" quotePrefix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center"/>
    </xf>
    <xf numFmtId="190" fontId="1" fillId="0" borderId="0" xfId="1" applyNumberFormat="1" applyFont="1" applyFill="1" applyAlignment="1"/>
    <xf numFmtId="190" fontId="1" fillId="0" borderId="2" xfId="1" applyNumberFormat="1" applyFont="1" applyFill="1" applyBorder="1" applyAlignment="1"/>
    <xf numFmtId="189" fontId="0" fillId="0" borderId="2" xfId="0" applyNumberFormat="1" applyFont="1" applyFill="1" applyBorder="1" applyAlignment="1"/>
    <xf numFmtId="190" fontId="5" fillId="0" borderId="4" xfId="0" quotePrefix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190" fontId="5" fillId="0" borderId="1" xfId="1" applyNumberFormat="1" applyFont="1" applyFill="1" applyBorder="1" applyAlignment="1">
      <alignment horizontal="right"/>
    </xf>
    <xf numFmtId="190" fontId="5" fillId="0" borderId="3" xfId="1" applyNumberFormat="1" applyFont="1" applyFill="1" applyBorder="1" applyAlignment="1"/>
    <xf numFmtId="190" fontId="1" fillId="0" borderId="0" xfId="0" applyNumberFormat="1" applyFont="1" applyFill="1" applyAlignment="1"/>
    <xf numFmtId="37" fontId="5" fillId="0" borderId="0" xfId="0" applyNumberFormat="1" applyFont="1" applyFill="1" applyBorder="1"/>
    <xf numFmtId="37" fontId="5" fillId="0" borderId="0" xfId="0" applyNumberFormat="1" applyFont="1" applyFill="1"/>
    <xf numFmtId="190" fontId="0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90" fontId="3" fillId="0" borderId="0" xfId="0" applyNumberFormat="1" applyFont="1" applyFill="1" applyAlignment="1">
      <alignment horizontal="center"/>
    </xf>
    <xf numFmtId="190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tabSelected="1" zoomScale="90" zoomScaleNormal="90" zoomScaleSheetLayoutView="70" workbookViewId="0">
      <selection activeCell="F86" sqref="F86"/>
    </sheetView>
  </sheetViews>
  <sheetFormatPr defaultColWidth="9.109375" defaultRowHeight="19.5" customHeight="1" x14ac:dyDescent="0.25"/>
  <cols>
    <col min="1" max="1" width="42.44140625" style="98" customWidth="1"/>
    <col min="2" max="2" width="9.44140625" style="134" customWidth="1"/>
    <col min="3" max="3" width="1.44140625" style="93" customWidth="1"/>
    <col min="4" max="4" width="14.88671875" style="93" customWidth="1"/>
    <col min="5" max="5" width="1.44140625" style="93" customWidth="1"/>
    <col min="6" max="6" width="14.88671875" style="93" customWidth="1"/>
    <col min="7" max="7" width="1.44140625" style="93" customWidth="1"/>
    <col min="8" max="8" width="14.88671875" style="93" customWidth="1"/>
    <col min="9" max="9" width="1.44140625" style="93" customWidth="1"/>
    <col min="10" max="10" width="14.88671875" style="93" customWidth="1"/>
    <col min="11" max="11" width="11.88671875" style="93" bestFit="1" customWidth="1"/>
    <col min="12" max="12" width="15.109375" style="93" bestFit="1" customWidth="1"/>
    <col min="13" max="13" width="14.109375" style="93" bestFit="1" customWidth="1"/>
    <col min="14" max="14" width="15.109375" style="93" bestFit="1" customWidth="1"/>
    <col min="15" max="15" width="12.44140625" style="93" bestFit="1" customWidth="1"/>
    <col min="16" max="16384" width="9.109375" style="93"/>
  </cols>
  <sheetData>
    <row r="1" spans="1:10" ht="19.5" customHeight="1" x14ac:dyDescent="0.3">
      <c r="A1" s="92" t="s">
        <v>0</v>
      </c>
    </row>
    <row r="2" spans="1:10" ht="19.5" customHeight="1" x14ac:dyDescent="0.3">
      <c r="A2" s="68" t="s">
        <v>1</v>
      </c>
    </row>
    <row r="3" spans="1:10" ht="19.5" customHeight="1" x14ac:dyDescent="0.3">
      <c r="A3" s="68"/>
    </row>
    <row r="4" spans="1:10" s="72" customFormat="1" ht="19.5" customHeight="1" x14ac:dyDescent="0.25">
      <c r="A4" s="94"/>
      <c r="B4" s="134"/>
      <c r="D4" s="157" t="s">
        <v>2</v>
      </c>
      <c r="E4" s="157"/>
      <c r="F4" s="157"/>
      <c r="H4" s="157" t="s">
        <v>3</v>
      </c>
      <c r="I4" s="158"/>
      <c r="J4" s="158"/>
    </row>
    <row r="5" spans="1:10" s="72" customFormat="1" ht="19.5" customHeight="1" x14ac:dyDescent="0.25">
      <c r="A5" s="94"/>
      <c r="B5" s="134"/>
      <c r="D5" s="157" t="s">
        <v>4</v>
      </c>
      <c r="E5" s="157"/>
      <c r="F5" s="157"/>
      <c r="H5" s="157" t="s">
        <v>4</v>
      </c>
      <c r="I5" s="157"/>
      <c r="J5" s="157"/>
    </row>
    <row r="6" spans="1:10" s="72" customFormat="1" ht="19.5" customHeight="1" x14ac:dyDescent="0.25">
      <c r="A6" s="94"/>
      <c r="B6" s="134"/>
      <c r="D6" s="95" t="s">
        <v>176</v>
      </c>
      <c r="E6" s="95"/>
      <c r="F6" s="95" t="s">
        <v>5</v>
      </c>
      <c r="H6" s="95" t="s">
        <v>176</v>
      </c>
      <c r="I6" s="95"/>
      <c r="J6" s="95" t="s">
        <v>5</v>
      </c>
    </row>
    <row r="7" spans="1:10" s="72" customFormat="1" ht="19.5" customHeight="1" x14ac:dyDescent="0.3">
      <c r="A7" s="96" t="s">
        <v>6</v>
      </c>
      <c r="B7" s="134" t="s">
        <v>7</v>
      </c>
      <c r="D7" s="72">
        <v>2023</v>
      </c>
      <c r="F7" s="72">
        <v>2022</v>
      </c>
      <c r="H7" s="72">
        <v>2023</v>
      </c>
      <c r="J7" s="72">
        <v>2022</v>
      </c>
    </row>
    <row r="8" spans="1:10" s="72" customFormat="1" ht="19.5" customHeight="1" x14ac:dyDescent="0.3">
      <c r="A8" s="96"/>
      <c r="B8" s="134"/>
      <c r="D8" s="136" t="s">
        <v>145</v>
      </c>
      <c r="H8" s="136" t="s">
        <v>145</v>
      </c>
    </row>
    <row r="9" spans="1:10" s="72" customFormat="1" ht="19.5" customHeight="1" x14ac:dyDescent="0.25">
      <c r="A9" s="94"/>
      <c r="B9" s="134"/>
      <c r="D9" s="156" t="s">
        <v>140</v>
      </c>
      <c r="E9" s="156"/>
      <c r="F9" s="156"/>
      <c r="G9" s="156"/>
      <c r="H9" s="156"/>
      <c r="I9" s="156"/>
      <c r="J9" s="156"/>
    </row>
    <row r="10" spans="1:10" ht="19.5" customHeight="1" x14ac:dyDescent="0.3">
      <c r="A10" s="73" t="s">
        <v>8</v>
      </c>
      <c r="C10" s="72"/>
      <c r="D10" s="97"/>
      <c r="E10" s="97"/>
      <c r="F10" s="97"/>
      <c r="G10" s="72"/>
      <c r="H10" s="97"/>
      <c r="I10" s="97"/>
      <c r="J10" s="97"/>
    </row>
    <row r="11" spans="1:10" ht="19.5" customHeight="1" x14ac:dyDescent="0.25">
      <c r="A11" s="98" t="s">
        <v>9</v>
      </c>
      <c r="C11" s="72"/>
      <c r="D11" s="99">
        <v>317286</v>
      </c>
      <c r="E11" s="100"/>
      <c r="F11" s="101">
        <v>325640</v>
      </c>
      <c r="G11" s="136"/>
      <c r="H11" s="99">
        <v>3595</v>
      </c>
      <c r="I11" s="100"/>
      <c r="J11" s="101">
        <v>4553</v>
      </c>
    </row>
    <row r="12" spans="1:10" ht="19.5" customHeight="1" x14ac:dyDescent="0.25">
      <c r="A12" s="98" t="s">
        <v>10</v>
      </c>
      <c r="B12" s="134">
        <v>2</v>
      </c>
      <c r="C12" s="72"/>
      <c r="D12" s="99">
        <v>318291</v>
      </c>
      <c r="E12" s="100"/>
      <c r="F12" s="101">
        <v>309770</v>
      </c>
      <c r="G12" s="136"/>
      <c r="H12" s="99">
        <v>64531</v>
      </c>
      <c r="I12" s="100"/>
      <c r="J12" s="101">
        <v>59491</v>
      </c>
    </row>
    <row r="13" spans="1:10" ht="19.5" customHeight="1" x14ac:dyDescent="0.25">
      <c r="A13" s="90" t="s">
        <v>11</v>
      </c>
      <c r="B13" s="134">
        <v>2</v>
      </c>
      <c r="C13" s="72"/>
      <c r="D13" s="99">
        <v>38589</v>
      </c>
      <c r="E13" s="100"/>
      <c r="F13" s="101">
        <v>42690</v>
      </c>
      <c r="G13" s="136"/>
      <c r="H13" s="99">
        <v>14120</v>
      </c>
      <c r="I13" s="100"/>
      <c r="J13" s="101">
        <v>6255</v>
      </c>
    </row>
    <row r="14" spans="1:10" ht="19.5" customHeight="1" x14ac:dyDescent="0.25">
      <c r="A14" s="90" t="s">
        <v>120</v>
      </c>
      <c r="B14" s="134">
        <v>7</v>
      </c>
      <c r="C14" s="72"/>
      <c r="D14" s="52">
        <v>0</v>
      </c>
      <c r="E14" s="100"/>
      <c r="F14" s="101">
        <v>475</v>
      </c>
      <c r="G14" s="136"/>
      <c r="H14" s="26">
        <v>0</v>
      </c>
      <c r="I14" s="100"/>
      <c r="J14" s="62">
        <v>0</v>
      </c>
    </row>
    <row r="15" spans="1:10" ht="19.5" customHeight="1" x14ac:dyDescent="0.25">
      <c r="A15" s="90" t="s">
        <v>208</v>
      </c>
      <c r="B15" s="134">
        <v>2</v>
      </c>
      <c r="C15" s="72"/>
      <c r="D15" s="52">
        <v>0</v>
      </c>
      <c r="E15" s="52"/>
      <c r="F15" s="26">
        <v>0</v>
      </c>
      <c r="G15" s="53"/>
      <c r="H15" s="26">
        <v>53250</v>
      </c>
      <c r="I15" s="52"/>
      <c r="J15" s="26">
        <v>0</v>
      </c>
    </row>
    <row r="16" spans="1:10" ht="19.5" customHeight="1" x14ac:dyDescent="0.25">
      <c r="A16" s="90" t="s">
        <v>107</v>
      </c>
      <c r="B16" s="134">
        <v>2</v>
      </c>
      <c r="C16" s="72"/>
      <c r="D16" s="102">
        <v>0</v>
      </c>
      <c r="E16" s="100"/>
      <c r="F16" s="62">
        <v>0</v>
      </c>
      <c r="G16" s="136"/>
      <c r="H16" s="101">
        <v>50000</v>
      </c>
      <c r="I16" s="100"/>
      <c r="J16" s="101">
        <v>47000</v>
      </c>
    </row>
    <row r="17" spans="1:10" ht="19.5" customHeight="1" x14ac:dyDescent="0.25">
      <c r="A17" s="98" t="s">
        <v>12</v>
      </c>
      <c r="C17" s="72"/>
      <c r="D17" s="103">
        <v>742884</v>
      </c>
      <c r="E17" s="100"/>
      <c r="F17" s="101">
        <v>652094</v>
      </c>
      <c r="G17" s="136"/>
      <c r="H17" s="101">
        <v>121630</v>
      </c>
      <c r="I17" s="100"/>
      <c r="J17" s="101">
        <v>158900</v>
      </c>
    </row>
    <row r="18" spans="1:10" ht="19.5" customHeight="1" x14ac:dyDescent="0.25">
      <c r="A18" s="66" t="s">
        <v>13</v>
      </c>
      <c r="C18" s="72"/>
      <c r="D18" s="104">
        <f>SUM(D11:D17)</f>
        <v>1417050</v>
      </c>
      <c r="E18" s="4"/>
      <c r="F18" s="104">
        <f>SUM(F11:F17)</f>
        <v>1330669</v>
      </c>
      <c r="G18" s="135"/>
      <c r="H18" s="104">
        <f>SUM(H11:H17)</f>
        <v>307126</v>
      </c>
      <c r="I18" s="4"/>
      <c r="J18" s="104">
        <f>SUM(J11:J17)</f>
        <v>276199</v>
      </c>
    </row>
    <row r="19" spans="1:10" ht="19.5" customHeight="1" x14ac:dyDescent="0.3">
      <c r="A19" s="73"/>
      <c r="C19" s="72"/>
      <c r="D19" s="105"/>
      <c r="E19" s="97"/>
      <c r="F19" s="105"/>
      <c r="G19" s="72"/>
      <c r="H19" s="105"/>
      <c r="I19" s="97"/>
      <c r="J19" s="105"/>
    </row>
    <row r="20" spans="1:10" ht="19.5" customHeight="1" x14ac:dyDescent="0.3">
      <c r="A20" s="73" t="s">
        <v>14</v>
      </c>
      <c r="C20" s="72"/>
      <c r="D20" s="105"/>
      <c r="E20" s="97"/>
      <c r="F20" s="105"/>
      <c r="G20" s="72"/>
      <c r="H20" s="105"/>
      <c r="I20" s="97"/>
      <c r="J20" s="105"/>
    </row>
    <row r="21" spans="1:10" ht="19.5" customHeight="1" x14ac:dyDescent="0.25">
      <c r="A21" s="90" t="s">
        <v>111</v>
      </c>
      <c r="C21" s="72"/>
      <c r="D21" s="99">
        <v>21775</v>
      </c>
      <c r="E21" s="100"/>
      <c r="F21" s="101">
        <v>21729</v>
      </c>
      <c r="G21" s="136"/>
      <c r="H21" s="99">
        <v>17150</v>
      </c>
      <c r="I21" s="100"/>
      <c r="J21" s="101">
        <v>17150</v>
      </c>
    </row>
    <row r="22" spans="1:10" ht="18" customHeight="1" x14ac:dyDescent="0.25">
      <c r="A22" s="90" t="s">
        <v>15</v>
      </c>
      <c r="C22" s="72"/>
      <c r="D22" s="60">
        <v>0</v>
      </c>
      <c r="E22" s="100"/>
      <c r="F22" s="60">
        <v>0</v>
      </c>
      <c r="G22" s="136"/>
      <c r="H22" s="106">
        <v>844127</v>
      </c>
      <c r="I22" s="100"/>
      <c r="J22" s="101">
        <v>844127</v>
      </c>
    </row>
    <row r="23" spans="1:10" ht="18" customHeight="1" x14ac:dyDescent="0.25">
      <c r="A23" s="90" t="s">
        <v>122</v>
      </c>
      <c r="B23" s="134">
        <v>7</v>
      </c>
      <c r="C23" s="72"/>
      <c r="D23" s="106">
        <v>354</v>
      </c>
      <c r="E23" s="100"/>
      <c r="F23" s="101">
        <v>1157</v>
      </c>
      <c r="G23" s="136"/>
      <c r="H23" s="106">
        <v>354</v>
      </c>
      <c r="I23" s="100"/>
      <c r="J23" s="101">
        <v>1157</v>
      </c>
    </row>
    <row r="24" spans="1:10" ht="18" customHeight="1" x14ac:dyDescent="0.25">
      <c r="A24" s="90" t="s">
        <v>182</v>
      </c>
      <c r="B24" s="134">
        <v>2</v>
      </c>
      <c r="C24" s="72"/>
      <c r="D24" s="60">
        <v>0</v>
      </c>
      <c r="E24" s="100"/>
      <c r="F24" s="60">
        <v>0</v>
      </c>
      <c r="G24" s="136"/>
      <c r="H24" s="106">
        <v>80000</v>
      </c>
      <c r="I24" s="100"/>
      <c r="J24" s="101">
        <v>133250</v>
      </c>
    </row>
    <row r="25" spans="1:10" ht="18" customHeight="1" x14ac:dyDescent="0.25">
      <c r="A25" s="90" t="s">
        <v>16</v>
      </c>
      <c r="C25" s="72"/>
      <c r="D25" s="99">
        <v>146556</v>
      </c>
      <c r="E25" s="100"/>
      <c r="F25" s="101">
        <v>146556</v>
      </c>
      <c r="G25" s="136"/>
      <c r="H25" s="99">
        <v>5000</v>
      </c>
      <c r="I25" s="100"/>
      <c r="J25" s="101">
        <v>5000</v>
      </c>
    </row>
    <row r="26" spans="1:10" ht="18" customHeight="1" x14ac:dyDescent="0.25">
      <c r="A26" s="90" t="s">
        <v>17</v>
      </c>
      <c r="B26" s="134">
        <v>3</v>
      </c>
      <c r="C26" s="72"/>
      <c r="D26" s="99">
        <v>2514175</v>
      </c>
      <c r="E26" s="100"/>
      <c r="F26" s="101">
        <v>2636536</v>
      </c>
      <c r="G26" s="136"/>
      <c r="H26" s="99">
        <v>657181</v>
      </c>
      <c r="I26" s="100"/>
      <c r="J26" s="101">
        <v>686773</v>
      </c>
    </row>
    <row r="27" spans="1:10" ht="18" customHeight="1" x14ac:dyDescent="0.25">
      <c r="A27" s="90" t="s">
        <v>121</v>
      </c>
      <c r="C27" s="72"/>
      <c r="D27" s="99">
        <v>36648</v>
      </c>
      <c r="E27" s="100"/>
      <c r="F27" s="101">
        <v>41325</v>
      </c>
      <c r="G27" s="136"/>
      <c r="H27" s="99">
        <v>3862</v>
      </c>
      <c r="I27" s="100"/>
      <c r="J27" s="101">
        <v>4493</v>
      </c>
    </row>
    <row r="28" spans="1:10" ht="19.5" customHeight="1" x14ac:dyDescent="0.25">
      <c r="A28" s="90" t="s">
        <v>18</v>
      </c>
      <c r="C28" s="72"/>
      <c r="D28" s="99">
        <v>24498</v>
      </c>
      <c r="E28" s="100"/>
      <c r="F28" s="101">
        <v>23137</v>
      </c>
      <c r="G28" s="136"/>
      <c r="H28" s="99">
        <v>5171</v>
      </c>
      <c r="I28" s="100"/>
      <c r="J28" s="101">
        <v>5889</v>
      </c>
    </row>
    <row r="29" spans="1:10" ht="19.5" customHeight="1" x14ac:dyDescent="0.25">
      <c r="A29" s="90" t="s">
        <v>19</v>
      </c>
      <c r="C29" s="72"/>
      <c r="D29" s="99">
        <v>2581</v>
      </c>
      <c r="E29" s="100"/>
      <c r="F29" s="101">
        <v>1581</v>
      </c>
      <c r="G29" s="136"/>
      <c r="H29" s="60">
        <v>0</v>
      </c>
      <c r="I29" s="67"/>
      <c r="J29" s="60">
        <v>0</v>
      </c>
    </row>
    <row r="30" spans="1:10" ht="19.5" customHeight="1" x14ac:dyDescent="0.25">
      <c r="A30" s="90" t="s">
        <v>136</v>
      </c>
      <c r="C30" s="72"/>
      <c r="D30" s="101"/>
      <c r="E30" s="100"/>
      <c r="F30" s="101"/>
      <c r="G30" s="136"/>
      <c r="H30" s="60"/>
      <c r="I30" s="67"/>
      <c r="J30" s="101"/>
    </row>
    <row r="31" spans="1:10" ht="19.5" customHeight="1" x14ac:dyDescent="0.25">
      <c r="A31" s="67" t="s">
        <v>137</v>
      </c>
      <c r="B31" s="134">
        <v>8</v>
      </c>
      <c r="C31" s="72"/>
      <c r="D31" s="53">
        <v>2000</v>
      </c>
      <c r="E31" s="100"/>
      <c r="F31" s="101">
        <v>2000</v>
      </c>
      <c r="G31" s="136"/>
      <c r="H31" s="60">
        <v>0</v>
      </c>
      <c r="I31" s="67"/>
      <c r="J31" s="60">
        <v>0</v>
      </c>
    </row>
    <row r="32" spans="1:10" ht="19.5" customHeight="1" x14ac:dyDescent="0.25">
      <c r="A32" s="90" t="s">
        <v>20</v>
      </c>
      <c r="C32" s="72"/>
      <c r="D32" s="103">
        <v>28003</v>
      </c>
      <c r="E32" s="100"/>
      <c r="F32" s="107">
        <v>20847</v>
      </c>
      <c r="G32" s="136"/>
      <c r="H32" s="103">
        <v>11076</v>
      </c>
      <c r="I32" s="100"/>
      <c r="J32" s="107">
        <v>10271</v>
      </c>
    </row>
    <row r="33" spans="1:10" ht="19.5" customHeight="1" x14ac:dyDescent="0.25">
      <c r="A33" s="66" t="s">
        <v>21</v>
      </c>
      <c r="C33" s="72"/>
      <c r="D33" s="108">
        <f>SUM(D21:D32)</f>
        <v>2776590</v>
      </c>
      <c r="E33" s="4"/>
      <c r="F33" s="108">
        <f>SUM(F21:F32)</f>
        <v>2894868</v>
      </c>
      <c r="G33" s="135"/>
      <c r="H33" s="108">
        <f>SUM(H21:H32)</f>
        <v>1623921</v>
      </c>
      <c r="I33" s="4"/>
      <c r="J33" s="108">
        <f>SUM(J21:J32)</f>
        <v>1708110</v>
      </c>
    </row>
    <row r="34" spans="1:10" ht="19.5" customHeight="1" x14ac:dyDescent="0.25">
      <c r="C34" s="72"/>
      <c r="D34" s="14"/>
      <c r="E34" s="4"/>
      <c r="F34" s="14"/>
      <c r="G34" s="72"/>
      <c r="H34" s="14"/>
      <c r="I34" s="4"/>
      <c r="J34" s="14"/>
    </row>
    <row r="35" spans="1:10" ht="19.5" customHeight="1" thickBot="1" x14ac:dyDescent="0.3">
      <c r="A35" s="66" t="s">
        <v>22</v>
      </c>
      <c r="C35" s="72"/>
      <c r="D35" s="109">
        <f>D18+D33</f>
        <v>4193640</v>
      </c>
      <c r="E35" s="4"/>
      <c r="F35" s="109">
        <f>F18+F33</f>
        <v>4225537</v>
      </c>
      <c r="G35" s="135"/>
      <c r="H35" s="109">
        <f>H18+H33</f>
        <v>1931047</v>
      </c>
      <c r="I35" s="4"/>
      <c r="J35" s="109">
        <f>J18+J33</f>
        <v>1984309</v>
      </c>
    </row>
    <row r="36" spans="1:10" ht="19.5" customHeight="1" thickTop="1" x14ac:dyDescent="0.25">
      <c r="A36" s="66"/>
      <c r="C36" s="72"/>
      <c r="D36" s="110"/>
      <c r="E36" s="110"/>
      <c r="F36" s="110"/>
    </row>
    <row r="37" spans="1:10" ht="19.5" customHeight="1" x14ac:dyDescent="0.3">
      <c r="A37" s="92" t="s">
        <v>0</v>
      </c>
    </row>
    <row r="38" spans="1:10" ht="19.5" customHeight="1" x14ac:dyDescent="0.3">
      <c r="A38" s="68" t="s">
        <v>1</v>
      </c>
    </row>
    <row r="39" spans="1:10" ht="18.75" customHeight="1" x14ac:dyDescent="0.3">
      <c r="A39" s="68"/>
    </row>
    <row r="40" spans="1:10" s="72" customFormat="1" ht="19.5" customHeight="1" x14ac:dyDescent="0.25">
      <c r="B40" s="134"/>
      <c r="D40" s="157" t="s">
        <v>2</v>
      </c>
      <c r="E40" s="157"/>
      <c r="F40" s="157"/>
      <c r="H40" s="157" t="s">
        <v>3</v>
      </c>
      <c r="I40" s="158"/>
      <c r="J40" s="158"/>
    </row>
    <row r="41" spans="1:10" s="72" customFormat="1" ht="19.5" customHeight="1" x14ac:dyDescent="0.25">
      <c r="A41" s="94"/>
      <c r="B41" s="134"/>
      <c r="D41" s="157" t="s">
        <v>4</v>
      </c>
      <c r="E41" s="157"/>
      <c r="F41" s="157"/>
      <c r="H41" s="157" t="s">
        <v>4</v>
      </c>
      <c r="I41" s="157"/>
      <c r="J41" s="157"/>
    </row>
    <row r="42" spans="1:10" s="72" customFormat="1" ht="19.5" customHeight="1" x14ac:dyDescent="0.25">
      <c r="A42" s="94"/>
      <c r="B42" s="134"/>
      <c r="D42" s="95" t="s">
        <v>176</v>
      </c>
      <c r="E42" s="95"/>
      <c r="F42" s="95" t="s">
        <v>5</v>
      </c>
      <c r="H42" s="95" t="s">
        <v>176</v>
      </c>
      <c r="I42" s="95"/>
      <c r="J42" s="95" t="s">
        <v>5</v>
      </c>
    </row>
    <row r="43" spans="1:10" s="72" customFormat="1" ht="19.5" customHeight="1" x14ac:dyDescent="0.3">
      <c r="A43" s="96" t="s">
        <v>23</v>
      </c>
      <c r="B43" s="134" t="s">
        <v>7</v>
      </c>
      <c r="D43" s="72">
        <v>2023</v>
      </c>
      <c r="F43" s="72">
        <v>2022</v>
      </c>
      <c r="H43" s="72">
        <v>2023</v>
      </c>
      <c r="J43" s="72">
        <v>2022</v>
      </c>
    </row>
    <row r="44" spans="1:10" s="72" customFormat="1" ht="19.5" customHeight="1" x14ac:dyDescent="0.25">
      <c r="A44" s="94"/>
      <c r="B44" s="134"/>
      <c r="D44" s="136" t="s">
        <v>145</v>
      </c>
      <c r="H44" s="136" t="s">
        <v>145</v>
      </c>
    </row>
    <row r="45" spans="1:10" s="72" customFormat="1" ht="19.5" customHeight="1" x14ac:dyDescent="0.25">
      <c r="A45" s="94"/>
      <c r="B45" s="134"/>
      <c r="D45" s="156" t="s">
        <v>140</v>
      </c>
      <c r="E45" s="156"/>
      <c r="F45" s="156"/>
      <c r="G45" s="156"/>
      <c r="H45" s="156"/>
      <c r="I45" s="156"/>
      <c r="J45" s="156"/>
    </row>
    <row r="46" spans="1:10" ht="19.5" customHeight="1" x14ac:dyDescent="0.3">
      <c r="A46" s="73" t="s">
        <v>24</v>
      </c>
      <c r="C46" s="72"/>
      <c r="D46" s="97"/>
      <c r="E46" s="97"/>
      <c r="F46" s="97"/>
      <c r="G46" s="72"/>
      <c r="H46" s="97"/>
      <c r="I46" s="97"/>
      <c r="J46" s="97"/>
    </row>
    <row r="47" spans="1:10" ht="19.5" customHeight="1" x14ac:dyDescent="0.25">
      <c r="A47" s="90" t="s">
        <v>25</v>
      </c>
      <c r="C47" s="72"/>
      <c r="D47" s="99">
        <v>668107</v>
      </c>
      <c r="E47" s="100"/>
      <c r="F47" s="53">
        <v>675330</v>
      </c>
      <c r="G47" s="136"/>
      <c r="H47" s="52">
        <v>134531</v>
      </c>
      <c r="I47" s="100"/>
      <c r="J47" s="53">
        <v>72271</v>
      </c>
    </row>
    <row r="48" spans="1:10" ht="19.5" customHeight="1" x14ac:dyDescent="0.25">
      <c r="A48" s="90" t="s">
        <v>26</v>
      </c>
      <c r="B48" s="134">
        <v>2</v>
      </c>
      <c r="C48" s="72"/>
      <c r="D48" s="99">
        <v>234676</v>
      </c>
      <c r="E48" s="100"/>
      <c r="F48" s="101">
        <v>225077</v>
      </c>
      <c r="G48" s="136"/>
      <c r="H48" s="99">
        <v>31531</v>
      </c>
      <c r="I48" s="100"/>
      <c r="J48" s="53">
        <v>40497</v>
      </c>
    </row>
    <row r="49" spans="1:10" ht="19.350000000000001" customHeight="1" x14ac:dyDescent="0.25">
      <c r="A49" s="90" t="s">
        <v>27</v>
      </c>
      <c r="B49" s="134">
        <v>2</v>
      </c>
      <c r="C49" s="72"/>
      <c r="D49" s="99">
        <v>224982</v>
      </c>
      <c r="E49" s="100"/>
      <c r="F49" s="101">
        <v>266229</v>
      </c>
      <c r="G49" s="136"/>
      <c r="H49" s="99">
        <v>44277</v>
      </c>
      <c r="I49" s="100"/>
      <c r="J49" s="53">
        <v>66823</v>
      </c>
    </row>
    <row r="50" spans="1:10" ht="19.350000000000001" customHeight="1" x14ac:dyDescent="0.25">
      <c r="A50" s="90" t="s">
        <v>191</v>
      </c>
      <c r="B50" s="134">
        <v>7</v>
      </c>
      <c r="C50" s="72"/>
      <c r="D50" s="99">
        <v>6684</v>
      </c>
      <c r="E50" s="100"/>
      <c r="F50" s="53">
        <v>0</v>
      </c>
      <c r="G50" s="136"/>
      <c r="H50" s="99">
        <v>318</v>
      </c>
      <c r="I50" s="100"/>
      <c r="J50" s="101">
        <v>85</v>
      </c>
    </row>
    <row r="51" spans="1:10" ht="19.5" customHeight="1" x14ac:dyDescent="0.25">
      <c r="A51" s="98" t="s">
        <v>28</v>
      </c>
      <c r="C51" s="72"/>
      <c r="D51" s="101"/>
      <c r="E51" s="100"/>
      <c r="F51" s="101"/>
      <c r="G51" s="136"/>
      <c r="H51" s="101"/>
      <c r="I51" s="100"/>
      <c r="J51" s="67"/>
    </row>
    <row r="52" spans="1:10" ht="19.5" customHeight="1" x14ac:dyDescent="0.25">
      <c r="A52" s="98" t="s">
        <v>123</v>
      </c>
      <c r="C52" s="72"/>
      <c r="D52" s="99">
        <v>82842</v>
      </c>
      <c r="E52" s="100"/>
      <c r="F52" s="101">
        <v>130572</v>
      </c>
      <c r="G52" s="136"/>
      <c r="H52" s="53">
        <v>2592</v>
      </c>
      <c r="I52" s="100"/>
      <c r="J52" s="53">
        <v>1944</v>
      </c>
    </row>
    <row r="53" spans="1:10" ht="19.5" customHeight="1" x14ac:dyDescent="0.25">
      <c r="A53" s="98" t="s">
        <v>28</v>
      </c>
      <c r="C53" s="72"/>
      <c r="D53" s="101"/>
      <c r="E53" s="100"/>
      <c r="F53" s="101"/>
      <c r="G53" s="136"/>
      <c r="H53" s="111"/>
      <c r="I53" s="100"/>
      <c r="J53" s="111"/>
    </row>
    <row r="54" spans="1:10" ht="19.5" customHeight="1" x14ac:dyDescent="0.25">
      <c r="A54" s="90" t="s">
        <v>209</v>
      </c>
      <c r="B54" s="134">
        <v>2</v>
      </c>
      <c r="C54" s="72"/>
      <c r="D54" s="52">
        <v>17750</v>
      </c>
      <c r="E54" s="100"/>
      <c r="F54" s="62">
        <v>0</v>
      </c>
      <c r="G54" s="136"/>
      <c r="H54" s="60">
        <v>0</v>
      </c>
      <c r="I54" s="100"/>
      <c r="J54" s="60">
        <v>0</v>
      </c>
    </row>
    <row r="55" spans="1:10" ht="19.5" customHeight="1" x14ac:dyDescent="0.25">
      <c r="A55" s="90" t="s">
        <v>183</v>
      </c>
      <c r="B55" s="134">
        <v>2</v>
      </c>
      <c r="C55" s="72"/>
      <c r="D55" s="99">
        <v>5000</v>
      </c>
      <c r="E55" s="100"/>
      <c r="F55" s="101">
        <v>5000</v>
      </c>
      <c r="G55" s="136"/>
      <c r="H55" s="60">
        <v>0</v>
      </c>
      <c r="I55" s="100"/>
      <c r="J55" s="53">
        <v>0</v>
      </c>
    </row>
    <row r="56" spans="1:10" ht="19.5" customHeight="1" x14ac:dyDescent="0.25">
      <c r="A56" s="90" t="s">
        <v>184</v>
      </c>
      <c r="B56" s="134">
        <v>2</v>
      </c>
      <c r="C56" s="72"/>
      <c r="D56" s="99">
        <v>17610</v>
      </c>
      <c r="E56" s="100"/>
      <c r="F56" s="101">
        <v>28218</v>
      </c>
      <c r="G56" s="136"/>
      <c r="H56" s="99">
        <v>1729</v>
      </c>
      <c r="I56" s="100"/>
      <c r="J56" s="53">
        <v>2026</v>
      </c>
    </row>
    <row r="57" spans="1:10" ht="19.5" customHeight="1" x14ac:dyDescent="0.25">
      <c r="A57" s="90" t="s">
        <v>203</v>
      </c>
      <c r="C57" s="72"/>
      <c r="D57" s="103">
        <v>10296</v>
      </c>
      <c r="E57" s="100"/>
      <c r="F57" s="101">
        <v>9333</v>
      </c>
      <c r="G57" s="136"/>
      <c r="H57" s="60">
        <v>0</v>
      </c>
      <c r="I57" s="100"/>
      <c r="J57" s="53">
        <v>0</v>
      </c>
    </row>
    <row r="58" spans="1:10" ht="18.75" customHeight="1" x14ac:dyDescent="0.25">
      <c r="A58" s="66" t="s">
        <v>29</v>
      </c>
      <c r="C58" s="72"/>
      <c r="D58" s="104">
        <f>SUM(D47:D57)</f>
        <v>1267947</v>
      </c>
      <c r="E58" s="4"/>
      <c r="F58" s="104">
        <f>SUM(F47:F57)</f>
        <v>1339759</v>
      </c>
      <c r="G58" s="135"/>
      <c r="H58" s="104">
        <f>SUM(H47:H57)</f>
        <v>214978</v>
      </c>
      <c r="I58" s="4"/>
      <c r="J58" s="104">
        <f>SUM(J47:J57)</f>
        <v>183646</v>
      </c>
    </row>
    <row r="59" spans="1:10" ht="19.5" customHeight="1" x14ac:dyDescent="0.25">
      <c r="A59" s="66"/>
      <c r="C59" s="72"/>
      <c r="D59" s="105"/>
      <c r="E59" s="97"/>
      <c r="F59" s="105"/>
      <c r="G59" s="72"/>
      <c r="H59" s="105"/>
      <c r="I59" s="97"/>
      <c r="J59" s="105"/>
    </row>
    <row r="60" spans="1:10" ht="19.5" customHeight="1" x14ac:dyDescent="0.3">
      <c r="A60" s="73" t="s">
        <v>30</v>
      </c>
      <c r="C60" s="72"/>
      <c r="D60" s="105"/>
      <c r="E60" s="97"/>
      <c r="F60" s="105"/>
      <c r="G60" s="72"/>
      <c r="H60" s="105"/>
      <c r="I60" s="97"/>
      <c r="J60" s="105"/>
    </row>
    <row r="61" spans="1:10" ht="19.5" customHeight="1" x14ac:dyDescent="0.25">
      <c r="A61" s="98" t="s">
        <v>31</v>
      </c>
      <c r="C61" s="72"/>
      <c r="D61" s="99">
        <v>212139</v>
      </c>
      <c r="E61" s="100"/>
      <c r="F61" s="101">
        <v>195691</v>
      </c>
      <c r="G61" s="136"/>
      <c r="H61" s="26">
        <v>13398</v>
      </c>
      <c r="I61" s="100"/>
      <c r="J61" s="26">
        <v>9580</v>
      </c>
    </row>
    <row r="62" spans="1:10" ht="19.5" customHeight="1" x14ac:dyDescent="0.25">
      <c r="A62" s="90" t="s">
        <v>124</v>
      </c>
      <c r="B62" s="134">
        <v>2</v>
      </c>
      <c r="C62" s="72"/>
      <c r="D62" s="45">
        <v>0</v>
      </c>
      <c r="E62" s="100"/>
      <c r="F62" s="26">
        <v>17750</v>
      </c>
      <c r="G62" s="136"/>
      <c r="H62" s="60">
        <v>0</v>
      </c>
      <c r="I62" s="100"/>
      <c r="J62" s="60">
        <v>0</v>
      </c>
    </row>
    <row r="63" spans="1:10" ht="19.5" customHeight="1" x14ac:dyDescent="0.25">
      <c r="A63" s="90" t="s">
        <v>141</v>
      </c>
      <c r="B63" s="134">
        <v>2</v>
      </c>
      <c r="C63" s="72"/>
      <c r="D63" s="99">
        <v>17870</v>
      </c>
      <c r="E63" s="100"/>
      <c r="F63" s="101">
        <v>12974</v>
      </c>
      <c r="G63" s="136"/>
      <c r="H63" s="99">
        <v>2081</v>
      </c>
      <c r="I63" s="100"/>
      <c r="J63" s="101">
        <v>2348</v>
      </c>
    </row>
    <row r="64" spans="1:10" ht="19.5" customHeight="1" x14ac:dyDescent="0.25">
      <c r="A64" s="90" t="s">
        <v>32</v>
      </c>
      <c r="C64" s="72"/>
      <c r="D64" s="99">
        <v>125319</v>
      </c>
      <c r="E64" s="100"/>
      <c r="F64" s="101">
        <v>127542</v>
      </c>
      <c r="G64" s="136"/>
      <c r="H64" s="99">
        <v>65027</v>
      </c>
      <c r="I64" s="100"/>
      <c r="J64" s="101">
        <v>65489</v>
      </c>
    </row>
    <row r="65" spans="1:10" ht="19.5" customHeight="1" x14ac:dyDescent="0.25">
      <c r="A65" s="98" t="s">
        <v>97</v>
      </c>
      <c r="C65" s="72"/>
      <c r="D65" s="103">
        <v>175675</v>
      </c>
      <c r="E65" s="100"/>
      <c r="F65" s="101">
        <v>164076</v>
      </c>
      <c r="G65" s="136"/>
      <c r="H65" s="103">
        <v>31057</v>
      </c>
      <c r="I65" s="100"/>
      <c r="J65" s="101">
        <v>29500</v>
      </c>
    </row>
    <row r="66" spans="1:10" ht="19.5" customHeight="1" x14ac:dyDescent="0.25">
      <c r="A66" s="66" t="s">
        <v>33</v>
      </c>
      <c r="C66" s="72"/>
      <c r="D66" s="104">
        <f>SUM(D61:D65)</f>
        <v>531003</v>
      </c>
      <c r="E66" s="4"/>
      <c r="F66" s="104">
        <f>SUM(F61:F65)</f>
        <v>518033</v>
      </c>
      <c r="G66" s="135"/>
      <c r="H66" s="104">
        <f>SUM(H61:H65)</f>
        <v>111563</v>
      </c>
      <c r="I66" s="4"/>
      <c r="J66" s="104">
        <f>SUM(J61:J65)</f>
        <v>106917</v>
      </c>
    </row>
    <row r="67" spans="1:10" ht="18.75" customHeight="1" x14ac:dyDescent="0.25">
      <c r="A67" s="66" t="s">
        <v>34</v>
      </c>
      <c r="C67" s="72"/>
      <c r="D67" s="112">
        <f>D58+D66</f>
        <v>1798950</v>
      </c>
      <c r="E67" s="4"/>
      <c r="F67" s="112">
        <f>F58+F66</f>
        <v>1857792</v>
      </c>
      <c r="G67" s="135"/>
      <c r="H67" s="112">
        <f>H58+H66</f>
        <v>326541</v>
      </c>
      <c r="I67" s="4"/>
      <c r="J67" s="112">
        <f>J58+J66</f>
        <v>290563</v>
      </c>
    </row>
    <row r="68" spans="1:10" ht="19.5" customHeight="1" x14ac:dyDescent="0.25">
      <c r="A68" s="66"/>
      <c r="C68" s="72"/>
      <c r="D68" s="82"/>
      <c r="E68" s="4"/>
      <c r="F68" s="82"/>
      <c r="G68" s="72"/>
      <c r="H68" s="82"/>
      <c r="I68" s="4"/>
      <c r="J68" s="82"/>
    </row>
    <row r="69" spans="1:10" ht="19.5" customHeight="1" x14ac:dyDescent="0.3">
      <c r="A69" s="73" t="s">
        <v>35</v>
      </c>
      <c r="C69" s="72"/>
      <c r="D69" s="97"/>
      <c r="E69" s="97"/>
      <c r="F69" s="97"/>
      <c r="G69" s="72"/>
      <c r="H69" s="97"/>
      <c r="I69" s="97"/>
      <c r="J69" s="97"/>
    </row>
    <row r="70" spans="1:10" ht="19.5" customHeight="1" x14ac:dyDescent="0.25">
      <c r="A70" s="98" t="s">
        <v>36</v>
      </c>
      <c r="C70" s="72"/>
      <c r="D70" s="97"/>
      <c r="E70" s="97"/>
      <c r="F70" s="97"/>
      <c r="G70" s="72"/>
      <c r="H70" s="97"/>
      <c r="I70" s="97"/>
      <c r="J70" s="97"/>
    </row>
    <row r="71" spans="1:10" ht="19.5" customHeight="1" x14ac:dyDescent="0.25">
      <c r="A71" s="98" t="s">
        <v>37</v>
      </c>
      <c r="C71" s="72"/>
      <c r="D71" s="97"/>
      <c r="E71" s="97"/>
      <c r="F71" s="97"/>
      <c r="G71" s="72"/>
      <c r="H71" s="97"/>
      <c r="I71" s="97"/>
      <c r="J71" s="97"/>
    </row>
    <row r="72" spans="1:10" ht="19.5" customHeight="1" x14ac:dyDescent="0.25">
      <c r="A72" s="77" t="s">
        <v>185</v>
      </c>
      <c r="C72" s="72"/>
      <c r="D72" s="97"/>
      <c r="E72" s="97"/>
      <c r="F72" s="97"/>
      <c r="G72" s="72"/>
      <c r="H72" s="97"/>
      <c r="I72" s="97"/>
      <c r="J72" s="97"/>
    </row>
    <row r="73" spans="1:10" ht="19.5" customHeight="1" thickBot="1" x14ac:dyDescent="0.3">
      <c r="A73" s="113" t="s">
        <v>186</v>
      </c>
      <c r="C73" s="72"/>
      <c r="D73" s="114">
        <v>270000</v>
      </c>
      <c r="E73" s="100"/>
      <c r="F73" s="114">
        <v>270000</v>
      </c>
      <c r="G73" s="136"/>
      <c r="H73" s="114">
        <v>270000</v>
      </c>
      <c r="I73" s="100"/>
      <c r="J73" s="114">
        <v>270000</v>
      </c>
    </row>
    <row r="74" spans="1:10" ht="19.5" customHeight="1" thickTop="1" x14ac:dyDescent="0.25">
      <c r="A74" s="90" t="s">
        <v>38</v>
      </c>
      <c r="C74" s="72"/>
      <c r="D74" s="100"/>
      <c r="E74" s="100"/>
      <c r="F74" s="100"/>
      <c r="G74" s="136"/>
      <c r="H74" s="100"/>
      <c r="I74" s="100"/>
      <c r="J74" s="100"/>
    </row>
    <row r="75" spans="1:10" ht="19.5" customHeight="1" x14ac:dyDescent="0.25">
      <c r="A75" s="77" t="s">
        <v>187</v>
      </c>
      <c r="C75" s="72"/>
      <c r="D75" s="100"/>
      <c r="E75" s="100"/>
      <c r="F75" s="100"/>
      <c r="G75" s="136"/>
      <c r="H75" s="100"/>
      <c r="I75" s="100"/>
      <c r="J75" s="100"/>
    </row>
    <row r="76" spans="1:10" ht="19.5" customHeight="1" x14ac:dyDescent="0.25">
      <c r="A76" s="113" t="s">
        <v>186</v>
      </c>
      <c r="C76" s="72"/>
      <c r="D76" s="100">
        <v>269999</v>
      </c>
      <c r="E76" s="100"/>
      <c r="F76" s="101">
        <v>269999</v>
      </c>
      <c r="G76" s="136"/>
      <c r="H76" s="101">
        <v>269999</v>
      </c>
      <c r="I76" s="100"/>
      <c r="J76" s="101">
        <v>269999</v>
      </c>
    </row>
    <row r="77" spans="1:10" ht="19.5" customHeight="1" x14ac:dyDescent="0.25">
      <c r="A77" s="98" t="s">
        <v>108</v>
      </c>
      <c r="C77" s="72"/>
      <c r="D77" s="101">
        <v>270000</v>
      </c>
      <c r="E77" s="100"/>
      <c r="F77" s="115">
        <v>270000</v>
      </c>
      <c r="H77" s="115">
        <v>270000</v>
      </c>
      <c r="J77" s="115">
        <v>270000</v>
      </c>
    </row>
    <row r="78" spans="1:10" ht="19.5" customHeight="1" x14ac:dyDescent="0.25">
      <c r="A78" s="98" t="s">
        <v>39</v>
      </c>
      <c r="C78" s="72"/>
      <c r="D78" s="101"/>
      <c r="E78" s="100"/>
      <c r="F78" s="101"/>
      <c r="G78" s="136"/>
      <c r="H78" s="101"/>
      <c r="I78" s="100"/>
      <c r="J78" s="101"/>
    </row>
    <row r="79" spans="1:10" ht="19.5" customHeight="1" x14ac:dyDescent="0.25">
      <c r="A79" s="98" t="s">
        <v>109</v>
      </c>
      <c r="C79" s="72"/>
      <c r="D79" s="101">
        <v>27000</v>
      </c>
      <c r="E79" s="100"/>
      <c r="F79" s="101">
        <v>27000</v>
      </c>
      <c r="G79" s="136"/>
      <c r="H79" s="101">
        <v>27000</v>
      </c>
      <c r="I79" s="100"/>
      <c r="J79" s="101">
        <v>27000</v>
      </c>
    </row>
    <row r="80" spans="1:10" ht="19.5" customHeight="1" x14ac:dyDescent="0.25">
      <c r="A80" s="98" t="s">
        <v>40</v>
      </c>
      <c r="C80" s="72"/>
      <c r="D80" s="100">
        <v>788552</v>
      </c>
      <c r="E80" s="100"/>
      <c r="F80" s="101">
        <v>824588</v>
      </c>
      <c r="G80" s="136"/>
      <c r="H80" s="100">
        <v>751245</v>
      </c>
      <c r="I80" s="100"/>
      <c r="J80" s="101">
        <v>840485</v>
      </c>
    </row>
    <row r="81" spans="1:15" ht="19.5" customHeight="1" x14ac:dyDescent="0.25">
      <c r="A81" s="90" t="s">
        <v>138</v>
      </c>
      <c r="C81" s="72"/>
      <c r="D81" s="107">
        <v>477974</v>
      </c>
      <c r="E81" s="100"/>
      <c r="F81" s="107">
        <v>477974</v>
      </c>
      <c r="G81" s="136"/>
      <c r="H81" s="107">
        <v>286262</v>
      </c>
      <c r="I81" s="100"/>
      <c r="J81" s="107">
        <v>286262</v>
      </c>
    </row>
    <row r="82" spans="1:15" ht="19.5" customHeight="1" x14ac:dyDescent="0.25">
      <c r="A82" s="66" t="s">
        <v>130</v>
      </c>
      <c r="C82" s="72"/>
      <c r="D82" s="82">
        <f>SUM(D76:D81)</f>
        <v>1833525</v>
      </c>
      <c r="E82" s="4"/>
      <c r="F82" s="82">
        <f>SUM(F76:F81)</f>
        <v>1869561</v>
      </c>
      <c r="G82" s="135"/>
      <c r="H82" s="4">
        <f>SUM(H76:H81)</f>
        <v>1604506</v>
      </c>
      <c r="I82" s="4"/>
      <c r="J82" s="4">
        <f>SUM(J76:J81)</f>
        <v>1693746</v>
      </c>
    </row>
    <row r="83" spans="1:15" ht="19.5" customHeight="1" x14ac:dyDescent="0.25">
      <c r="A83" s="90" t="s">
        <v>41</v>
      </c>
      <c r="C83" s="72"/>
      <c r="D83" s="116">
        <v>561165</v>
      </c>
      <c r="E83" s="100"/>
      <c r="F83" s="101">
        <v>498184</v>
      </c>
      <c r="G83" s="136"/>
      <c r="H83" s="56">
        <v>0</v>
      </c>
      <c r="I83" s="67"/>
      <c r="J83" s="56">
        <v>0</v>
      </c>
    </row>
    <row r="84" spans="1:15" ht="18.75" customHeight="1" x14ac:dyDescent="0.25">
      <c r="A84" s="66" t="s">
        <v>42</v>
      </c>
      <c r="C84" s="72"/>
      <c r="D84" s="104">
        <f>SUM(D82:D83)</f>
        <v>2394690</v>
      </c>
      <c r="E84" s="4"/>
      <c r="F84" s="104">
        <f>SUM(F82:F83)</f>
        <v>2367745</v>
      </c>
      <c r="G84" s="135"/>
      <c r="H84" s="104">
        <f>SUM(H82:H83)</f>
        <v>1604506</v>
      </c>
      <c r="I84" s="4"/>
      <c r="J84" s="104">
        <f>SUM(J82:J83)</f>
        <v>1693746</v>
      </c>
    </row>
    <row r="85" spans="1:15" ht="19.5" customHeight="1" x14ac:dyDescent="0.25">
      <c r="C85" s="72"/>
      <c r="D85" s="82"/>
      <c r="E85" s="4"/>
      <c r="F85" s="82"/>
      <c r="G85" s="14"/>
      <c r="H85" s="14"/>
      <c r="I85" s="14"/>
      <c r="J85" s="14"/>
      <c r="K85" s="105"/>
      <c r="L85" s="105"/>
      <c r="M85" s="105"/>
      <c r="N85" s="105"/>
      <c r="O85" s="105"/>
    </row>
    <row r="86" spans="1:15" ht="19.5" customHeight="1" thickBot="1" x14ac:dyDescent="0.3">
      <c r="A86" s="66" t="s">
        <v>43</v>
      </c>
      <c r="C86" s="72"/>
      <c r="D86" s="109">
        <f>SUM(D67+D84)</f>
        <v>4193640</v>
      </c>
      <c r="E86" s="4"/>
      <c r="F86" s="109">
        <f>SUM(F67+F84)</f>
        <v>4225537</v>
      </c>
      <c r="G86" s="14"/>
      <c r="H86" s="109">
        <f>SUM(H67+H82)</f>
        <v>1931047</v>
      </c>
      <c r="I86" s="4"/>
      <c r="J86" s="109">
        <f>SUM(J67+J82)</f>
        <v>1984309</v>
      </c>
    </row>
    <row r="87" spans="1:15" ht="19.5" customHeight="1" thickTop="1" x14ac:dyDescent="0.25">
      <c r="A87" s="66"/>
      <c r="C87" s="72"/>
      <c r="D87" s="4"/>
      <c r="E87" s="4"/>
      <c r="F87" s="4"/>
    </row>
    <row r="88" spans="1:15" ht="19.5" customHeight="1" x14ac:dyDescent="0.25">
      <c r="D88" s="105"/>
      <c r="H88" s="105"/>
    </row>
  </sheetData>
  <mergeCells count="10">
    <mergeCell ref="D45:J45"/>
    <mergeCell ref="D4:F4"/>
    <mergeCell ref="H4:J4"/>
    <mergeCell ref="D5:F5"/>
    <mergeCell ref="H5:J5"/>
    <mergeCell ref="D40:F40"/>
    <mergeCell ref="H40:J40"/>
    <mergeCell ref="D9:J9"/>
    <mergeCell ref="D41:F41"/>
    <mergeCell ref="H41:J41"/>
  </mergeCells>
  <pageMargins left="0.8" right="0.8" top="0.48" bottom="0.5" header="0.5" footer="0.5"/>
  <pageSetup paperSize="9" scale="74" firstPageNumber="2" orientation="portrait" useFirstPageNumber="1" r:id="rId1"/>
  <headerFooter alignWithMargins="0">
    <oddFooter>&amp;L  The accompanying notes are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="90" zoomScaleNormal="90" zoomScaleSheetLayoutView="85" workbookViewId="0">
      <selection activeCell="G115" sqref="G115"/>
    </sheetView>
  </sheetViews>
  <sheetFormatPr defaultColWidth="8.88671875" defaultRowHeight="19.5" customHeight="1" x14ac:dyDescent="0.25"/>
  <cols>
    <col min="1" max="1" width="48.5546875" style="67" customWidth="1"/>
    <col min="2" max="2" width="7.88671875" style="67" customWidth="1"/>
    <col min="3" max="3" width="15.109375" style="67" customWidth="1"/>
    <col min="4" max="4" width="1.44140625" style="67" customWidth="1"/>
    <col min="5" max="5" width="14.44140625" style="67" customWidth="1"/>
    <col min="6" max="6" width="1.44140625" style="67" customWidth="1"/>
    <col min="7" max="7" width="15.109375" style="67" customWidth="1"/>
    <col min="8" max="8" width="1.44140625" style="67" customWidth="1"/>
    <col min="9" max="9" width="14.88671875" style="67" customWidth="1"/>
    <col min="10" max="16384" width="8.88671875" style="67"/>
  </cols>
  <sheetData>
    <row r="1" spans="1:9" ht="19.5" customHeight="1" x14ac:dyDescent="0.3">
      <c r="A1" s="92" t="s">
        <v>0</v>
      </c>
      <c r="B1" s="134"/>
      <c r="C1" s="117"/>
      <c r="D1" s="117"/>
      <c r="E1" s="117"/>
      <c r="F1" s="117"/>
      <c r="G1" s="117"/>
      <c r="H1" s="117"/>
      <c r="I1" s="117"/>
    </row>
    <row r="2" spans="1:9" ht="19.5" customHeight="1" x14ac:dyDescent="0.3">
      <c r="A2" s="118" t="s">
        <v>143</v>
      </c>
      <c r="B2" s="134"/>
      <c r="C2" s="117"/>
      <c r="D2" s="117"/>
      <c r="E2" s="117"/>
      <c r="F2" s="117"/>
      <c r="G2" s="117"/>
      <c r="H2" s="117"/>
      <c r="I2" s="117"/>
    </row>
    <row r="3" spans="1:9" ht="19.5" customHeight="1" x14ac:dyDescent="0.3">
      <c r="A3" s="118"/>
      <c r="B3" s="134"/>
      <c r="C3" s="117"/>
      <c r="D3" s="117"/>
      <c r="E3" s="117"/>
      <c r="F3" s="117"/>
      <c r="G3" s="117"/>
      <c r="H3" s="117"/>
      <c r="I3" s="117"/>
    </row>
    <row r="4" spans="1:9" ht="19.5" customHeight="1" x14ac:dyDescent="0.25">
      <c r="A4" s="94"/>
      <c r="B4" s="139"/>
      <c r="C4" s="162" t="s">
        <v>44</v>
      </c>
      <c r="D4" s="162"/>
      <c r="E4" s="162"/>
      <c r="F4" s="137"/>
      <c r="G4" s="162" t="s">
        <v>3</v>
      </c>
      <c r="H4" s="162"/>
      <c r="I4" s="162"/>
    </row>
    <row r="5" spans="1:9" ht="19.5" customHeight="1" x14ac:dyDescent="0.25">
      <c r="A5" s="94"/>
      <c r="B5" s="139"/>
      <c r="C5" s="162" t="s">
        <v>4</v>
      </c>
      <c r="D5" s="162"/>
      <c r="E5" s="162"/>
      <c r="F5" s="137"/>
      <c r="G5" s="162" t="s">
        <v>4</v>
      </c>
      <c r="H5" s="162"/>
      <c r="I5" s="162"/>
    </row>
    <row r="6" spans="1:9" ht="19.5" customHeight="1" x14ac:dyDescent="0.25">
      <c r="A6" s="94"/>
      <c r="B6" s="139"/>
      <c r="C6" s="160" t="s">
        <v>142</v>
      </c>
      <c r="D6" s="160"/>
      <c r="E6" s="160"/>
      <c r="F6" s="138"/>
      <c r="G6" s="160" t="s">
        <v>142</v>
      </c>
      <c r="H6" s="160"/>
      <c r="I6" s="160"/>
    </row>
    <row r="7" spans="1:9" ht="19.5" customHeight="1" x14ac:dyDescent="0.25">
      <c r="A7" s="94"/>
      <c r="B7" s="139"/>
      <c r="C7" s="159" t="s">
        <v>176</v>
      </c>
      <c r="D7" s="160"/>
      <c r="E7" s="160"/>
      <c r="F7" s="138"/>
      <c r="G7" s="159" t="s">
        <v>176</v>
      </c>
      <c r="H7" s="160"/>
      <c r="I7" s="160"/>
    </row>
    <row r="8" spans="1:9" ht="19.5" customHeight="1" x14ac:dyDescent="0.25">
      <c r="A8" s="94"/>
      <c r="B8" s="139" t="s">
        <v>7</v>
      </c>
      <c r="C8" s="140">
        <v>2023</v>
      </c>
      <c r="D8" s="72"/>
      <c r="E8" s="72">
        <v>2022</v>
      </c>
      <c r="F8" s="72"/>
      <c r="G8" s="72">
        <v>2023</v>
      </c>
      <c r="H8" s="72"/>
      <c r="I8" s="72">
        <v>2022</v>
      </c>
    </row>
    <row r="9" spans="1:9" ht="19.5" customHeight="1" x14ac:dyDescent="0.25">
      <c r="A9" s="94"/>
      <c r="B9" s="139"/>
      <c r="C9" s="119"/>
      <c r="D9" s="119"/>
      <c r="E9" s="119"/>
      <c r="F9" s="119"/>
      <c r="G9" s="119"/>
      <c r="H9" s="119"/>
      <c r="I9" s="119"/>
    </row>
    <row r="10" spans="1:9" ht="19.5" customHeight="1" x14ac:dyDescent="0.25">
      <c r="A10" s="94"/>
      <c r="B10" s="139"/>
      <c r="C10" s="161" t="s">
        <v>140</v>
      </c>
      <c r="D10" s="161"/>
      <c r="E10" s="161"/>
      <c r="F10" s="161"/>
      <c r="G10" s="161"/>
      <c r="H10" s="161"/>
      <c r="I10" s="161"/>
    </row>
    <row r="11" spans="1:9" ht="19.5" customHeight="1" x14ac:dyDescent="0.3">
      <c r="A11" s="120" t="s">
        <v>198</v>
      </c>
      <c r="B11" s="134"/>
      <c r="C11" s="97"/>
      <c r="D11" s="97"/>
      <c r="E11" s="97"/>
      <c r="F11" s="97"/>
      <c r="G11" s="97"/>
      <c r="H11" s="97"/>
      <c r="I11" s="97"/>
    </row>
    <row r="12" spans="1:9" ht="19.5" customHeight="1" x14ac:dyDescent="0.25">
      <c r="A12" s="121" t="s">
        <v>45</v>
      </c>
      <c r="B12" s="134"/>
      <c r="C12" s="52">
        <v>1249196</v>
      </c>
      <c r="D12" s="52"/>
      <c r="E12" s="52">
        <v>1604537</v>
      </c>
      <c r="F12" s="52"/>
      <c r="G12" s="52">
        <v>131529</v>
      </c>
      <c r="H12" s="52"/>
      <c r="I12" s="52">
        <v>149129</v>
      </c>
    </row>
    <row r="13" spans="1:9" ht="19.5" customHeight="1" x14ac:dyDescent="0.25">
      <c r="A13" s="121" t="s">
        <v>94</v>
      </c>
      <c r="B13" s="134"/>
      <c r="C13" s="52">
        <v>47654</v>
      </c>
      <c r="D13" s="52"/>
      <c r="E13" s="52">
        <v>35192</v>
      </c>
      <c r="F13" s="52"/>
      <c r="G13" s="53">
        <v>0</v>
      </c>
      <c r="H13" s="52"/>
      <c r="I13" s="53">
        <v>0</v>
      </c>
    </row>
    <row r="14" spans="1:9" ht="19.5" customHeight="1" x14ac:dyDescent="0.25">
      <c r="A14" s="25" t="s">
        <v>98</v>
      </c>
      <c r="B14" s="134"/>
      <c r="C14" s="52">
        <v>993</v>
      </c>
      <c r="D14" s="52"/>
      <c r="E14" s="52">
        <v>1028</v>
      </c>
      <c r="F14" s="52"/>
      <c r="G14" s="52">
        <v>1743</v>
      </c>
      <c r="H14" s="52"/>
      <c r="I14" s="52">
        <v>1994</v>
      </c>
    </row>
    <row r="15" spans="1:9" ht="19.5" customHeight="1" x14ac:dyDescent="0.25">
      <c r="A15" s="121" t="s">
        <v>46</v>
      </c>
      <c r="B15" s="134"/>
      <c r="C15" s="52">
        <v>8073</v>
      </c>
      <c r="D15" s="52"/>
      <c r="E15" s="52">
        <v>14090</v>
      </c>
      <c r="F15" s="52"/>
      <c r="G15" s="53">
        <v>446</v>
      </c>
      <c r="H15" s="52"/>
      <c r="I15" s="53">
        <v>175</v>
      </c>
    </row>
    <row r="16" spans="1:9" ht="19.5" customHeight="1" x14ac:dyDescent="0.25">
      <c r="A16" s="121" t="s">
        <v>47</v>
      </c>
      <c r="B16" s="134"/>
      <c r="C16" s="52">
        <v>19021</v>
      </c>
      <c r="D16" s="52"/>
      <c r="E16" s="52">
        <v>28368</v>
      </c>
      <c r="F16" s="52"/>
      <c r="G16" s="52">
        <f>14299</f>
        <v>14299</v>
      </c>
      <c r="H16" s="52"/>
      <c r="I16" s="52">
        <v>11808</v>
      </c>
    </row>
    <row r="17" spans="1:9" ht="19.5" customHeight="1" x14ac:dyDescent="0.25">
      <c r="A17" s="3" t="s">
        <v>199</v>
      </c>
      <c r="B17" s="134"/>
      <c r="C17" s="104">
        <f>SUM(C12:C16)</f>
        <v>1324937</v>
      </c>
      <c r="D17" s="4"/>
      <c r="E17" s="104">
        <f>SUM(E12:E16)</f>
        <v>1683215</v>
      </c>
      <c r="F17" s="4"/>
      <c r="G17" s="104">
        <f>SUM(G12:G16)</f>
        <v>148017</v>
      </c>
      <c r="H17" s="4"/>
      <c r="I17" s="104">
        <f>SUM(I12:I16)</f>
        <v>163106</v>
      </c>
    </row>
    <row r="18" spans="1:9" ht="19.5" customHeight="1" x14ac:dyDescent="0.25">
      <c r="A18" s="121"/>
      <c r="B18" s="134"/>
      <c r="C18" s="117"/>
      <c r="D18" s="97"/>
      <c r="E18" s="117"/>
      <c r="F18" s="97"/>
      <c r="G18" s="117"/>
      <c r="H18" s="97"/>
      <c r="I18" s="117"/>
    </row>
    <row r="19" spans="1:9" ht="19.5" customHeight="1" x14ac:dyDescent="0.3">
      <c r="A19" s="120" t="s">
        <v>48</v>
      </c>
      <c r="B19" s="134"/>
      <c r="C19" s="117"/>
      <c r="D19" s="97"/>
      <c r="E19" s="117"/>
      <c r="F19" s="97"/>
      <c r="G19" s="117"/>
      <c r="H19" s="97"/>
      <c r="I19" s="117"/>
    </row>
    <row r="20" spans="1:9" ht="19.5" customHeight="1" x14ac:dyDescent="0.25">
      <c r="A20" s="5" t="s">
        <v>49</v>
      </c>
      <c r="B20" s="134"/>
      <c r="C20" s="74">
        <v>1078459</v>
      </c>
      <c r="D20" s="74"/>
      <c r="E20" s="74">
        <v>1405397</v>
      </c>
      <c r="F20" s="74"/>
      <c r="G20" s="74">
        <v>133166</v>
      </c>
      <c r="H20" s="74"/>
      <c r="I20" s="74">
        <v>143347</v>
      </c>
    </row>
    <row r="21" spans="1:9" ht="19.5" customHeight="1" x14ac:dyDescent="0.25">
      <c r="A21" s="5" t="s">
        <v>95</v>
      </c>
      <c r="B21" s="134"/>
      <c r="C21" s="74">
        <v>43229</v>
      </c>
      <c r="D21" s="74"/>
      <c r="E21" s="74">
        <v>32607</v>
      </c>
      <c r="F21" s="74"/>
      <c r="G21" s="60">
        <v>0</v>
      </c>
      <c r="H21" s="74"/>
      <c r="I21" s="60">
        <v>0</v>
      </c>
    </row>
    <row r="22" spans="1:9" ht="19.5" customHeight="1" x14ac:dyDescent="0.25">
      <c r="A22" s="5" t="s">
        <v>99</v>
      </c>
      <c r="B22" s="134"/>
      <c r="C22" s="74">
        <v>51486</v>
      </c>
      <c r="D22" s="74"/>
      <c r="E22" s="74">
        <v>96011</v>
      </c>
      <c r="F22" s="74"/>
      <c r="G22" s="74">
        <v>8858</v>
      </c>
      <c r="H22" s="74"/>
      <c r="I22" s="74">
        <v>9189</v>
      </c>
    </row>
    <row r="23" spans="1:9" ht="19.5" customHeight="1" x14ac:dyDescent="0.25">
      <c r="A23" s="5" t="s">
        <v>50</v>
      </c>
      <c r="B23" s="134"/>
      <c r="C23" s="74">
        <v>60076</v>
      </c>
      <c r="D23" s="74"/>
      <c r="E23" s="74">
        <v>58531</v>
      </c>
      <c r="F23" s="74"/>
      <c r="G23" s="74">
        <f>23796</f>
        <v>23796</v>
      </c>
      <c r="H23" s="74"/>
      <c r="I23" s="74">
        <v>24128</v>
      </c>
    </row>
    <row r="24" spans="1:9" ht="19.5" customHeight="1" x14ac:dyDescent="0.25">
      <c r="A24" s="3" t="s">
        <v>53</v>
      </c>
      <c r="B24" s="134"/>
      <c r="C24" s="104">
        <f>SUM(C20:C23)</f>
        <v>1233250</v>
      </c>
      <c r="D24" s="4"/>
      <c r="E24" s="104">
        <f>SUM(E20:E23)</f>
        <v>1592546</v>
      </c>
      <c r="F24" s="4"/>
      <c r="G24" s="104">
        <f>SUM(G20:G23)</f>
        <v>165820</v>
      </c>
      <c r="H24" s="4"/>
      <c r="I24" s="104">
        <f>SUM(I20:I23)</f>
        <v>176664</v>
      </c>
    </row>
    <row r="25" spans="1:9" ht="12.75" customHeight="1" x14ac:dyDescent="0.25">
      <c r="A25" s="3"/>
      <c r="B25" s="134"/>
      <c r="C25" s="123"/>
      <c r="D25" s="4"/>
      <c r="E25" s="123"/>
      <c r="F25" s="4"/>
      <c r="G25" s="123"/>
      <c r="H25" s="4"/>
      <c r="I25" s="123"/>
    </row>
    <row r="26" spans="1:9" ht="19.5" customHeight="1" x14ac:dyDescent="0.25">
      <c r="A26" s="3" t="s">
        <v>166</v>
      </c>
      <c r="B26" s="134"/>
      <c r="C26" s="123">
        <f>C17-C24</f>
        <v>91687</v>
      </c>
      <c r="D26" s="4"/>
      <c r="E26" s="123">
        <f>E17-E24</f>
        <v>90669</v>
      </c>
      <c r="F26" s="4"/>
      <c r="G26" s="123">
        <f>G17-G24</f>
        <v>-17803</v>
      </c>
      <c r="H26" s="4"/>
      <c r="I26" s="123">
        <f>I17-I24</f>
        <v>-13558</v>
      </c>
    </row>
    <row r="27" spans="1:9" ht="19.5" customHeight="1" x14ac:dyDescent="0.25">
      <c r="A27" s="5" t="s">
        <v>52</v>
      </c>
      <c r="B27" s="134"/>
      <c r="C27" s="74">
        <v>-8647</v>
      </c>
      <c r="D27" s="74"/>
      <c r="E27" s="74">
        <v>-3810</v>
      </c>
      <c r="F27" s="74"/>
      <c r="G27" s="74">
        <v>-936</v>
      </c>
      <c r="H27" s="74"/>
      <c r="I27" s="74">
        <v>-285</v>
      </c>
    </row>
    <row r="28" spans="1:9" s="125" customFormat="1" ht="19.5" customHeight="1" x14ac:dyDescent="0.25">
      <c r="A28" s="67" t="s">
        <v>169</v>
      </c>
      <c r="B28" s="124"/>
      <c r="C28" s="52">
        <v>68</v>
      </c>
      <c r="D28" s="52"/>
      <c r="E28" s="52">
        <v>72</v>
      </c>
      <c r="F28" s="52"/>
      <c r="G28" s="52">
        <v>0</v>
      </c>
      <c r="H28" s="52"/>
      <c r="I28" s="52">
        <v>0</v>
      </c>
    </row>
    <row r="29" spans="1:9" ht="19.5" customHeight="1" x14ac:dyDescent="0.25">
      <c r="A29" s="5" t="s">
        <v>125</v>
      </c>
      <c r="B29" s="134"/>
      <c r="C29" s="74"/>
      <c r="D29" s="74"/>
      <c r="E29" s="74"/>
      <c r="F29" s="74"/>
      <c r="G29" s="74"/>
      <c r="H29" s="74"/>
      <c r="I29" s="74"/>
    </row>
    <row r="30" spans="1:9" s="125" customFormat="1" ht="19.5" customHeight="1" x14ac:dyDescent="0.25">
      <c r="A30" s="26" t="s">
        <v>126</v>
      </c>
      <c r="B30" s="124"/>
      <c r="C30" s="59">
        <v>12</v>
      </c>
      <c r="D30" s="52"/>
      <c r="E30" s="59">
        <v>15</v>
      </c>
      <c r="F30" s="52"/>
      <c r="G30" s="59">
        <v>0</v>
      </c>
      <c r="H30" s="52"/>
      <c r="I30" s="59">
        <v>0</v>
      </c>
    </row>
    <row r="31" spans="1:9" ht="19.5" customHeight="1" x14ac:dyDescent="0.25">
      <c r="A31" s="3" t="s">
        <v>167</v>
      </c>
      <c r="B31" s="134"/>
      <c r="C31" s="123">
        <f>SUM(C26:C30)</f>
        <v>83120</v>
      </c>
      <c r="D31" s="4"/>
      <c r="E31" s="123">
        <f>SUM(E26:E30)</f>
        <v>86946</v>
      </c>
      <c r="F31" s="4"/>
      <c r="G31" s="123">
        <f>SUM(G26:G30)</f>
        <v>-18739</v>
      </c>
      <c r="H31" s="4"/>
      <c r="I31" s="123">
        <f>SUM(I26:I30)</f>
        <v>-13843</v>
      </c>
    </row>
    <row r="32" spans="1:9" ht="19.5" customHeight="1" x14ac:dyDescent="0.25">
      <c r="A32" s="5" t="s">
        <v>154</v>
      </c>
      <c r="B32" s="134">
        <v>5</v>
      </c>
      <c r="C32" s="107">
        <v>2702</v>
      </c>
      <c r="D32" s="74"/>
      <c r="E32" s="107">
        <v>7760</v>
      </c>
      <c r="F32" s="74"/>
      <c r="G32" s="116">
        <f>-25-1</f>
        <v>-26</v>
      </c>
      <c r="H32" s="74"/>
      <c r="I32" s="116">
        <v>-90</v>
      </c>
    </row>
    <row r="33" spans="1:9" ht="19.5" customHeight="1" x14ac:dyDescent="0.25">
      <c r="A33" s="3" t="s">
        <v>168</v>
      </c>
      <c r="B33" s="134"/>
      <c r="C33" s="104">
        <f>C31-C32</f>
        <v>80418</v>
      </c>
      <c r="D33" s="4"/>
      <c r="E33" s="104">
        <f>E31-E32</f>
        <v>79186</v>
      </c>
      <c r="F33" s="4"/>
      <c r="G33" s="104">
        <f>G31-G32</f>
        <v>-18713</v>
      </c>
      <c r="H33" s="4"/>
      <c r="I33" s="104">
        <f>I31-I32</f>
        <v>-13753</v>
      </c>
    </row>
    <row r="34" spans="1:9" ht="19.5" customHeight="1" x14ac:dyDescent="0.25">
      <c r="A34" s="3" t="s">
        <v>55</v>
      </c>
      <c r="B34" s="134"/>
      <c r="C34" s="126"/>
      <c r="D34" s="4"/>
      <c r="E34" s="126"/>
      <c r="F34" s="4"/>
      <c r="G34" s="127"/>
      <c r="H34" s="4"/>
      <c r="I34" s="127"/>
    </row>
    <row r="35" spans="1:9" ht="19.350000000000001" customHeight="1" x14ac:dyDescent="0.25">
      <c r="A35" s="3" t="s">
        <v>146</v>
      </c>
      <c r="B35" s="134"/>
      <c r="C35" s="128">
        <v>0</v>
      </c>
      <c r="D35" s="39"/>
      <c r="E35" s="128">
        <v>0</v>
      </c>
      <c r="F35" s="39"/>
      <c r="G35" s="128">
        <v>0</v>
      </c>
      <c r="H35" s="129"/>
      <c r="I35" s="128">
        <v>0</v>
      </c>
    </row>
    <row r="36" spans="1:9" ht="19.350000000000001" customHeight="1" thickBot="1" x14ac:dyDescent="0.3">
      <c r="A36" s="3" t="s">
        <v>171</v>
      </c>
      <c r="B36" s="134"/>
      <c r="C36" s="133">
        <f>C33</f>
        <v>80418</v>
      </c>
      <c r="D36" s="39"/>
      <c r="E36" s="133">
        <f>E33</f>
        <v>79186</v>
      </c>
      <c r="F36" s="39"/>
      <c r="G36" s="133">
        <f>G33</f>
        <v>-18713</v>
      </c>
      <c r="H36" s="129"/>
      <c r="I36" s="133">
        <f>I33</f>
        <v>-13753</v>
      </c>
    </row>
    <row r="37" spans="1:9" ht="19.5" customHeight="1" thickTop="1" x14ac:dyDescent="0.25">
      <c r="A37" s="3"/>
      <c r="B37" s="134"/>
      <c r="C37" s="7"/>
      <c r="D37" s="4"/>
      <c r="E37" s="7"/>
      <c r="F37" s="4"/>
      <c r="G37" s="7"/>
      <c r="H37" s="4"/>
      <c r="I37" s="7"/>
    </row>
    <row r="38" spans="1:9" ht="19.5" customHeight="1" x14ac:dyDescent="0.25">
      <c r="A38" s="3"/>
      <c r="B38" s="134"/>
      <c r="C38" s="7"/>
      <c r="D38" s="4"/>
      <c r="E38" s="7"/>
      <c r="F38" s="4"/>
      <c r="G38" s="7"/>
      <c r="H38" s="4"/>
      <c r="I38" s="7"/>
    </row>
    <row r="39" spans="1:9" ht="19.5" customHeight="1" x14ac:dyDescent="0.3">
      <c r="A39" s="92" t="s">
        <v>0</v>
      </c>
      <c r="B39" s="134"/>
      <c r="C39" s="117"/>
      <c r="D39" s="117"/>
      <c r="E39" s="117"/>
      <c r="F39" s="117"/>
      <c r="G39" s="117"/>
      <c r="H39" s="117"/>
      <c r="I39" s="117"/>
    </row>
    <row r="40" spans="1:9" ht="19.5" customHeight="1" x14ac:dyDescent="0.3">
      <c r="A40" s="118" t="s">
        <v>143</v>
      </c>
      <c r="B40" s="134"/>
      <c r="C40" s="117"/>
      <c r="D40" s="117"/>
      <c r="E40" s="117"/>
      <c r="F40" s="117"/>
      <c r="G40" s="117"/>
      <c r="H40" s="117"/>
      <c r="I40" s="117"/>
    </row>
    <row r="41" spans="1:9" ht="19.5" customHeight="1" x14ac:dyDescent="0.3">
      <c r="A41" s="118"/>
      <c r="B41" s="134"/>
      <c r="C41" s="117"/>
      <c r="D41" s="117"/>
      <c r="E41" s="117"/>
      <c r="F41" s="117"/>
      <c r="G41" s="117"/>
      <c r="H41" s="117"/>
      <c r="I41" s="117"/>
    </row>
    <row r="42" spans="1:9" ht="19.5" customHeight="1" x14ac:dyDescent="0.25">
      <c r="A42" s="94"/>
      <c r="B42" s="139"/>
      <c r="C42" s="162" t="s">
        <v>44</v>
      </c>
      <c r="D42" s="162"/>
      <c r="E42" s="162"/>
      <c r="F42" s="137"/>
      <c r="G42" s="162" t="s">
        <v>3</v>
      </c>
      <c r="H42" s="162"/>
      <c r="I42" s="162"/>
    </row>
    <row r="43" spans="1:9" ht="19.5" customHeight="1" x14ac:dyDescent="0.25">
      <c r="A43" s="94"/>
      <c r="B43" s="139"/>
      <c r="C43" s="162" t="s">
        <v>4</v>
      </c>
      <c r="D43" s="162"/>
      <c r="E43" s="162"/>
      <c r="F43" s="137"/>
      <c r="G43" s="162" t="s">
        <v>4</v>
      </c>
      <c r="H43" s="162"/>
      <c r="I43" s="162"/>
    </row>
    <row r="44" spans="1:9" ht="19.5" customHeight="1" x14ac:dyDescent="0.25">
      <c r="A44" s="94"/>
      <c r="B44" s="139"/>
      <c r="C44" s="160" t="s">
        <v>142</v>
      </c>
      <c r="D44" s="160"/>
      <c r="E44" s="160"/>
      <c r="F44" s="138"/>
      <c r="G44" s="160" t="s">
        <v>142</v>
      </c>
      <c r="H44" s="160"/>
      <c r="I44" s="160"/>
    </row>
    <row r="45" spans="1:9" ht="19.5" customHeight="1" x14ac:dyDescent="0.25">
      <c r="A45" s="94"/>
      <c r="B45" s="139"/>
      <c r="C45" s="159" t="s">
        <v>176</v>
      </c>
      <c r="D45" s="160"/>
      <c r="E45" s="160"/>
      <c r="F45" s="138"/>
      <c r="G45" s="159" t="s">
        <v>176</v>
      </c>
      <c r="H45" s="160"/>
      <c r="I45" s="160"/>
    </row>
    <row r="46" spans="1:9" ht="19.5" customHeight="1" x14ac:dyDescent="0.25">
      <c r="A46" s="94"/>
      <c r="B46" s="139"/>
      <c r="C46" s="140">
        <v>2023</v>
      </c>
      <c r="D46" s="72"/>
      <c r="E46" s="72">
        <v>2022</v>
      </c>
      <c r="F46" s="72"/>
      <c r="G46" s="72">
        <v>2023</v>
      </c>
      <c r="H46" s="72"/>
      <c r="I46" s="72">
        <v>2022</v>
      </c>
    </row>
    <row r="47" spans="1:9" ht="19.5" customHeight="1" x14ac:dyDescent="0.25">
      <c r="A47" s="94"/>
      <c r="B47" s="139"/>
      <c r="C47" s="161" t="s">
        <v>140</v>
      </c>
      <c r="D47" s="161"/>
      <c r="E47" s="161"/>
      <c r="F47" s="161"/>
      <c r="G47" s="161"/>
      <c r="H47" s="161"/>
      <c r="I47" s="161"/>
    </row>
    <row r="48" spans="1:9" ht="19.5" customHeight="1" x14ac:dyDescent="0.25">
      <c r="A48" s="3" t="s">
        <v>148</v>
      </c>
      <c r="B48" s="134"/>
      <c r="C48" s="1"/>
      <c r="D48" s="2"/>
      <c r="E48" s="1"/>
      <c r="F48" s="2"/>
      <c r="G48" s="11"/>
      <c r="H48" s="2"/>
      <c r="I48" s="11"/>
    </row>
    <row r="49" spans="1:18" ht="19.5" customHeight="1" x14ac:dyDescent="0.25">
      <c r="A49" s="5" t="s">
        <v>100</v>
      </c>
      <c r="B49" s="134"/>
      <c r="C49" s="47">
        <v>35240</v>
      </c>
      <c r="D49" s="45"/>
      <c r="E49" s="47">
        <v>46489</v>
      </c>
      <c r="F49" s="45"/>
      <c r="G49" s="45">
        <v>-18713</v>
      </c>
      <c r="H49" s="45"/>
      <c r="I49" s="45">
        <v>-13753</v>
      </c>
    </row>
    <row r="50" spans="1:18" ht="19.5" customHeight="1" x14ac:dyDescent="0.25">
      <c r="A50" s="5" t="s">
        <v>56</v>
      </c>
      <c r="B50" s="134"/>
      <c r="C50" s="47">
        <v>45178</v>
      </c>
      <c r="D50" s="45"/>
      <c r="E50" s="47">
        <v>32697</v>
      </c>
      <c r="F50" s="45"/>
      <c r="G50" s="46">
        <v>0</v>
      </c>
      <c r="H50" s="48"/>
      <c r="I50" s="46">
        <v>0</v>
      </c>
    </row>
    <row r="51" spans="1:18" ht="19.5" customHeight="1" thickBot="1" x14ac:dyDescent="0.3">
      <c r="A51" s="3" t="s">
        <v>168</v>
      </c>
      <c r="B51" s="134"/>
      <c r="C51" s="38">
        <f>SUM(C49:C50)</f>
        <v>80418</v>
      </c>
      <c r="D51" s="39"/>
      <c r="E51" s="38">
        <f>SUM(E49:E50)</f>
        <v>79186</v>
      </c>
      <c r="F51" s="39"/>
      <c r="G51" s="38">
        <f>SUM(G49:G50)</f>
        <v>-18713</v>
      </c>
      <c r="H51" s="39"/>
      <c r="I51" s="38">
        <f>SUM(I49:I50)</f>
        <v>-13753</v>
      </c>
      <c r="J51" s="101"/>
      <c r="K51" s="101"/>
      <c r="L51" s="101"/>
      <c r="M51" s="101"/>
      <c r="N51" s="101"/>
      <c r="O51" s="101"/>
      <c r="P51" s="101"/>
      <c r="Q51" s="101"/>
      <c r="R51" s="101"/>
    </row>
    <row r="52" spans="1:18" ht="19.5" customHeight="1" thickTop="1" x14ac:dyDescent="0.25">
      <c r="A52" s="3"/>
      <c r="B52" s="134"/>
      <c r="C52" s="42"/>
      <c r="D52" s="41"/>
      <c r="E52" s="42"/>
      <c r="F52" s="41"/>
      <c r="G52" s="42"/>
      <c r="H52" s="41"/>
      <c r="I52" s="42"/>
    </row>
    <row r="53" spans="1:18" ht="19.5" customHeight="1" x14ac:dyDescent="0.25">
      <c r="A53" s="3" t="s">
        <v>170</v>
      </c>
      <c r="B53" s="134"/>
      <c r="C53" s="43"/>
      <c r="D53" s="42"/>
      <c r="E53" s="43"/>
      <c r="F53" s="42"/>
      <c r="G53" s="44"/>
      <c r="H53" s="42"/>
      <c r="I53" s="44"/>
    </row>
    <row r="54" spans="1:18" ht="19.5" customHeight="1" x14ac:dyDescent="0.25">
      <c r="A54" s="5" t="s">
        <v>100</v>
      </c>
      <c r="B54" s="134"/>
      <c r="C54" s="45">
        <v>35240</v>
      </c>
      <c r="D54" s="45"/>
      <c r="E54" s="45">
        <v>46489</v>
      </c>
      <c r="F54" s="45"/>
      <c r="G54" s="45">
        <v>-18713</v>
      </c>
      <c r="H54" s="45"/>
      <c r="I54" s="45">
        <v>-13753</v>
      </c>
    </row>
    <row r="55" spans="1:18" ht="19.5" customHeight="1" x14ac:dyDescent="0.25">
      <c r="A55" s="5" t="s">
        <v>56</v>
      </c>
      <c r="B55" s="134"/>
      <c r="C55" s="47">
        <v>45178</v>
      </c>
      <c r="D55" s="45"/>
      <c r="E55" s="47">
        <v>32697</v>
      </c>
      <c r="F55" s="45"/>
      <c r="G55" s="46">
        <v>0</v>
      </c>
      <c r="H55" s="48"/>
      <c r="I55" s="46">
        <v>0</v>
      </c>
    </row>
    <row r="56" spans="1:18" ht="19.5" customHeight="1" thickBot="1" x14ac:dyDescent="0.3">
      <c r="A56" s="3" t="s">
        <v>171</v>
      </c>
      <c r="B56" s="134"/>
      <c r="C56" s="38">
        <f>SUM(C54:C55)</f>
        <v>80418</v>
      </c>
      <c r="D56" s="39"/>
      <c r="E56" s="38">
        <f>SUM(E54:E55)</f>
        <v>79186</v>
      </c>
      <c r="F56" s="39"/>
      <c r="G56" s="38">
        <f>SUM(G54:G55)</f>
        <v>-18713</v>
      </c>
      <c r="H56" s="39"/>
      <c r="I56" s="38">
        <f>SUM(I54:I55)</f>
        <v>-13753</v>
      </c>
      <c r="J56" s="101"/>
      <c r="K56" s="101"/>
      <c r="L56" s="101"/>
      <c r="M56" s="101"/>
      <c r="N56" s="101"/>
      <c r="O56" s="101"/>
      <c r="P56" s="101"/>
    </row>
    <row r="57" spans="1:18" ht="19.5" customHeight="1" thickTop="1" x14ac:dyDescent="0.25">
      <c r="A57" s="3"/>
      <c r="B57" s="134"/>
      <c r="C57" s="42"/>
      <c r="D57" s="41"/>
      <c r="E57" s="42"/>
      <c r="F57" s="41"/>
      <c r="G57" s="42"/>
      <c r="H57" s="41"/>
      <c r="I57" s="42"/>
    </row>
    <row r="58" spans="1:18" ht="19.5" customHeight="1" thickBot="1" x14ac:dyDescent="0.35">
      <c r="A58" s="3" t="s">
        <v>150</v>
      </c>
      <c r="B58" s="134"/>
      <c r="C58" s="50">
        <f>C49/269999</f>
        <v>0.13051900192222934</v>
      </c>
      <c r="D58" s="49"/>
      <c r="E58" s="50">
        <f>E49/269999</f>
        <v>0.17218211919303406</v>
      </c>
      <c r="F58" s="49"/>
      <c r="G58" s="50">
        <f>G49/269999</f>
        <v>-6.9307664102459643E-2</v>
      </c>
      <c r="H58" s="49"/>
      <c r="I58" s="50">
        <f>I49/269999</f>
        <v>-5.0937225693428491E-2</v>
      </c>
    </row>
    <row r="59" spans="1:18" ht="19.5" customHeight="1" thickTop="1" x14ac:dyDescent="0.25"/>
    <row r="60" spans="1:18" ht="19.5" customHeight="1" x14ac:dyDescent="0.3">
      <c r="A60" s="92" t="s">
        <v>0</v>
      </c>
      <c r="B60" s="134"/>
      <c r="C60" s="117"/>
      <c r="D60" s="117"/>
      <c r="E60" s="117"/>
      <c r="F60" s="117"/>
      <c r="G60" s="117"/>
      <c r="H60" s="117"/>
      <c r="I60" s="117"/>
    </row>
    <row r="61" spans="1:18" ht="19.5" customHeight="1" x14ac:dyDescent="0.3">
      <c r="A61" s="118" t="s">
        <v>143</v>
      </c>
      <c r="B61" s="134"/>
      <c r="C61" s="117"/>
      <c r="D61" s="117"/>
      <c r="E61" s="117"/>
      <c r="F61" s="117"/>
      <c r="G61" s="117"/>
      <c r="H61" s="117"/>
      <c r="I61" s="117"/>
    </row>
    <row r="62" spans="1:18" ht="19.5" customHeight="1" x14ac:dyDescent="0.3">
      <c r="A62" s="118"/>
      <c r="B62" s="134"/>
      <c r="C62" s="117"/>
      <c r="D62" s="117"/>
      <c r="E62" s="117"/>
      <c r="F62" s="117"/>
      <c r="G62" s="117"/>
      <c r="H62" s="117"/>
      <c r="I62" s="117"/>
    </row>
    <row r="63" spans="1:18" ht="19.5" customHeight="1" x14ac:dyDescent="0.25">
      <c r="A63" s="94"/>
      <c r="B63" s="139"/>
      <c r="C63" s="162" t="s">
        <v>44</v>
      </c>
      <c r="D63" s="162"/>
      <c r="E63" s="162"/>
      <c r="F63" s="137"/>
      <c r="G63" s="162" t="s">
        <v>3</v>
      </c>
      <c r="H63" s="162"/>
      <c r="I63" s="162"/>
    </row>
    <row r="64" spans="1:18" ht="19.5" customHeight="1" x14ac:dyDescent="0.25">
      <c r="A64" s="94"/>
      <c r="B64" s="139"/>
      <c r="C64" s="162" t="s">
        <v>4</v>
      </c>
      <c r="D64" s="162"/>
      <c r="E64" s="162"/>
      <c r="F64" s="137"/>
      <c r="G64" s="162" t="s">
        <v>4</v>
      </c>
      <c r="H64" s="162"/>
      <c r="I64" s="162"/>
    </row>
    <row r="65" spans="1:9" ht="19.5" customHeight="1" x14ac:dyDescent="0.25">
      <c r="A65" s="94"/>
      <c r="B65" s="139"/>
      <c r="C65" s="160" t="s">
        <v>179</v>
      </c>
      <c r="D65" s="160"/>
      <c r="E65" s="160"/>
      <c r="F65" s="138"/>
      <c r="G65" s="160" t="s">
        <v>179</v>
      </c>
      <c r="H65" s="160"/>
      <c r="I65" s="160"/>
    </row>
    <row r="66" spans="1:9" ht="19.5" customHeight="1" x14ac:dyDescent="0.25">
      <c r="A66" s="94"/>
      <c r="B66" s="139"/>
      <c r="C66" s="159" t="s">
        <v>176</v>
      </c>
      <c r="D66" s="160"/>
      <c r="E66" s="160"/>
      <c r="F66" s="138"/>
      <c r="G66" s="159" t="s">
        <v>176</v>
      </c>
      <c r="H66" s="160"/>
      <c r="I66" s="160"/>
    </row>
    <row r="67" spans="1:9" ht="19.5" customHeight="1" x14ac:dyDescent="0.25">
      <c r="A67" s="94"/>
      <c r="B67" s="139" t="s">
        <v>7</v>
      </c>
      <c r="C67" s="72">
        <v>2023</v>
      </c>
      <c r="D67" s="72"/>
      <c r="E67" s="72">
        <v>2022</v>
      </c>
      <c r="F67" s="72"/>
      <c r="G67" s="72">
        <v>2023</v>
      </c>
      <c r="H67" s="72"/>
      <c r="I67" s="72">
        <v>2022</v>
      </c>
    </row>
    <row r="68" spans="1:9" ht="19.5" customHeight="1" x14ac:dyDescent="0.25">
      <c r="A68" s="94"/>
      <c r="B68" s="139"/>
      <c r="C68" s="119"/>
      <c r="D68" s="119"/>
      <c r="E68" s="119"/>
      <c r="F68" s="119"/>
      <c r="G68" s="119"/>
      <c r="H68" s="119"/>
      <c r="I68" s="119"/>
    </row>
    <row r="69" spans="1:9" ht="19.5" customHeight="1" x14ac:dyDescent="0.25">
      <c r="A69" s="94"/>
      <c r="B69" s="139"/>
      <c r="C69" s="161" t="s">
        <v>140</v>
      </c>
      <c r="D69" s="161"/>
      <c r="E69" s="161"/>
      <c r="F69" s="161"/>
      <c r="G69" s="161"/>
      <c r="H69" s="161"/>
      <c r="I69" s="161"/>
    </row>
    <row r="70" spans="1:9" ht="19.5" customHeight="1" x14ac:dyDescent="0.3">
      <c r="A70" s="120" t="s">
        <v>198</v>
      </c>
      <c r="B70" s="134"/>
      <c r="C70" s="97"/>
      <c r="D70" s="97"/>
      <c r="E70" s="97"/>
      <c r="F70" s="97"/>
      <c r="G70" s="97"/>
      <c r="H70" s="97"/>
      <c r="I70" s="97"/>
    </row>
    <row r="71" spans="1:9" ht="19.5" customHeight="1" x14ac:dyDescent="0.25">
      <c r="A71" s="121" t="s">
        <v>45</v>
      </c>
      <c r="B71" s="134" t="s">
        <v>204</v>
      </c>
      <c r="C71" s="52">
        <v>3795785</v>
      </c>
      <c r="D71" s="52"/>
      <c r="E71" s="52">
        <v>4438521</v>
      </c>
      <c r="F71" s="52"/>
      <c r="G71" s="52">
        <v>395161</v>
      </c>
      <c r="H71" s="52"/>
      <c r="I71" s="52">
        <v>438995</v>
      </c>
    </row>
    <row r="72" spans="1:9" ht="19.5" customHeight="1" x14ac:dyDescent="0.25">
      <c r="A72" s="121" t="s">
        <v>94</v>
      </c>
      <c r="B72" s="134" t="s">
        <v>204</v>
      </c>
      <c r="C72" s="52">
        <v>125729</v>
      </c>
      <c r="D72" s="52"/>
      <c r="E72" s="52">
        <v>91347</v>
      </c>
      <c r="F72" s="52"/>
      <c r="G72" s="53">
        <v>0</v>
      </c>
      <c r="H72" s="52"/>
      <c r="I72" s="53">
        <v>0</v>
      </c>
    </row>
    <row r="73" spans="1:9" ht="19.5" customHeight="1" x14ac:dyDescent="0.25">
      <c r="A73" s="25" t="s">
        <v>98</v>
      </c>
      <c r="B73" s="134">
        <v>2</v>
      </c>
      <c r="C73" s="52">
        <v>3368</v>
      </c>
      <c r="D73" s="52"/>
      <c r="E73" s="52">
        <v>1418</v>
      </c>
      <c r="F73" s="52"/>
      <c r="G73" s="52">
        <v>99996</v>
      </c>
      <c r="H73" s="52"/>
      <c r="I73" s="52">
        <v>233352</v>
      </c>
    </row>
    <row r="74" spans="1:9" ht="19.5" customHeight="1" x14ac:dyDescent="0.25">
      <c r="A74" s="121" t="s">
        <v>46</v>
      </c>
      <c r="B74" s="134"/>
      <c r="C74" s="52">
        <v>32415</v>
      </c>
      <c r="D74" s="52"/>
      <c r="E74" s="52">
        <v>38710</v>
      </c>
      <c r="F74" s="52"/>
      <c r="G74" s="53">
        <v>0</v>
      </c>
      <c r="H74" s="52"/>
      <c r="I74" s="53">
        <v>0</v>
      </c>
    </row>
    <row r="75" spans="1:9" ht="19.5" customHeight="1" x14ac:dyDescent="0.25">
      <c r="A75" s="121" t="s">
        <v>47</v>
      </c>
      <c r="B75" s="134">
        <v>2</v>
      </c>
      <c r="C75" s="52">
        <v>55884</v>
      </c>
      <c r="D75" s="52"/>
      <c r="E75" s="52">
        <v>85326</v>
      </c>
      <c r="F75" s="52"/>
      <c r="G75" s="52">
        <v>43506</v>
      </c>
      <c r="H75" s="52"/>
      <c r="I75" s="52">
        <v>36836</v>
      </c>
    </row>
    <row r="76" spans="1:9" ht="19.5" customHeight="1" x14ac:dyDescent="0.25">
      <c r="A76" s="3" t="s">
        <v>199</v>
      </c>
      <c r="B76" s="134"/>
      <c r="C76" s="104">
        <f>SUM(C71:C75)</f>
        <v>4013181</v>
      </c>
      <c r="D76" s="4"/>
      <c r="E76" s="104">
        <f>SUM(E71:E75)</f>
        <v>4655322</v>
      </c>
      <c r="F76" s="4"/>
      <c r="G76" s="104">
        <f>SUM(G71:G75)</f>
        <v>538663</v>
      </c>
      <c r="H76" s="4"/>
      <c r="I76" s="104">
        <f>SUM(I71:I75)</f>
        <v>709183</v>
      </c>
    </row>
    <row r="77" spans="1:9" ht="19.5" customHeight="1" x14ac:dyDescent="0.25">
      <c r="A77" s="121"/>
      <c r="B77" s="134"/>
      <c r="C77" s="117"/>
      <c r="D77" s="97"/>
      <c r="E77" s="117"/>
      <c r="F77" s="97"/>
      <c r="G77" s="117"/>
      <c r="H77" s="97"/>
      <c r="I77" s="117"/>
    </row>
    <row r="78" spans="1:9" ht="19.5" customHeight="1" x14ac:dyDescent="0.3">
      <c r="A78" s="120" t="s">
        <v>48</v>
      </c>
      <c r="B78" s="134"/>
      <c r="C78" s="117"/>
      <c r="D78" s="97"/>
      <c r="E78" s="117"/>
      <c r="F78" s="97"/>
      <c r="G78" s="117"/>
      <c r="H78" s="97"/>
      <c r="I78" s="117"/>
    </row>
    <row r="79" spans="1:9" ht="19.5" customHeight="1" x14ac:dyDescent="0.25">
      <c r="A79" s="5" t="s">
        <v>49</v>
      </c>
      <c r="B79" s="134">
        <v>2</v>
      </c>
      <c r="C79" s="74">
        <v>3269032</v>
      </c>
      <c r="D79" s="74"/>
      <c r="E79" s="74">
        <v>3967025</v>
      </c>
      <c r="F79" s="74"/>
      <c r="G79" s="74">
        <v>395151</v>
      </c>
      <c r="H79" s="74"/>
      <c r="I79" s="74">
        <v>423280</v>
      </c>
    </row>
    <row r="80" spans="1:9" ht="19.5" customHeight="1" x14ac:dyDescent="0.25">
      <c r="A80" s="5" t="s">
        <v>95</v>
      </c>
      <c r="B80" s="134"/>
      <c r="C80" s="74">
        <v>120179</v>
      </c>
      <c r="D80" s="74"/>
      <c r="E80" s="74">
        <v>93590</v>
      </c>
      <c r="F80" s="74"/>
      <c r="G80" s="60">
        <v>0</v>
      </c>
      <c r="H80" s="74"/>
      <c r="I80" s="60">
        <v>0</v>
      </c>
    </row>
    <row r="81" spans="1:9" ht="19.5" customHeight="1" x14ac:dyDescent="0.25">
      <c r="A81" s="5" t="s">
        <v>99</v>
      </c>
      <c r="B81" s="134">
        <v>2</v>
      </c>
      <c r="C81" s="74">
        <v>162657</v>
      </c>
      <c r="D81" s="74"/>
      <c r="E81" s="74">
        <v>262603</v>
      </c>
      <c r="F81" s="74"/>
      <c r="G81" s="74">
        <v>27826</v>
      </c>
      <c r="H81" s="74"/>
      <c r="I81" s="74">
        <v>26106</v>
      </c>
    </row>
    <row r="82" spans="1:9" ht="19.5" customHeight="1" x14ac:dyDescent="0.25">
      <c r="A82" s="5" t="s">
        <v>50</v>
      </c>
      <c r="B82" s="134">
        <v>2</v>
      </c>
      <c r="C82" s="74">
        <v>181890</v>
      </c>
      <c r="D82" s="74"/>
      <c r="E82" s="74">
        <v>170820</v>
      </c>
      <c r="F82" s="74"/>
      <c r="G82" s="74">
        <v>73143</v>
      </c>
      <c r="H82" s="74"/>
      <c r="I82" s="74">
        <v>69563</v>
      </c>
    </row>
    <row r="83" spans="1:9" ht="19.5" customHeight="1" x14ac:dyDescent="0.25">
      <c r="A83" s="5" t="s">
        <v>51</v>
      </c>
      <c r="B83" s="134"/>
      <c r="C83" s="56">
        <v>0</v>
      </c>
      <c r="D83" s="74"/>
      <c r="E83" s="56">
        <v>0</v>
      </c>
      <c r="F83" s="122"/>
      <c r="G83" s="53">
        <v>176</v>
      </c>
      <c r="H83" s="122"/>
      <c r="I83" s="53">
        <v>417</v>
      </c>
    </row>
    <row r="84" spans="1:9" ht="19.5" customHeight="1" x14ac:dyDescent="0.25">
      <c r="A84" s="3" t="s">
        <v>53</v>
      </c>
      <c r="B84" s="134"/>
      <c r="C84" s="104">
        <f>SUM(C79:C83)</f>
        <v>3733758</v>
      </c>
      <c r="D84" s="4"/>
      <c r="E84" s="104">
        <f>SUM(E79:E83)</f>
        <v>4494038</v>
      </c>
      <c r="F84" s="4"/>
      <c r="G84" s="104">
        <f>SUM(G79:G83)</f>
        <v>496296</v>
      </c>
      <c r="H84" s="4"/>
      <c r="I84" s="104">
        <f>SUM(I79:I83)</f>
        <v>519366</v>
      </c>
    </row>
    <row r="85" spans="1:9" ht="12.75" customHeight="1" x14ac:dyDescent="0.25">
      <c r="A85" s="3"/>
      <c r="B85" s="134"/>
      <c r="C85" s="123"/>
      <c r="D85" s="4"/>
      <c r="E85" s="123"/>
      <c r="F85" s="4"/>
      <c r="G85" s="123"/>
      <c r="H85" s="4"/>
      <c r="I85" s="123"/>
    </row>
    <row r="86" spans="1:9" ht="19.5" customHeight="1" x14ac:dyDescent="0.25">
      <c r="A86" s="3" t="s">
        <v>131</v>
      </c>
      <c r="B86" s="134"/>
      <c r="C86" s="123">
        <f>C76-C84</f>
        <v>279423</v>
      </c>
      <c r="D86" s="4"/>
      <c r="E86" s="123">
        <f>E76-E84</f>
        <v>161284</v>
      </c>
      <c r="F86" s="4"/>
      <c r="G86" s="123">
        <f>G76-G84</f>
        <v>42367</v>
      </c>
      <c r="H86" s="4"/>
      <c r="I86" s="123">
        <f>I76-I84</f>
        <v>189817</v>
      </c>
    </row>
    <row r="87" spans="1:9" ht="19.5" customHeight="1" x14ac:dyDescent="0.25">
      <c r="A87" s="5" t="s">
        <v>52</v>
      </c>
      <c r="B87" s="134">
        <v>2</v>
      </c>
      <c r="C87" s="130">
        <v>-23222</v>
      </c>
      <c r="D87" s="41"/>
      <c r="E87" s="130">
        <v>-11101</v>
      </c>
      <c r="F87" s="41"/>
      <c r="G87" s="130">
        <v>-2094</v>
      </c>
      <c r="H87" s="41"/>
      <c r="I87" s="130">
        <v>-977</v>
      </c>
    </row>
    <row r="88" spans="1:9" ht="19.5" customHeight="1" x14ac:dyDescent="0.25">
      <c r="A88" s="67" t="s">
        <v>205</v>
      </c>
      <c r="B88" s="134"/>
      <c r="C88" s="130">
        <v>172</v>
      </c>
      <c r="D88" s="97"/>
      <c r="E88" s="130">
        <v>315</v>
      </c>
      <c r="F88" s="130"/>
      <c r="G88" s="130">
        <v>0</v>
      </c>
      <c r="H88" s="130"/>
      <c r="I88" s="130">
        <v>0</v>
      </c>
    </row>
    <row r="89" spans="1:9" ht="19.5" customHeight="1" x14ac:dyDescent="0.25">
      <c r="A89" s="5" t="s">
        <v>125</v>
      </c>
      <c r="B89" s="134"/>
      <c r="C89" s="130"/>
      <c r="D89" s="41"/>
      <c r="E89" s="130"/>
      <c r="F89" s="41"/>
      <c r="G89" s="130"/>
      <c r="H89" s="41"/>
      <c r="I89" s="130"/>
    </row>
    <row r="90" spans="1:9" ht="19.5" customHeight="1" x14ac:dyDescent="0.25">
      <c r="A90" s="5" t="s">
        <v>126</v>
      </c>
      <c r="B90" s="134">
        <v>4</v>
      </c>
      <c r="C90" s="59">
        <v>46</v>
      </c>
      <c r="D90" s="52"/>
      <c r="E90" s="59">
        <v>51</v>
      </c>
      <c r="F90" s="52"/>
      <c r="G90" s="131">
        <v>0</v>
      </c>
      <c r="H90" s="52"/>
      <c r="I90" s="131">
        <v>0</v>
      </c>
    </row>
    <row r="91" spans="1:9" ht="19.5" customHeight="1" x14ac:dyDescent="0.25">
      <c r="A91" s="3" t="s">
        <v>54</v>
      </c>
      <c r="B91" s="134"/>
      <c r="C91" s="123">
        <f>SUM(C86:C90)</f>
        <v>256419</v>
      </c>
      <c r="D91" s="4"/>
      <c r="E91" s="123">
        <f>SUM(E86:E90)</f>
        <v>150549</v>
      </c>
      <c r="F91" s="4"/>
      <c r="G91" s="123">
        <f>SUM(G86:G90)</f>
        <v>40273</v>
      </c>
      <c r="H91" s="4"/>
      <c r="I91" s="123">
        <f>SUM(I86:I90)</f>
        <v>188840</v>
      </c>
    </row>
    <row r="92" spans="1:9" ht="19.5" customHeight="1" x14ac:dyDescent="0.25">
      <c r="A92" s="5" t="s">
        <v>154</v>
      </c>
      <c r="B92" s="134" t="s">
        <v>206</v>
      </c>
      <c r="C92" s="132">
        <v>23232</v>
      </c>
      <c r="D92" s="74"/>
      <c r="E92" s="132">
        <v>7927</v>
      </c>
      <c r="F92" s="74"/>
      <c r="G92" s="111">
        <f>-461-1</f>
        <v>-462</v>
      </c>
      <c r="H92" s="74"/>
      <c r="I92" s="111">
        <v>-987</v>
      </c>
    </row>
    <row r="93" spans="1:9" ht="19.5" customHeight="1" x14ac:dyDescent="0.25">
      <c r="A93" s="3" t="s">
        <v>149</v>
      </c>
      <c r="B93" s="134">
        <v>4</v>
      </c>
      <c r="C93" s="104">
        <f>C91-C92</f>
        <v>233187</v>
      </c>
      <c r="D93" s="4"/>
      <c r="E93" s="104">
        <f>E91-E92</f>
        <v>142622</v>
      </c>
      <c r="F93" s="4"/>
      <c r="G93" s="104">
        <f>G91-G92</f>
        <v>40735</v>
      </c>
      <c r="H93" s="4"/>
      <c r="I93" s="104">
        <f>I91-I92</f>
        <v>189827</v>
      </c>
    </row>
    <row r="94" spans="1:9" ht="19.5" customHeight="1" x14ac:dyDescent="0.25">
      <c r="A94" s="3" t="s">
        <v>55</v>
      </c>
      <c r="B94" s="134"/>
      <c r="C94" s="126"/>
      <c r="D94" s="4"/>
      <c r="E94" s="126"/>
      <c r="F94" s="4"/>
      <c r="G94" s="127"/>
      <c r="H94" s="4"/>
      <c r="I94" s="127"/>
    </row>
    <row r="95" spans="1:9" ht="19.5" customHeight="1" x14ac:dyDescent="0.25">
      <c r="A95" s="3" t="s">
        <v>146</v>
      </c>
      <c r="B95" s="134"/>
      <c r="C95" s="128">
        <v>0</v>
      </c>
      <c r="D95" s="39"/>
      <c r="E95" s="128">
        <v>0</v>
      </c>
      <c r="F95" s="39"/>
      <c r="G95" s="128">
        <v>0</v>
      </c>
      <c r="H95" s="129"/>
      <c r="I95" s="128">
        <v>0</v>
      </c>
    </row>
    <row r="96" spans="1:9" ht="19.5" customHeight="1" thickBot="1" x14ac:dyDescent="0.3">
      <c r="A96" s="3" t="s">
        <v>147</v>
      </c>
      <c r="B96" s="134"/>
      <c r="C96" s="109">
        <f>SUM(C93,C95)</f>
        <v>233187</v>
      </c>
      <c r="D96" s="4"/>
      <c r="E96" s="109">
        <f>SUM(E93,E95)</f>
        <v>142622</v>
      </c>
      <c r="F96" s="4"/>
      <c r="G96" s="109">
        <f>SUM(G93,G95)</f>
        <v>40735</v>
      </c>
      <c r="H96" s="4"/>
      <c r="I96" s="109">
        <f>SUM(I93,I95)</f>
        <v>189827</v>
      </c>
    </row>
    <row r="97" spans="1:18" ht="19.5" customHeight="1" thickTop="1" x14ac:dyDescent="0.25">
      <c r="A97" s="3"/>
      <c r="B97" s="134"/>
      <c r="C97" s="7"/>
      <c r="D97" s="4"/>
      <c r="E97" s="7"/>
      <c r="F97" s="4"/>
      <c r="G97" s="7"/>
      <c r="H97" s="4"/>
      <c r="I97" s="7"/>
    </row>
    <row r="98" spans="1:18" ht="19.5" customHeight="1" x14ac:dyDescent="0.3">
      <c r="A98" s="92" t="s">
        <v>0</v>
      </c>
      <c r="B98" s="134"/>
      <c r="C98" s="117"/>
      <c r="D98" s="117"/>
      <c r="E98" s="117"/>
      <c r="F98" s="117"/>
      <c r="G98" s="117"/>
      <c r="H98" s="117"/>
      <c r="I98" s="117"/>
    </row>
    <row r="99" spans="1:18" ht="19.5" customHeight="1" x14ac:dyDescent="0.3">
      <c r="A99" s="118" t="s">
        <v>143</v>
      </c>
      <c r="B99" s="134"/>
      <c r="C99" s="117"/>
      <c r="D99" s="117"/>
      <c r="E99" s="117"/>
      <c r="F99" s="117"/>
      <c r="G99" s="117"/>
      <c r="H99" s="117"/>
      <c r="I99" s="117"/>
    </row>
    <row r="100" spans="1:18" ht="19.5" customHeight="1" x14ac:dyDescent="0.3">
      <c r="A100" s="118"/>
      <c r="B100" s="134"/>
      <c r="C100" s="117"/>
      <c r="D100" s="117"/>
      <c r="E100" s="117"/>
      <c r="F100" s="117"/>
      <c r="G100" s="117"/>
      <c r="H100" s="117"/>
      <c r="I100" s="117"/>
    </row>
    <row r="101" spans="1:18" ht="19.5" customHeight="1" x14ac:dyDescent="0.25">
      <c r="A101" s="94"/>
      <c r="B101" s="139"/>
      <c r="C101" s="162" t="s">
        <v>44</v>
      </c>
      <c r="D101" s="162"/>
      <c r="E101" s="162"/>
      <c r="F101" s="137"/>
      <c r="G101" s="162" t="s">
        <v>3</v>
      </c>
      <c r="H101" s="162"/>
      <c r="I101" s="162"/>
    </row>
    <row r="102" spans="1:18" ht="19.5" customHeight="1" x14ac:dyDescent="0.25">
      <c r="A102" s="94"/>
      <c r="B102" s="139"/>
      <c r="C102" s="162" t="s">
        <v>4</v>
      </c>
      <c r="D102" s="162"/>
      <c r="E102" s="162"/>
      <c r="F102" s="137"/>
      <c r="G102" s="162" t="s">
        <v>4</v>
      </c>
      <c r="H102" s="162"/>
      <c r="I102" s="162"/>
    </row>
    <row r="103" spans="1:18" ht="19.5" customHeight="1" x14ac:dyDescent="0.25">
      <c r="A103" s="94"/>
      <c r="B103" s="139"/>
      <c r="C103" s="160" t="s">
        <v>179</v>
      </c>
      <c r="D103" s="160"/>
      <c r="E103" s="160"/>
      <c r="F103" s="138"/>
      <c r="G103" s="160" t="s">
        <v>179</v>
      </c>
      <c r="H103" s="160"/>
      <c r="I103" s="160"/>
    </row>
    <row r="104" spans="1:18" ht="19.5" customHeight="1" x14ac:dyDescent="0.25">
      <c r="A104" s="94"/>
      <c r="B104" s="139"/>
      <c r="C104" s="159" t="s">
        <v>176</v>
      </c>
      <c r="D104" s="160"/>
      <c r="E104" s="160"/>
      <c r="F104" s="138"/>
      <c r="G104" s="159" t="s">
        <v>176</v>
      </c>
      <c r="H104" s="160"/>
      <c r="I104" s="160"/>
    </row>
    <row r="105" spans="1:18" ht="19.5" customHeight="1" x14ac:dyDescent="0.25">
      <c r="A105" s="94"/>
      <c r="B105" s="139"/>
      <c r="C105" s="72">
        <v>2023</v>
      </c>
      <c r="D105" s="72"/>
      <c r="E105" s="72">
        <v>2022</v>
      </c>
      <c r="F105" s="72"/>
      <c r="G105" s="72">
        <v>2023</v>
      </c>
      <c r="H105" s="72"/>
      <c r="I105" s="72">
        <v>2022</v>
      </c>
    </row>
    <row r="106" spans="1:18" ht="19.5" customHeight="1" x14ac:dyDescent="0.25">
      <c r="A106" s="94"/>
      <c r="B106" s="139"/>
      <c r="C106" s="161" t="s">
        <v>140</v>
      </c>
      <c r="D106" s="161"/>
      <c r="E106" s="161"/>
      <c r="F106" s="161"/>
      <c r="G106" s="161"/>
      <c r="H106" s="161"/>
      <c r="I106" s="161"/>
    </row>
    <row r="107" spans="1:18" ht="19.5" customHeight="1" x14ac:dyDescent="0.25">
      <c r="A107" s="3" t="s">
        <v>172</v>
      </c>
      <c r="B107" s="134"/>
      <c r="C107" s="1"/>
      <c r="D107" s="2"/>
      <c r="E107" s="1"/>
      <c r="F107" s="2"/>
      <c r="G107" s="11"/>
      <c r="H107" s="2"/>
      <c r="I107" s="11"/>
    </row>
    <row r="108" spans="1:18" ht="19.5" customHeight="1" x14ac:dyDescent="0.25">
      <c r="A108" s="5" t="s">
        <v>100</v>
      </c>
      <c r="B108" s="134"/>
      <c r="C108" s="47">
        <v>93939</v>
      </c>
      <c r="D108" s="45"/>
      <c r="E108" s="47">
        <v>74759</v>
      </c>
      <c r="F108" s="45"/>
      <c r="G108" s="45">
        <v>40735</v>
      </c>
      <c r="H108" s="45"/>
      <c r="I108" s="45">
        <v>189827</v>
      </c>
    </row>
    <row r="109" spans="1:18" ht="19.5" customHeight="1" x14ac:dyDescent="0.25">
      <c r="A109" s="5" t="s">
        <v>56</v>
      </c>
      <c r="B109" s="134"/>
      <c r="C109" s="47">
        <v>139248</v>
      </c>
      <c r="D109" s="45"/>
      <c r="E109" s="47">
        <v>67863</v>
      </c>
      <c r="F109" s="45"/>
      <c r="G109" s="46">
        <v>0</v>
      </c>
      <c r="H109" s="48"/>
      <c r="I109" s="46">
        <v>0</v>
      </c>
    </row>
    <row r="110" spans="1:18" ht="19.5" customHeight="1" thickBot="1" x14ac:dyDescent="0.3">
      <c r="A110" s="3" t="s">
        <v>149</v>
      </c>
      <c r="B110" s="134"/>
      <c r="C110" s="38">
        <f>SUM(C108:C109)</f>
        <v>233187</v>
      </c>
      <c r="D110" s="39"/>
      <c r="E110" s="38">
        <f>SUM(E108:E109)</f>
        <v>142622</v>
      </c>
      <c r="F110" s="39"/>
      <c r="G110" s="38">
        <f>SUM(G108:G109)</f>
        <v>40735</v>
      </c>
      <c r="H110" s="39"/>
      <c r="I110" s="38">
        <f>SUM(I108:I109)</f>
        <v>189827</v>
      </c>
      <c r="J110" s="101"/>
      <c r="K110" s="101"/>
      <c r="L110" s="101"/>
      <c r="M110" s="101"/>
      <c r="N110" s="101"/>
      <c r="O110" s="101"/>
      <c r="P110" s="101"/>
      <c r="Q110" s="101"/>
      <c r="R110" s="101"/>
    </row>
    <row r="111" spans="1:18" ht="19.5" customHeight="1" thickTop="1" x14ac:dyDescent="0.25">
      <c r="A111" s="3"/>
      <c r="B111" s="134"/>
      <c r="C111" s="42"/>
      <c r="D111" s="41"/>
      <c r="E111" s="42"/>
      <c r="F111" s="41"/>
      <c r="G111" s="42"/>
      <c r="H111" s="41"/>
      <c r="I111" s="42"/>
    </row>
    <row r="112" spans="1:18" ht="19.5" customHeight="1" x14ac:dyDescent="0.25">
      <c r="A112" s="3" t="s">
        <v>57</v>
      </c>
      <c r="B112" s="134"/>
      <c r="C112" s="43"/>
      <c r="D112" s="42"/>
      <c r="E112" s="43"/>
      <c r="F112" s="42"/>
      <c r="G112" s="44"/>
      <c r="H112" s="42"/>
      <c r="I112" s="44"/>
    </row>
    <row r="113" spans="1:16" ht="19.5" customHeight="1" x14ac:dyDescent="0.25">
      <c r="A113" s="5" t="s">
        <v>100</v>
      </c>
      <c r="B113" s="134"/>
      <c r="C113" s="45">
        <v>93939</v>
      </c>
      <c r="D113" s="45"/>
      <c r="E113" s="45">
        <v>74759</v>
      </c>
      <c r="F113" s="45"/>
      <c r="G113" s="45">
        <v>40735</v>
      </c>
      <c r="H113" s="45"/>
      <c r="I113" s="45">
        <v>189827</v>
      </c>
    </row>
    <row r="114" spans="1:16" ht="19.5" customHeight="1" x14ac:dyDescent="0.25">
      <c r="A114" s="5" t="s">
        <v>56</v>
      </c>
      <c r="B114" s="134"/>
      <c r="C114" s="47">
        <v>139248</v>
      </c>
      <c r="D114" s="45"/>
      <c r="E114" s="47">
        <v>67863</v>
      </c>
      <c r="F114" s="45"/>
      <c r="G114" s="46">
        <v>0</v>
      </c>
      <c r="H114" s="48"/>
      <c r="I114" s="46">
        <v>0</v>
      </c>
    </row>
    <row r="115" spans="1:16" ht="19.5" customHeight="1" thickBot="1" x14ac:dyDescent="0.3">
      <c r="A115" s="3" t="s">
        <v>147</v>
      </c>
      <c r="B115" s="134"/>
      <c r="C115" s="38">
        <f>SUM(C113:C114)</f>
        <v>233187</v>
      </c>
      <c r="D115" s="39"/>
      <c r="E115" s="38">
        <f>SUM(E113:E114)</f>
        <v>142622</v>
      </c>
      <c r="F115" s="39"/>
      <c r="G115" s="38">
        <f>SUM(G113:G114)</f>
        <v>40735</v>
      </c>
      <c r="H115" s="39"/>
      <c r="I115" s="38">
        <f>SUM(I113:I114)</f>
        <v>189827</v>
      </c>
      <c r="J115" s="101"/>
      <c r="K115" s="101"/>
      <c r="L115" s="101"/>
      <c r="M115" s="101"/>
      <c r="N115" s="101"/>
      <c r="O115" s="101"/>
      <c r="P115" s="101"/>
    </row>
    <row r="116" spans="1:16" ht="19.5" customHeight="1" thickTop="1" x14ac:dyDescent="0.25">
      <c r="A116" s="3"/>
      <c r="B116" s="134"/>
      <c r="C116" s="42"/>
      <c r="D116" s="41"/>
      <c r="E116" s="42"/>
      <c r="F116" s="41"/>
      <c r="G116" s="42"/>
      <c r="H116" s="41"/>
      <c r="I116" s="42"/>
    </row>
    <row r="117" spans="1:16" ht="19.5" customHeight="1" thickBot="1" x14ac:dyDescent="0.35">
      <c r="A117" s="3" t="s">
        <v>173</v>
      </c>
      <c r="B117" s="134"/>
      <c r="C117" s="50">
        <f>C108/269999</f>
        <v>0.34792351082781786</v>
      </c>
      <c r="D117" s="49"/>
      <c r="E117" s="50">
        <f>E108/269999</f>
        <v>0.27688621068966923</v>
      </c>
      <c r="F117" s="49"/>
      <c r="G117" s="50">
        <f>G108/269999</f>
        <v>0.15087092915158945</v>
      </c>
      <c r="H117" s="49"/>
      <c r="I117" s="50">
        <f>I108/269999</f>
        <v>0.70306556690950706</v>
      </c>
    </row>
    <row r="118" spans="1:16" ht="19.5" customHeight="1" thickTop="1" x14ac:dyDescent="0.25">
      <c r="A118" s="121"/>
      <c r="B118" s="134"/>
      <c r="C118" s="130"/>
      <c r="D118" s="130"/>
      <c r="E118" s="130"/>
      <c r="F118" s="130"/>
      <c r="G118" s="130"/>
      <c r="H118" s="130"/>
      <c r="I118" s="130"/>
    </row>
    <row r="119" spans="1:16" ht="19.5" customHeight="1" x14ac:dyDescent="0.25">
      <c r="A119" s="121"/>
      <c r="B119" s="134"/>
      <c r="C119" s="117"/>
      <c r="D119" s="117"/>
      <c r="E119" s="117"/>
      <c r="F119" s="117"/>
      <c r="G119" s="117"/>
      <c r="H119" s="117"/>
      <c r="I119" s="117"/>
    </row>
  </sheetData>
  <mergeCells count="36">
    <mergeCell ref="C4:E4"/>
    <mergeCell ref="G4:I4"/>
    <mergeCell ref="C5:E5"/>
    <mergeCell ref="G5:I5"/>
    <mergeCell ref="C6:E6"/>
    <mergeCell ref="G6:I6"/>
    <mergeCell ref="C66:E66"/>
    <mergeCell ref="G66:I66"/>
    <mergeCell ref="C69:I69"/>
    <mergeCell ref="C7:E7"/>
    <mergeCell ref="G7:I7"/>
    <mergeCell ref="C10:I10"/>
    <mergeCell ref="C45:E45"/>
    <mergeCell ref="G45:I45"/>
    <mergeCell ref="C47:I47"/>
    <mergeCell ref="C42:E42"/>
    <mergeCell ref="G42:I42"/>
    <mergeCell ref="C43:E43"/>
    <mergeCell ref="G43:I43"/>
    <mergeCell ref="C44:E44"/>
    <mergeCell ref="G44:I44"/>
    <mergeCell ref="C63:E63"/>
    <mergeCell ref="G63:I63"/>
    <mergeCell ref="C64:E64"/>
    <mergeCell ref="G64:I64"/>
    <mergeCell ref="C65:E65"/>
    <mergeCell ref="G65:I65"/>
    <mergeCell ref="C104:E104"/>
    <mergeCell ref="G104:I104"/>
    <mergeCell ref="C106:I106"/>
    <mergeCell ref="C101:E101"/>
    <mergeCell ref="G101:I101"/>
    <mergeCell ref="C102:E102"/>
    <mergeCell ref="G102:I102"/>
    <mergeCell ref="C103:E103"/>
    <mergeCell ref="G103:I103"/>
  </mergeCells>
  <pageMargins left="0.7" right="0.7" top="0.48" bottom="0.5" header="0.5" footer="0.5"/>
  <pageSetup paperSize="9" scale="74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3" manualBreakCount="3">
    <brk id="38" max="8" man="1"/>
    <brk id="59" max="8" man="1"/>
    <brk id="9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Z26"/>
  <sheetViews>
    <sheetView showGridLines="0" zoomScale="90" zoomScaleNormal="90" workbookViewId="0">
      <selection activeCell="N12" sqref="N12"/>
    </sheetView>
  </sheetViews>
  <sheetFormatPr defaultColWidth="9.109375" defaultRowHeight="18.75" customHeight="1" x14ac:dyDescent="0.25"/>
  <cols>
    <col min="1" max="1" width="52.109375" style="121" customWidth="1"/>
    <col min="2" max="2" width="9.5546875" style="134" customWidth="1"/>
    <col min="3" max="3" width="1.88671875" style="117" customWidth="1"/>
    <col min="4" max="4" width="17.109375" style="117" customWidth="1"/>
    <col min="5" max="5" width="1.44140625" style="117" customWidth="1"/>
    <col min="6" max="6" width="16.88671875" style="117" customWidth="1"/>
    <col min="7" max="7" width="1.109375" style="117" customWidth="1"/>
    <col min="8" max="8" width="15.44140625" style="117" customWidth="1"/>
    <col min="9" max="9" width="0.88671875" style="117" customWidth="1"/>
    <col min="10" max="10" width="16.109375" style="117" customWidth="1"/>
    <col min="11" max="11" width="1" style="117" customWidth="1"/>
    <col min="12" max="12" width="17.109375" style="117" customWidth="1"/>
    <col min="13" max="13" width="0.88671875" style="117" customWidth="1"/>
    <col min="14" max="14" width="17.109375" style="117" customWidth="1"/>
    <col min="15" max="15" width="1" style="117" customWidth="1"/>
    <col min="16" max="16" width="16.88671875" style="117" customWidth="1"/>
    <col min="17" max="17" width="1.109375" style="117" customWidth="1"/>
    <col min="18" max="18" width="17" style="117" customWidth="1"/>
    <col min="19" max="16384" width="9.109375" style="117"/>
  </cols>
  <sheetData>
    <row r="1" spans="1:26" ht="19.5" customHeight="1" x14ac:dyDescent="0.35">
      <c r="A1" s="92" t="s">
        <v>0</v>
      </c>
      <c r="B1" s="92"/>
      <c r="C1" s="92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2"/>
    </row>
    <row r="2" spans="1:26" ht="19.5" customHeight="1" x14ac:dyDescent="0.3">
      <c r="A2" s="96" t="s">
        <v>144</v>
      </c>
      <c r="B2" s="143"/>
      <c r="C2" s="143"/>
      <c r="D2" s="9"/>
      <c r="E2" s="9"/>
      <c r="F2" s="9"/>
      <c r="G2" s="144"/>
      <c r="H2" s="9"/>
      <c r="I2" s="9"/>
      <c r="J2" s="9"/>
      <c r="K2" s="9"/>
      <c r="L2" s="144" t="s">
        <v>58</v>
      </c>
      <c r="M2" s="9"/>
      <c r="N2" s="9"/>
      <c r="O2" s="9"/>
      <c r="P2" s="9"/>
      <c r="Q2" s="9"/>
      <c r="R2" s="145"/>
    </row>
    <row r="3" spans="1:26" ht="19.5" customHeight="1" x14ac:dyDescent="0.25">
      <c r="A3" s="3"/>
      <c r="B3" s="3"/>
      <c r="C3" s="3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26" s="13" customFormat="1" ht="19.5" customHeight="1" x14ac:dyDescent="0.25">
      <c r="A4" s="146"/>
      <c r="B4" s="146"/>
      <c r="C4" s="146"/>
      <c r="D4" s="162" t="s">
        <v>59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</row>
    <row r="5" spans="1:26" s="13" customFormat="1" ht="19.5" customHeight="1" x14ac:dyDescent="0.25">
      <c r="A5" s="146"/>
      <c r="B5" s="146"/>
      <c r="C5" s="146"/>
      <c r="D5" s="137"/>
      <c r="E5" s="137"/>
      <c r="F5" s="137"/>
      <c r="G5" s="137"/>
      <c r="H5" s="137"/>
      <c r="I5" s="137"/>
      <c r="J5" s="137"/>
      <c r="K5" s="137"/>
      <c r="L5" s="138" t="s">
        <v>139</v>
      </c>
      <c r="M5" s="137"/>
      <c r="N5" s="137"/>
      <c r="O5" s="137"/>
      <c r="P5" s="137"/>
      <c r="Q5" s="137"/>
      <c r="R5" s="137"/>
    </row>
    <row r="6" spans="1:26" s="13" customFormat="1" ht="19.5" customHeight="1" x14ac:dyDescent="0.25">
      <c r="A6" s="147"/>
      <c r="B6" s="147"/>
      <c r="C6" s="147"/>
      <c r="E6" s="138"/>
      <c r="F6" s="138"/>
      <c r="G6" s="137"/>
      <c r="H6" s="163" t="s">
        <v>60</v>
      </c>
      <c r="I6" s="163"/>
      <c r="J6" s="163"/>
      <c r="K6" s="138"/>
      <c r="L6" s="164" t="s">
        <v>132</v>
      </c>
      <c r="M6" s="163"/>
      <c r="N6" s="138"/>
      <c r="O6" s="138"/>
      <c r="P6" s="138"/>
      <c r="Q6" s="138"/>
      <c r="R6" s="138"/>
    </row>
    <row r="7" spans="1:26" s="13" customFormat="1" ht="19.5" customHeight="1" x14ac:dyDescent="0.25">
      <c r="A7" s="147"/>
      <c r="B7" s="147"/>
      <c r="C7" s="147"/>
      <c r="D7" s="138" t="s">
        <v>61</v>
      </c>
      <c r="E7" s="138"/>
      <c r="F7" s="138"/>
      <c r="G7" s="138"/>
      <c r="H7" s="138"/>
      <c r="K7" s="139"/>
      <c r="L7" s="138"/>
      <c r="M7" s="139"/>
      <c r="N7" s="138" t="s">
        <v>35</v>
      </c>
      <c r="O7" s="138"/>
      <c r="Q7" s="138"/>
    </row>
    <row r="8" spans="1:26" s="13" customFormat="1" ht="19.5" customHeight="1" x14ac:dyDescent="0.25">
      <c r="A8" s="147"/>
      <c r="B8" s="147"/>
      <c r="C8" s="147"/>
      <c r="D8" s="138" t="s">
        <v>63</v>
      </c>
      <c r="E8" s="138"/>
      <c r="F8" s="138" t="s">
        <v>64</v>
      </c>
      <c r="G8" s="138"/>
      <c r="H8" s="138"/>
      <c r="K8" s="139"/>
      <c r="L8" s="138" t="s">
        <v>65</v>
      </c>
      <c r="M8" s="139"/>
      <c r="N8" s="138" t="s">
        <v>62</v>
      </c>
      <c r="O8" s="138"/>
      <c r="P8" s="138" t="s">
        <v>66</v>
      </c>
      <c r="Q8" s="138"/>
      <c r="R8" s="138" t="s">
        <v>67</v>
      </c>
    </row>
    <row r="9" spans="1:26" s="13" customFormat="1" ht="19.5" customHeight="1" x14ac:dyDescent="0.25">
      <c r="A9" s="147"/>
      <c r="B9" s="148" t="s">
        <v>68</v>
      </c>
      <c r="C9" s="147"/>
      <c r="D9" s="138" t="s">
        <v>69</v>
      </c>
      <c r="E9" s="138"/>
      <c r="F9" s="138" t="s">
        <v>70</v>
      </c>
      <c r="G9" s="138"/>
      <c r="H9" s="138" t="s">
        <v>71</v>
      </c>
      <c r="I9" s="138"/>
      <c r="J9" s="138" t="s">
        <v>72</v>
      </c>
      <c r="K9" s="138"/>
      <c r="L9" s="138" t="s">
        <v>110</v>
      </c>
      <c r="M9" s="138"/>
      <c r="N9" s="138" t="s">
        <v>134</v>
      </c>
      <c r="O9" s="138"/>
      <c r="P9" s="138" t="s">
        <v>73</v>
      </c>
      <c r="Q9" s="138"/>
      <c r="R9" s="138" t="s">
        <v>74</v>
      </c>
    </row>
    <row r="10" spans="1:26" s="13" customFormat="1" ht="19.5" customHeight="1" x14ac:dyDescent="0.25">
      <c r="A10" s="146"/>
      <c r="B10" s="146"/>
      <c r="C10" s="146"/>
      <c r="D10" s="161" t="s">
        <v>140</v>
      </c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</row>
    <row r="11" spans="1:26" s="9" customFormat="1" ht="19.5" customHeight="1" x14ac:dyDescent="0.25">
      <c r="A11" s="146" t="s">
        <v>189</v>
      </c>
      <c r="B11" s="146"/>
      <c r="C11" s="146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</row>
    <row r="12" spans="1:26" s="13" customFormat="1" ht="19.5" customHeight="1" x14ac:dyDescent="0.25">
      <c r="A12" s="3" t="s">
        <v>190</v>
      </c>
      <c r="B12" s="134"/>
      <c r="C12" s="3"/>
      <c r="D12" s="15">
        <v>269999</v>
      </c>
      <c r="E12" s="23"/>
      <c r="F12" s="15">
        <v>270000</v>
      </c>
      <c r="G12" s="153"/>
      <c r="H12" s="15">
        <v>27000</v>
      </c>
      <c r="I12" s="153"/>
      <c r="J12" s="15">
        <v>891230</v>
      </c>
      <c r="K12" s="23"/>
      <c r="L12" s="15">
        <v>477974</v>
      </c>
      <c r="M12" s="153"/>
      <c r="N12" s="15">
        <f>SUM(D12:L12)</f>
        <v>1936203</v>
      </c>
      <c r="O12" s="153"/>
      <c r="P12" s="15">
        <v>654767</v>
      </c>
      <c r="Q12" s="153"/>
      <c r="R12" s="15">
        <f>SUM(N12:P12)</f>
        <v>2590970</v>
      </c>
      <c r="S12" s="12"/>
      <c r="T12" s="12"/>
      <c r="U12" s="12"/>
      <c r="V12" s="12"/>
      <c r="W12" s="12"/>
      <c r="X12" s="12"/>
      <c r="Y12" s="12"/>
      <c r="Z12" s="12"/>
    </row>
    <row r="13" spans="1:26" s="13" customFormat="1" ht="19.5" customHeight="1" x14ac:dyDescent="0.25">
      <c r="A13" s="3"/>
      <c r="B13" s="134"/>
      <c r="C13" s="3"/>
      <c r="D13" s="15"/>
      <c r="E13" s="149"/>
      <c r="F13" s="15"/>
      <c r="G13" s="154"/>
      <c r="H13" s="15"/>
      <c r="I13" s="154"/>
      <c r="J13" s="15"/>
      <c r="K13" s="149"/>
      <c r="L13" s="15"/>
      <c r="M13" s="154"/>
      <c r="N13" s="15"/>
      <c r="O13" s="154"/>
      <c r="P13" s="15"/>
      <c r="Q13" s="154"/>
      <c r="R13" s="15"/>
      <c r="S13" s="12"/>
      <c r="T13" s="12"/>
      <c r="U13" s="12"/>
      <c r="V13" s="12"/>
      <c r="W13" s="12"/>
      <c r="X13" s="12"/>
      <c r="Y13" s="12"/>
      <c r="Z13" s="12"/>
    </row>
    <row r="14" spans="1:26" s="13" customFormat="1" ht="19.5" customHeight="1" x14ac:dyDescent="0.25">
      <c r="A14" s="51" t="s">
        <v>75</v>
      </c>
      <c r="B14" s="3"/>
      <c r="C14" s="3"/>
      <c r="D14" s="15"/>
      <c r="E14" s="16"/>
      <c r="F14" s="15"/>
      <c r="G14" s="16"/>
      <c r="H14" s="15"/>
      <c r="I14" s="16"/>
      <c r="J14" s="15"/>
      <c r="K14" s="15"/>
      <c r="L14" s="15"/>
      <c r="M14" s="15"/>
      <c r="N14" s="15"/>
      <c r="O14" s="16"/>
      <c r="P14" s="15"/>
      <c r="Q14" s="16"/>
      <c r="R14" s="15"/>
      <c r="S14" s="12"/>
      <c r="T14" s="12"/>
      <c r="U14" s="12"/>
      <c r="V14" s="12"/>
      <c r="W14" s="12"/>
      <c r="X14" s="12"/>
      <c r="Y14" s="12"/>
      <c r="Z14" s="12"/>
    </row>
    <row r="15" spans="1:26" s="13" customFormat="1" ht="19.5" customHeight="1" x14ac:dyDescent="0.3">
      <c r="A15" s="8" t="s">
        <v>160</v>
      </c>
      <c r="B15" s="134"/>
      <c r="C15" s="17"/>
      <c r="D15" s="10"/>
      <c r="E15" s="10"/>
      <c r="F15" s="10"/>
      <c r="G15" s="18"/>
      <c r="H15" s="10"/>
      <c r="I15" s="18"/>
      <c r="J15" s="19"/>
      <c r="K15" s="10"/>
      <c r="L15" s="10"/>
      <c r="M15" s="18"/>
      <c r="N15" s="19"/>
      <c r="O15" s="18"/>
      <c r="P15" s="18"/>
      <c r="Q15" s="18"/>
      <c r="R15" s="19"/>
      <c r="S15" s="12"/>
      <c r="T15" s="12"/>
      <c r="U15" s="12"/>
      <c r="V15" s="12"/>
      <c r="W15" s="12"/>
      <c r="X15" s="12"/>
      <c r="Y15" s="12"/>
      <c r="Z15" s="12"/>
    </row>
    <row r="16" spans="1:26" s="13" customFormat="1" ht="19.5" customHeight="1" x14ac:dyDescent="0.25">
      <c r="A16" s="35" t="s">
        <v>151</v>
      </c>
      <c r="B16" s="134">
        <v>6</v>
      </c>
      <c r="C16" s="17"/>
      <c r="D16" s="6">
        <v>0</v>
      </c>
      <c r="E16" s="19"/>
      <c r="F16" s="6">
        <v>0</v>
      </c>
      <c r="G16" s="40"/>
      <c r="H16" s="6">
        <v>0</v>
      </c>
      <c r="I16" s="18"/>
      <c r="J16" s="48">
        <v>-139994</v>
      </c>
      <c r="K16" s="10"/>
      <c r="L16" s="6">
        <v>0</v>
      </c>
      <c r="M16" s="18"/>
      <c r="N16" s="19">
        <f>SUM(D16:L16)</f>
        <v>-139994</v>
      </c>
      <c r="O16" s="18"/>
      <c r="P16" s="6">
        <v>0</v>
      </c>
      <c r="Q16" s="18"/>
      <c r="R16" s="19">
        <f>SUM(N16:P16)</f>
        <v>-139994</v>
      </c>
      <c r="S16" s="12"/>
      <c r="T16" s="12"/>
      <c r="U16" s="12"/>
      <c r="V16" s="12"/>
      <c r="W16" s="12"/>
      <c r="X16" s="12"/>
      <c r="Y16" s="12"/>
      <c r="Z16" s="12"/>
    </row>
    <row r="17" spans="1:26" s="9" customFormat="1" ht="19.5" customHeight="1" x14ac:dyDescent="0.25">
      <c r="A17" s="35" t="s">
        <v>162</v>
      </c>
      <c r="B17" s="134">
        <v>2</v>
      </c>
      <c r="C17" s="3"/>
      <c r="D17" s="56">
        <v>0</v>
      </c>
      <c r="E17" s="20"/>
      <c r="F17" s="56">
        <v>0</v>
      </c>
      <c r="G17" s="21"/>
      <c r="H17" s="56">
        <v>0</v>
      </c>
      <c r="I17" s="21"/>
      <c r="J17" s="56">
        <v>0</v>
      </c>
      <c r="K17" s="20"/>
      <c r="L17" s="56">
        <v>0</v>
      </c>
      <c r="M17" s="21"/>
      <c r="N17" s="56">
        <v>0</v>
      </c>
      <c r="O17" s="18"/>
      <c r="P17" s="59">
        <v>-238331</v>
      </c>
      <c r="Q17" s="18"/>
      <c r="R17" s="22">
        <f>SUM(N17:P17)</f>
        <v>-238331</v>
      </c>
    </row>
    <row r="18" spans="1:26" s="13" customFormat="1" ht="19.5" customHeight="1" x14ac:dyDescent="0.3">
      <c r="A18" s="8" t="s">
        <v>161</v>
      </c>
      <c r="B18" s="134"/>
      <c r="C18" s="17"/>
      <c r="D18" s="58">
        <v>0</v>
      </c>
      <c r="E18" s="23"/>
      <c r="F18" s="58">
        <v>0</v>
      </c>
      <c r="G18" s="12"/>
      <c r="H18" s="58">
        <v>0</v>
      </c>
      <c r="I18" s="12"/>
      <c r="J18" s="57">
        <f>SUM(J16:J17)</f>
        <v>-139994</v>
      </c>
      <c r="K18" s="23"/>
      <c r="L18" s="58">
        <v>0</v>
      </c>
      <c r="M18" s="12"/>
      <c r="N18" s="57">
        <f>SUM(N16:N17)</f>
        <v>-139994</v>
      </c>
      <c r="O18" s="12"/>
      <c r="P18" s="57">
        <f>SUM(P16:P17)</f>
        <v>-238331</v>
      </c>
      <c r="Q18" s="12"/>
      <c r="R18" s="27">
        <f>SUM(N18:P18)</f>
        <v>-378325</v>
      </c>
      <c r="S18" s="12"/>
      <c r="T18" s="12"/>
      <c r="U18" s="12"/>
      <c r="V18" s="12"/>
      <c r="W18" s="12"/>
      <c r="X18" s="12"/>
      <c r="Y18" s="12"/>
      <c r="Z18" s="12"/>
    </row>
    <row r="19" spans="1:26" s="9" customFormat="1" ht="19.5" customHeight="1" x14ac:dyDescent="0.25">
      <c r="A19" s="51" t="s">
        <v>76</v>
      </c>
      <c r="B19" s="3"/>
      <c r="C19" s="3"/>
      <c r="D19" s="58">
        <v>0</v>
      </c>
      <c r="E19" s="28"/>
      <c r="F19" s="58">
        <v>0</v>
      </c>
      <c r="G19" s="28"/>
      <c r="H19" s="58">
        <v>0</v>
      </c>
      <c r="I19" s="28"/>
      <c r="J19" s="31">
        <f>SUM(J18)</f>
        <v>-139994</v>
      </c>
      <c r="K19" s="28"/>
      <c r="L19" s="58">
        <v>0</v>
      </c>
      <c r="M19" s="29"/>
      <c r="N19" s="31">
        <f>SUM(N18)</f>
        <v>-139994</v>
      </c>
      <c r="O19" s="30"/>
      <c r="P19" s="31">
        <f>SUM(P18)</f>
        <v>-238331</v>
      </c>
      <c r="Q19" s="30"/>
      <c r="R19" s="31">
        <f>SUM(N19,P19)</f>
        <v>-378325</v>
      </c>
    </row>
    <row r="20" spans="1:26" s="9" customFormat="1" ht="19.5" customHeight="1" x14ac:dyDescent="0.25">
      <c r="A20" s="14"/>
      <c r="B20" s="3"/>
      <c r="C20" s="3"/>
      <c r="D20" s="32"/>
      <c r="E20" s="28"/>
      <c r="F20" s="32"/>
      <c r="G20" s="28"/>
      <c r="H20" s="32"/>
      <c r="I20" s="28"/>
      <c r="J20" s="32"/>
      <c r="K20" s="28"/>
      <c r="L20" s="33"/>
      <c r="M20" s="29"/>
      <c r="N20" s="15"/>
      <c r="O20" s="30"/>
      <c r="P20" s="34"/>
      <c r="Q20" s="30"/>
      <c r="R20" s="34"/>
    </row>
    <row r="21" spans="1:26" s="9" customFormat="1" ht="19.5" customHeight="1" x14ac:dyDescent="0.25">
      <c r="A21" s="3" t="s">
        <v>152</v>
      </c>
      <c r="B21" s="25"/>
      <c r="C21" s="25"/>
      <c r="D21" s="6"/>
      <c r="E21" s="10"/>
      <c r="F21" s="6"/>
      <c r="G21" s="18"/>
      <c r="H21" s="6"/>
      <c r="I21" s="10"/>
      <c r="J21" s="19"/>
      <c r="K21" s="20"/>
      <c r="L21" s="6"/>
      <c r="M21" s="20"/>
      <c r="N21" s="19"/>
      <c r="O21" s="21"/>
      <c r="P21" s="18"/>
      <c r="Q21" s="21"/>
      <c r="R21" s="19"/>
    </row>
    <row r="22" spans="1:26" s="9" customFormat="1" ht="19.5" customHeight="1" x14ac:dyDescent="0.25">
      <c r="A22" s="25" t="s">
        <v>163</v>
      </c>
      <c r="B22" s="25"/>
      <c r="C22" s="25"/>
      <c r="D22" s="56">
        <v>0</v>
      </c>
      <c r="E22" s="19"/>
      <c r="F22" s="56">
        <v>0</v>
      </c>
      <c r="G22" s="40"/>
      <c r="H22" s="56">
        <v>0</v>
      </c>
      <c r="I22" s="18"/>
      <c r="J22" s="45">
        <v>74759</v>
      </c>
      <c r="K22" s="10"/>
      <c r="L22" s="6">
        <v>0</v>
      </c>
      <c r="M22" s="19"/>
      <c r="N22" s="19">
        <f>SUM(D22:L22)</f>
        <v>74759</v>
      </c>
      <c r="O22" s="19"/>
      <c r="P22" s="19">
        <v>67863</v>
      </c>
      <c r="Q22" s="19"/>
      <c r="R22" s="19">
        <f t="shared" ref="R22" si="0">SUM(N22:P22)</f>
        <v>142622</v>
      </c>
    </row>
    <row r="23" spans="1:26" s="9" customFormat="1" ht="19.5" customHeight="1" x14ac:dyDescent="0.25">
      <c r="A23" s="3" t="s">
        <v>147</v>
      </c>
      <c r="B23" s="3"/>
      <c r="C23" s="3"/>
      <c r="D23" s="58">
        <v>0</v>
      </c>
      <c r="E23" s="49"/>
      <c r="F23" s="58">
        <v>0</v>
      </c>
      <c r="G23" s="49"/>
      <c r="H23" s="58">
        <v>0</v>
      </c>
      <c r="I23" s="49"/>
      <c r="J23" s="150">
        <f>SUM(J22:J22)</f>
        <v>74759</v>
      </c>
      <c r="K23" s="39"/>
      <c r="L23" s="150">
        <f>SUM(L22:L22)</f>
        <v>0</v>
      </c>
      <c r="M23" s="39"/>
      <c r="N23" s="150">
        <f>SUM(N22:N22)</f>
        <v>74759</v>
      </c>
      <c r="O23" s="49"/>
      <c r="P23" s="150">
        <f>SUM(P22:P22)</f>
        <v>67863</v>
      </c>
      <c r="Q23" s="49"/>
      <c r="R23" s="150">
        <f>SUM(R22:R22)</f>
        <v>142622</v>
      </c>
    </row>
    <row r="24" spans="1:26" s="9" customFormat="1" ht="19.5" customHeight="1" x14ac:dyDescent="0.25">
      <c r="A24" s="25"/>
      <c r="B24" s="25"/>
      <c r="C24" s="25"/>
    </row>
    <row r="25" spans="1:26" s="9" customFormat="1" ht="19.5" customHeight="1" thickBot="1" x14ac:dyDescent="0.3">
      <c r="A25" s="3" t="s">
        <v>188</v>
      </c>
      <c r="B25" s="25"/>
      <c r="C25" s="25"/>
      <c r="D25" s="151">
        <f>D23+D19+D12</f>
        <v>269999</v>
      </c>
      <c r="E25" s="51"/>
      <c r="F25" s="151">
        <f>F23+F19+F12</f>
        <v>270000</v>
      </c>
      <c r="G25" s="51"/>
      <c r="H25" s="151">
        <f>H23+H19+H12</f>
        <v>27000</v>
      </c>
      <c r="I25" s="51"/>
      <c r="J25" s="151">
        <f>J23+J19+J12</f>
        <v>825995</v>
      </c>
      <c r="K25" s="51"/>
      <c r="L25" s="151">
        <f>L23+L19+L12</f>
        <v>477974</v>
      </c>
      <c r="M25" s="51"/>
      <c r="N25" s="151">
        <f>N23+N19+N12</f>
        <v>1870968</v>
      </c>
      <c r="O25" s="51"/>
      <c r="P25" s="151">
        <f>P23+P19+P12</f>
        <v>484299</v>
      </c>
      <c r="Q25" s="51"/>
      <c r="R25" s="151">
        <f>R23+R19+R12</f>
        <v>2355267</v>
      </c>
    </row>
    <row r="26" spans="1:26" s="9" customFormat="1" ht="19.5" customHeight="1" thickTop="1" x14ac:dyDescent="0.25">
      <c r="A26" s="25"/>
      <c r="B26" s="134"/>
      <c r="J26" s="155"/>
      <c r="N26" s="155"/>
      <c r="P26" s="155"/>
      <c r="R26" s="155"/>
    </row>
  </sheetData>
  <mergeCells count="4">
    <mergeCell ref="D4:R4"/>
    <mergeCell ref="H6:J6"/>
    <mergeCell ref="L6:M6"/>
    <mergeCell ref="D10:R10"/>
  </mergeCells>
  <pageMargins left="0.7" right="0.7" top="0.48" bottom="0.5" header="0.5" footer="0.5"/>
  <pageSetup paperSize="9" scale="65" firstPageNumber="8" orientation="landscape" useFirstPageNumber="1" r:id="rId1"/>
  <headerFooter alignWithMargins="0">
    <oddFooter>&amp;LThe accompanying notes are an integral part of the interim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showGridLines="0" zoomScale="90" zoomScaleNormal="90" zoomScaleSheetLayoutView="62" workbookViewId="0">
      <selection activeCell="AL44" sqref="AL44"/>
    </sheetView>
  </sheetViews>
  <sheetFormatPr defaultColWidth="9.109375" defaultRowHeight="19.5" customHeight="1" x14ac:dyDescent="0.25"/>
  <cols>
    <col min="1" max="1" width="52" style="121" customWidth="1"/>
    <col min="2" max="2" width="9.5546875" style="134" customWidth="1"/>
    <col min="3" max="3" width="1.88671875" style="117" customWidth="1"/>
    <col min="4" max="4" width="17.109375" style="117" customWidth="1"/>
    <col min="5" max="5" width="1.44140625" style="117" customWidth="1"/>
    <col min="6" max="6" width="16.88671875" style="117" customWidth="1"/>
    <col min="7" max="7" width="1.109375" style="117" customWidth="1"/>
    <col min="8" max="8" width="15.44140625" style="117" customWidth="1"/>
    <col min="9" max="9" width="0.88671875" style="117" customWidth="1"/>
    <col min="10" max="10" width="16.109375" style="117" customWidth="1"/>
    <col min="11" max="11" width="1" style="117" customWidth="1"/>
    <col min="12" max="12" width="17.109375" style="117" customWidth="1"/>
    <col min="13" max="13" width="0.88671875" style="117" customWidth="1"/>
    <col min="14" max="14" width="17.109375" style="117" customWidth="1"/>
    <col min="15" max="15" width="1" style="117" customWidth="1"/>
    <col min="16" max="16" width="16.88671875" style="117" customWidth="1"/>
    <col min="17" max="17" width="1.109375" style="117" customWidth="1"/>
    <col min="18" max="18" width="17" style="117" customWidth="1"/>
    <col min="19" max="16384" width="9.109375" style="117"/>
  </cols>
  <sheetData>
    <row r="1" spans="1:26" ht="19.5" customHeight="1" x14ac:dyDescent="0.35">
      <c r="A1" s="92" t="s">
        <v>0</v>
      </c>
      <c r="B1" s="92"/>
      <c r="C1" s="92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2"/>
    </row>
    <row r="2" spans="1:26" ht="19.5" customHeight="1" x14ac:dyDescent="0.3">
      <c r="A2" s="96" t="s">
        <v>144</v>
      </c>
      <c r="B2" s="143"/>
      <c r="C2" s="143"/>
      <c r="D2" s="9"/>
      <c r="E2" s="9"/>
      <c r="F2" s="9"/>
      <c r="G2" s="144"/>
      <c r="H2" s="9"/>
      <c r="I2" s="9"/>
      <c r="J2" s="9"/>
      <c r="K2" s="9"/>
      <c r="L2" s="144" t="s">
        <v>58</v>
      </c>
      <c r="M2" s="9"/>
      <c r="N2" s="9"/>
      <c r="O2" s="9"/>
      <c r="P2" s="9"/>
      <c r="Q2" s="9"/>
      <c r="R2" s="145"/>
    </row>
    <row r="3" spans="1:26" ht="19.5" customHeight="1" x14ac:dyDescent="0.25">
      <c r="A3" s="3"/>
      <c r="B3" s="3"/>
      <c r="C3" s="3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26" s="13" customFormat="1" ht="19.5" customHeight="1" x14ac:dyDescent="0.25">
      <c r="A4" s="146"/>
      <c r="B4" s="146"/>
      <c r="C4" s="146"/>
      <c r="D4" s="162" t="s">
        <v>59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</row>
    <row r="5" spans="1:26" s="13" customFormat="1" ht="19.5" customHeight="1" x14ac:dyDescent="0.25">
      <c r="A5" s="146"/>
      <c r="B5" s="146"/>
      <c r="C5" s="146"/>
      <c r="D5" s="137"/>
      <c r="E5" s="137"/>
      <c r="F5" s="137"/>
      <c r="G5" s="137"/>
      <c r="H5" s="137"/>
      <c r="I5" s="137"/>
      <c r="J5" s="137"/>
      <c r="K5" s="137"/>
      <c r="L5" s="138" t="s">
        <v>139</v>
      </c>
      <c r="M5" s="137"/>
      <c r="N5" s="137"/>
      <c r="O5" s="137"/>
      <c r="P5" s="137"/>
      <c r="Q5" s="137"/>
      <c r="R5" s="137"/>
    </row>
    <row r="6" spans="1:26" s="13" customFormat="1" ht="19.5" customHeight="1" x14ac:dyDescent="0.25">
      <c r="A6" s="147"/>
      <c r="B6" s="147"/>
      <c r="C6" s="147"/>
      <c r="E6" s="138"/>
      <c r="F6" s="138"/>
      <c r="G6" s="137"/>
      <c r="H6" s="163" t="s">
        <v>60</v>
      </c>
      <c r="I6" s="163"/>
      <c r="J6" s="163"/>
      <c r="K6" s="138"/>
      <c r="L6" s="164" t="s">
        <v>132</v>
      </c>
      <c r="M6" s="163"/>
      <c r="N6" s="138"/>
      <c r="O6" s="138"/>
      <c r="P6" s="138"/>
      <c r="Q6" s="138"/>
      <c r="R6" s="138"/>
    </row>
    <row r="7" spans="1:26" s="13" customFormat="1" ht="19.5" customHeight="1" x14ac:dyDescent="0.25">
      <c r="A7" s="147"/>
      <c r="B7" s="147"/>
      <c r="C7" s="147"/>
      <c r="D7" s="138" t="s">
        <v>61</v>
      </c>
      <c r="E7" s="138"/>
      <c r="F7" s="138"/>
      <c r="G7" s="138"/>
      <c r="H7" s="138"/>
      <c r="K7" s="139"/>
      <c r="L7" s="138"/>
      <c r="M7" s="139"/>
      <c r="N7" s="138" t="s">
        <v>35</v>
      </c>
      <c r="O7" s="138"/>
      <c r="Q7" s="138"/>
    </row>
    <row r="8" spans="1:26" s="13" customFormat="1" ht="19.5" customHeight="1" x14ac:dyDescent="0.25">
      <c r="A8" s="147"/>
      <c r="B8" s="147"/>
      <c r="C8" s="147"/>
      <c r="D8" s="138" t="s">
        <v>63</v>
      </c>
      <c r="E8" s="138"/>
      <c r="F8" s="138" t="s">
        <v>64</v>
      </c>
      <c r="G8" s="138"/>
      <c r="H8" s="138"/>
      <c r="K8" s="139"/>
      <c r="L8" s="138" t="s">
        <v>65</v>
      </c>
      <c r="M8" s="139"/>
      <c r="N8" s="138" t="s">
        <v>62</v>
      </c>
      <c r="O8" s="138"/>
      <c r="P8" s="138" t="s">
        <v>66</v>
      </c>
      <c r="Q8" s="138"/>
      <c r="R8" s="138" t="s">
        <v>67</v>
      </c>
    </row>
    <row r="9" spans="1:26" s="13" customFormat="1" ht="19.5" customHeight="1" x14ac:dyDescent="0.25">
      <c r="A9" s="147"/>
      <c r="B9" s="148" t="s">
        <v>68</v>
      </c>
      <c r="C9" s="147"/>
      <c r="D9" s="138" t="s">
        <v>69</v>
      </c>
      <c r="E9" s="138"/>
      <c r="F9" s="138" t="s">
        <v>70</v>
      </c>
      <c r="G9" s="138"/>
      <c r="H9" s="138" t="s">
        <v>71</v>
      </c>
      <c r="I9" s="138"/>
      <c r="J9" s="138" t="s">
        <v>72</v>
      </c>
      <c r="K9" s="138"/>
      <c r="L9" s="138" t="s">
        <v>110</v>
      </c>
      <c r="M9" s="138"/>
      <c r="N9" s="138" t="s">
        <v>134</v>
      </c>
      <c r="O9" s="138"/>
      <c r="P9" s="138" t="s">
        <v>73</v>
      </c>
      <c r="Q9" s="138"/>
      <c r="R9" s="138" t="s">
        <v>74</v>
      </c>
    </row>
    <row r="10" spans="1:26" s="13" customFormat="1" ht="19.5" customHeight="1" x14ac:dyDescent="0.25">
      <c r="A10" s="146"/>
      <c r="B10" s="146"/>
      <c r="C10" s="146"/>
      <c r="D10" s="161" t="s">
        <v>140</v>
      </c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</row>
    <row r="11" spans="1:26" s="9" customFormat="1" ht="19.5" customHeight="1" x14ac:dyDescent="0.25">
      <c r="A11" s="146" t="s">
        <v>200</v>
      </c>
      <c r="B11" s="146"/>
      <c r="C11" s="146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</row>
    <row r="12" spans="1:26" s="13" customFormat="1" ht="19.5" customHeight="1" x14ac:dyDescent="0.25">
      <c r="A12" s="3" t="s">
        <v>201</v>
      </c>
      <c r="B12" s="134"/>
      <c r="C12" s="3"/>
      <c r="D12" s="15">
        <v>269999</v>
      </c>
      <c r="E12" s="23"/>
      <c r="F12" s="15">
        <v>270000</v>
      </c>
      <c r="G12" s="153"/>
      <c r="H12" s="15">
        <v>27000</v>
      </c>
      <c r="I12" s="153"/>
      <c r="J12" s="15">
        <v>824588</v>
      </c>
      <c r="K12" s="23"/>
      <c r="L12" s="15">
        <v>477974</v>
      </c>
      <c r="M12" s="153"/>
      <c r="N12" s="15">
        <f>SUM(D12:L12)</f>
        <v>1869561</v>
      </c>
      <c r="O12" s="153"/>
      <c r="P12" s="15">
        <v>498184</v>
      </c>
      <c r="Q12" s="153"/>
      <c r="R12" s="15">
        <f>SUM(N12:P12)</f>
        <v>2367745</v>
      </c>
      <c r="S12" s="12"/>
      <c r="T12" s="12"/>
      <c r="U12" s="12"/>
      <c r="V12" s="12"/>
      <c r="W12" s="12"/>
      <c r="X12" s="12"/>
      <c r="Y12" s="12"/>
      <c r="Z12" s="12"/>
    </row>
    <row r="13" spans="1:26" s="13" customFormat="1" ht="19.5" customHeight="1" x14ac:dyDescent="0.25">
      <c r="A13" s="3"/>
      <c r="B13" s="134"/>
      <c r="C13" s="3"/>
      <c r="D13" s="15"/>
      <c r="E13" s="149"/>
      <c r="F13" s="15"/>
      <c r="G13" s="154"/>
      <c r="H13" s="15"/>
      <c r="I13" s="154"/>
      <c r="J13" s="15"/>
      <c r="K13" s="149"/>
      <c r="L13" s="15"/>
      <c r="M13" s="154"/>
      <c r="N13" s="15"/>
      <c r="O13" s="154"/>
      <c r="P13" s="15"/>
      <c r="Q13" s="154"/>
      <c r="R13" s="15"/>
      <c r="S13" s="12"/>
      <c r="T13" s="12"/>
      <c r="U13" s="12"/>
      <c r="V13" s="12"/>
      <c r="W13" s="12"/>
      <c r="X13" s="12"/>
      <c r="Y13" s="12"/>
      <c r="Z13" s="12"/>
    </row>
    <row r="14" spans="1:26" s="13" customFormat="1" ht="19.5" customHeight="1" x14ac:dyDescent="0.25">
      <c r="A14" s="51" t="s">
        <v>75</v>
      </c>
      <c r="B14" s="3"/>
      <c r="C14" s="3"/>
      <c r="D14" s="15"/>
      <c r="E14" s="16"/>
      <c r="F14" s="15"/>
      <c r="G14" s="16"/>
      <c r="H14" s="15"/>
      <c r="I14" s="16"/>
      <c r="J14" s="15"/>
      <c r="K14" s="15"/>
      <c r="L14" s="15"/>
      <c r="M14" s="15"/>
      <c r="N14" s="15"/>
      <c r="O14" s="16"/>
      <c r="P14" s="15"/>
      <c r="Q14" s="16"/>
      <c r="R14" s="15"/>
      <c r="S14" s="12"/>
      <c r="T14" s="12"/>
      <c r="U14" s="12"/>
      <c r="V14" s="12"/>
      <c r="W14" s="12"/>
      <c r="X14" s="12"/>
      <c r="Y14" s="12"/>
      <c r="Z14" s="12"/>
    </row>
    <row r="15" spans="1:26" s="13" customFormat="1" ht="19.5" customHeight="1" x14ac:dyDescent="0.3">
      <c r="A15" s="8" t="s">
        <v>160</v>
      </c>
      <c r="B15" s="134"/>
      <c r="C15" s="17"/>
      <c r="D15" s="10"/>
      <c r="E15" s="10"/>
      <c r="F15" s="10"/>
      <c r="G15" s="18"/>
      <c r="H15" s="10"/>
      <c r="I15" s="18"/>
      <c r="J15" s="19"/>
      <c r="K15" s="10"/>
      <c r="L15" s="10"/>
      <c r="M15" s="18"/>
      <c r="N15" s="19"/>
      <c r="O15" s="18"/>
      <c r="P15" s="18"/>
      <c r="Q15" s="18"/>
      <c r="R15" s="19"/>
      <c r="S15" s="12"/>
      <c r="T15" s="12"/>
      <c r="U15" s="12"/>
      <c r="V15" s="12"/>
      <c r="W15" s="12"/>
      <c r="X15" s="12"/>
      <c r="Y15" s="12"/>
      <c r="Z15" s="12"/>
    </row>
    <row r="16" spans="1:26" s="13" customFormat="1" ht="19.5" customHeight="1" x14ac:dyDescent="0.25">
      <c r="A16" s="35" t="s">
        <v>151</v>
      </c>
      <c r="B16" s="134">
        <v>6</v>
      </c>
      <c r="C16" s="17"/>
      <c r="D16" s="6">
        <v>0</v>
      </c>
      <c r="E16" s="19"/>
      <c r="F16" s="6">
        <v>0</v>
      </c>
      <c r="G16" s="40"/>
      <c r="H16" s="6">
        <v>0</v>
      </c>
      <c r="I16" s="18"/>
      <c r="J16" s="48">
        <v>-129975</v>
      </c>
      <c r="K16" s="10"/>
      <c r="L16" s="6">
        <v>0</v>
      </c>
      <c r="M16" s="18"/>
      <c r="N16" s="19">
        <f>SUM(D16:L16)</f>
        <v>-129975</v>
      </c>
      <c r="O16" s="18"/>
      <c r="P16" s="6">
        <v>0</v>
      </c>
      <c r="Q16" s="18"/>
      <c r="R16" s="19">
        <f>SUM(N16:P16)</f>
        <v>-129975</v>
      </c>
      <c r="S16" s="12"/>
      <c r="T16" s="12"/>
      <c r="U16" s="12"/>
      <c r="V16" s="12"/>
      <c r="W16" s="12"/>
      <c r="X16" s="12"/>
      <c r="Y16" s="12"/>
      <c r="Z16" s="12"/>
    </row>
    <row r="17" spans="1:26" s="9" customFormat="1" ht="19.5" customHeight="1" x14ac:dyDescent="0.25">
      <c r="A17" s="35" t="s">
        <v>162</v>
      </c>
      <c r="B17" s="134">
        <v>2</v>
      </c>
      <c r="C17" s="3"/>
      <c r="D17" s="56">
        <v>0</v>
      </c>
      <c r="E17" s="20"/>
      <c r="F17" s="56">
        <v>0</v>
      </c>
      <c r="G17" s="21"/>
      <c r="H17" s="56">
        <v>0</v>
      </c>
      <c r="I17" s="21"/>
      <c r="J17" s="56">
        <v>0</v>
      </c>
      <c r="K17" s="20"/>
      <c r="L17" s="56">
        <v>0</v>
      </c>
      <c r="M17" s="21"/>
      <c r="N17" s="56">
        <v>0</v>
      </c>
      <c r="O17" s="18"/>
      <c r="P17" s="59">
        <v>-76267</v>
      </c>
      <c r="Q17" s="18"/>
      <c r="R17" s="22">
        <f>SUM(N17:P17)</f>
        <v>-76267</v>
      </c>
    </row>
    <row r="18" spans="1:26" s="13" customFormat="1" ht="19.5" customHeight="1" x14ac:dyDescent="0.3">
      <c r="A18" s="8" t="s">
        <v>161</v>
      </c>
      <c r="B18" s="134"/>
      <c r="C18" s="17"/>
      <c r="D18" s="58">
        <v>0</v>
      </c>
      <c r="E18" s="23"/>
      <c r="F18" s="58">
        <v>0</v>
      </c>
      <c r="G18" s="12"/>
      <c r="H18" s="58">
        <v>0</v>
      </c>
      <c r="I18" s="12"/>
      <c r="J18" s="57">
        <f>SUM(J16:J17)</f>
        <v>-129975</v>
      </c>
      <c r="K18" s="23"/>
      <c r="L18" s="58">
        <v>0</v>
      </c>
      <c r="M18" s="12"/>
      <c r="N18" s="57">
        <f>SUM(N16:N17)</f>
        <v>-129975</v>
      </c>
      <c r="O18" s="12"/>
      <c r="P18" s="57">
        <f>SUM(P16:P17)</f>
        <v>-76267</v>
      </c>
      <c r="Q18" s="12"/>
      <c r="R18" s="27">
        <f>SUM(N18:P18)</f>
        <v>-206242</v>
      </c>
      <c r="S18" s="12"/>
      <c r="T18" s="12"/>
      <c r="U18" s="12"/>
      <c r="V18" s="12"/>
      <c r="W18" s="12"/>
      <c r="X18" s="12"/>
      <c r="Y18" s="12"/>
      <c r="Z18" s="12"/>
    </row>
    <row r="19" spans="1:26" s="9" customFormat="1" ht="19.5" customHeight="1" x14ac:dyDescent="0.25">
      <c r="A19" s="51" t="s">
        <v>76</v>
      </c>
      <c r="B19" s="3"/>
      <c r="C19" s="3"/>
      <c r="D19" s="58">
        <v>0</v>
      </c>
      <c r="E19" s="28"/>
      <c r="F19" s="58">
        <v>0</v>
      </c>
      <c r="G19" s="28"/>
      <c r="H19" s="58">
        <v>0</v>
      </c>
      <c r="I19" s="28"/>
      <c r="J19" s="31">
        <f>SUM(J18)</f>
        <v>-129975</v>
      </c>
      <c r="K19" s="28"/>
      <c r="L19" s="58">
        <v>0</v>
      </c>
      <c r="M19" s="29"/>
      <c r="N19" s="31">
        <f>SUM(N18)</f>
        <v>-129975</v>
      </c>
      <c r="O19" s="30"/>
      <c r="P19" s="31">
        <f>SUM(P18)</f>
        <v>-76267</v>
      </c>
      <c r="Q19" s="30"/>
      <c r="R19" s="31">
        <f>SUM(N19,P19)</f>
        <v>-206242</v>
      </c>
    </row>
    <row r="20" spans="1:26" s="9" customFormat="1" ht="19.5" customHeight="1" x14ac:dyDescent="0.25">
      <c r="A20" s="14"/>
      <c r="B20" s="3"/>
      <c r="C20" s="3"/>
      <c r="D20" s="32"/>
      <c r="E20" s="28"/>
      <c r="F20" s="32"/>
      <c r="G20" s="28"/>
      <c r="H20" s="32"/>
      <c r="I20" s="28"/>
      <c r="J20" s="32"/>
      <c r="K20" s="28"/>
      <c r="L20" s="33"/>
      <c r="M20" s="29"/>
      <c r="N20" s="15"/>
      <c r="O20" s="30"/>
      <c r="P20" s="34"/>
      <c r="Q20" s="30"/>
      <c r="R20" s="34"/>
    </row>
    <row r="21" spans="1:26" s="9" customFormat="1" ht="19.5" customHeight="1" x14ac:dyDescent="0.25">
      <c r="A21" s="3" t="s">
        <v>152</v>
      </c>
      <c r="B21" s="25"/>
      <c r="C21" s="25"/>
      <c r="D21" s="6"/>
      <c r="E21" s="10"/>
      <c r="F21" s="6"/>
      <c r="G21" s="18"/>
      <c r="H21" s="6"/>
      <c r="I21" s="10"/>
      <c r="J21" s="19"/>
      <c r="K21" s="20"/>
      <c r="L21" s="6"/>
      <c r="M21" s="20"/>
      <c r="N21" s="19"/>
      <c r="O21" s="21"/>
      <c r="P21" s="18"/>
      <c r="Q21" s="21"/>
      <c r="R21" s="19"/>
    </row>
    <row r="22" spans="1:26" s="9" customFormat="1" ht="19.5" customHeight="1" x14ac:dyDescent="0.25">
      <c r="A22" s="25" t="s">
        <v>163</v>
      </c>
      <c r="B22" s="25"/>
      <c r="C22" s="25"/>
      <c r="D22" s="56">
        <v>0</v>
      </c>
      <c r="E22" s="19"/>
      <c r="F22" s="56">
        <v>0</v>
      </c>
      <c r="G22" s="40"/>
      <c r="H22" s="56">
        <v>0</v>
      </c>
      <c r="I22" s="18"/>
      <c r="J22" s="45">
        <v>93939</v>
      </c>
      <c r="K22" s="10"/>
      <c r="L22" s="6">
        <v>0</v>
      </c>
      <c r="M22" s="19"/>
      <c r="N22" s="19">
        <f>SUM(D22:L22)</f>
        <v>93939</v>
      </c>
      <c r="O22" s="19"/>
      <c r="P22" s="19">
        <f>'PL 7'!C109</f>
        <v>139248</v>
      </c>
      <c r="Q22" s="19"/>
      <c r="R22" s="19">
        <f t="shared" ref="R22" si="0">SUM(N22:P22)</f>
        <v>233187</v>
      </c>
    </row>
    <row r="23" spans="1:26" s="9" customFormat="1" ht="19.5" customHeight="1" x14ac:dyDescent="0.25">
      <c r="A23" s="3" t="s">
        <v>147</v>
      </c>
      <c r="B23" s="3"/>
      <c r="C23" s="3"/>
      <c r="D23" s="58">
        <v>0</v>
      </c>
      <c r="E23" s="49"/>
      <c r="F23" s="58">
        <v>0</v>
      </c>
      <c r="G23" s="49"/>
      <c r="H23" s="58">
        <v>0</v>
      </c>
      <c r="I23" s="49"/>
      <c r="J23" s="150">
        <f>SUM(J22:J22)</f>
        <v>93939</v>
      </c>
      <c r="K23" s="39"/>
      <c r="L23" s="150">
        <f>SUM(L22:L22)</f>
        <v>0</v>
      </c>
      <c r="M23" s="39"/>
      <c r="N23" s="150">
        <f>SUM(N22:N22)</f>
        <v>93939</v>
      </c>
      <c r="O23" s="49"/>
      <c r="P23" s="150">
        <f>SUM(P22:P22)</f>
        <v>139248</v>
      </c>
      <c r="Q23" s="49"/>
      <c r="R23" s="150">
        <f>SUM(R22:R22)</f>
        <v>233187</v>
      </c>
    </row>
    <row r="24" spans="1:26" s="9" customFormat="1" ht="19.5" customHeight="1" x14ac:dyDescent="0.25">
      <c r="A24" s="25"/>
      <c r="B24" s="25"/>
      <c r="C24" s="25"/>
    </row>
    <row r="25" spans="1:26" s="9" customFormat="1" ht="19.5" customHeight="1" thickBot="1" x14ac:dyDescent="0.3">
      <c r="A25" s="3" t="s">
        <v>202</v>
      </c>
      <c r="B25" s="25"/>
      <c r="C25" s="25"/>
      <c r="D25" s="151">
        <f>D23+D19+D12</f>
        <v>269999</v>
      </c>
      <c r="E25" s="51"/>
      <c r="F25" s="151">
        <f>F23+F19+F12</f>
        <v>270000</v>
      </c>
      <c r="G25" s="51"/>
      <c r="H25" s="151">
        <f>H23+H19+H12</f>
        <v>27000</v>
      </c>
      <c r="I25" s="51"/>
      <c r="J25" s="151">
        <f>J23+J19+J12</f>
        <v>788552</v>
      </c>
      <c r="K25" s="51"/>
      <c r="L25" s="151">
        <f>L23+L19+L12</f>
        <v>477974</v>
      </c>
      <c r="M25" s="51"/>
      <c r="N25" s="151">
        <f>N23+N19+N12</f>
        <v>1833525</v>
      </c>
      <c r="O25" s="51"/>
      <c r="P25" s="151">
        <f>P23+P19+P12</f>
        <v>561165</v>
      </c>
      <c r="Q25" s="51"/>
      <c r="R25" s="151">
        <f>R23+R19+R12</f>
        <v>2394690</v>
      </c>
    </row>
    <row r="26" spans="1:26" s="9" customFormat="1" ht="19.5" customHeight="1" thickTop="1" x14ac:dyDescent="0.25">
      <c r="A26" s="25"/>
      <c r="B26" s="134"/>
      <c r="J26" s="155"/>
      <c r="N26" s="155"/>
      <c r="P26" s="155"/>
      <c r="R26" s="155"/>
    </row>
    <row r="27" spans="1:26" ht="18.75" customHeight="1" x14ac:dyDescent="0.25"/>
    <row r="28" spans="1:26" ht="18.75" customHeight="1" x14ac:dyDescent="0.25"/>
  </sheetData>
  <mergeCells count="4">
    <mergeCell ref="D4:R4"/>
    <mergeCell ref="H6:J6"/>
    <mergeCell ref="L6:M6"/>
    <mergeCell ref="D10:R10"/>
  </mergeCells>
  <pageMargins left="0.7" right="0.7" top="0.48" bottom="0.5" header="0.5" footer="0.5"/>
  <pageSetup paperSize="9" scale="65" firstPageNumber="9" orientation="landscape" useFirstPageNumber="1" r:id="rId1"/>
  <headerFooter>
    <oddFooter>&amp;LThe accompanying notes are an integral part of the interim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zoomScale="90" zoomScaleNormal="90" zoomScaleSheetLayoutView="70" workbookViewId="0">
      <selection activeCell="K68" sqref="K68"/>
    </sheetView>
  </sheetViews>
  <sheetFormatPr defaultColWidth="20" defaultRowHeight="18.75" customHeight="1" x14ac:dyDescent="0.25"/>
  <cols>
    <col min="1" max="1" width="64.88671875" style="121" customWidth="1"/>
    <col min="2" max="2" width="8" style="134" customWidth="1"/>
    <col min="3" max="3" width="2.44140625" style="117" customWidth="1"/>
    <col min="4" max="4" width="17.88671875" style="117" customWidth="1"/>
    <col min="5" max="5" width="1.88671875" style="117" customWidth="1"/>
    <col min="6" max="6" width="17.109375" style="117" customWidth="1"/>
    <col min="7" max="7" width="1.88671875" style="117" customWidth="1"/>
    <col min="8" max="8" width="15.88671875" style="117" customWidth="1"/>
    <col min="9" max="9" width="1.88671875" style="117" customWidth="1"/>
    <col min="10" max="10" width="17.44140625" style="117" customWidth="1"/>
    <col min="11" max="11" width="1.109375" style="117" customWidth="1"/>
    <col min="12" max="12" width="17.88671875" style="117" customWidth="1"/>
    <col min="13" max="13" width="1.44140625" style="117" customWidth="1"/>
    <col min="14" max="14" width="19.88671875" style="117" customWidth="1"/>
    <col min="15" max="16384" width="20" style="117"/>
  </cols>
  <sheetData>
    <row r="1" spans="1:22" ht="18.75" customHeight="1" x14ac:dyDescent="0.35">
      <c r="A1" s="92" t="s">
        <v>0</v>
      </c>
      <c r="B1" s="92"/>
      <c r="C1" s="92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</row>
    <row r="2" spans="1:22" ht="18.75" customHeight="1" x14ac:dyDescent="0.3">
      <c r="A2" s="96" t="s">
        <v>144</v>
      </c>
      <c r="B2" s="143"/>
      <c r="C2" s="143"/>
      <c r="D2" s="9"/>
      <c r="E2" s="9"/>
      <c r="F2" s="9"/>
      <c r="G2" s="144"/>
      <c r="H2" s="9"/>
      <c r="I2" s="9"/>
      <c r="J2" s="9"/>
      <c r="K2" s="9"/>
      <c r="L2" s="144" t="s">
        <v>58</v>
      </c>
      <c r="M2" s="9"/>
      <c r="N2" s="145"/>
    </row>
    <row r="3" spans="1:22" ht="18.75" customHeight="1" x14ac:dyDescent="0.25">
      <c r="A3" s="3"/>
      <c r="B3" s="3"/>
      <c r="C3" s="3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2" s="13" customFormat="1" ht="18.75" customHeight="1" x14ac:dyDescent="0.25">
      <c r="A4" s="146"/>
      <c r="B4" s="146"/>
      <c r="C4" s="146"/>
      <c r="D4" s="162" t="s">
        <v>77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5" spans="1:22" s="13" customFormat="1" ht="18.75" customHeight="1" x14ac:dyDescent="0.25">
      <c r="A5" s="146"/>
      <c r="B5" s="146"/>
      <c r="C5" s="146"/>
      <c r="D5" s="137"/>
      <c r="E5" s="137"/>
      <c r="F5" s="137"/>
      <c r="G5" s="137"/>
      <c r="H5" s="137"/>
      <c r="I5" s="137"/>
      <c r="J5" s="137"/>
      <c r="K5" s="137"/>
      <c r="L5" s="138" t="s">
        <v>133</v>
      </c>
      <c r="M5" s="137"/>
      <c r="N5" s="137"/>
    </row>
    <row r="6" spans="1:22" s="13" customFormat="1" ht="18.75" customHeight="1" x14ac:dyDescent="0.25">
      <c r="A6" s="147"/>
      <c r="B6" s="147"/>
      <c r="C6" s="147"/>
      <c r="E6" s="138"/>
      <c r="F6" s="138"/>
      <c r="G6" s="137"/>
      <c r="H6" s="163" t="s">
        <v>60</v>
      </c>
      <c r="I6" s="163"/>
      <c r="J6" s="163"/>
      <c r="K6" s="138"/>
      <c r="L6" s="164" t="s">
        <v>132</v>
      </c>
      <c r="M6" s="163"/>
      <c r="N6" s="138"/>
    </row>
    <row r="7" spans="1:22" s="13" customFormat="1" ht="18.75" customHeight="1" x14ac:dyDescent="0.25">
      <c r="A7" s="147"/>
      <c r="B7" s="147"/>
      <c r="C7" s="147"/>
      <c r="D7" s="138" t="s">
        <v>61</v>
      </c>
      <c r="E7" s="138"/>
      <c r="F7" s="138"/>
      <c r="G7" s="138"/>
      <c r="H7" s="138"/>
      <c r="K7" s="139"/>
      <c r="L7" s="138"/>
      <c r="M7" s="139"/>
    </row>
    <row r="8" spans="1:22" s="13" customFormat="1" ht="18.75" customHeight="1" x14ac:dyDescent="0.25">
      <c r="A8" s="147"/>
      <c r="B8" s="147"/>
      <c r="C8" s="147"/>
      <c r="D8" s="138" t="s">
        <v>63</v>
      </c>
      <c r="E8" s="138"/>
      <c r="F8" s="138" t="s">
        <v>64</v>
      </c>
      <c r="G8" s="138"/>
      <c r="H8" s="138"/>
      <c r="K8" s="139"/>
      <c r="L8" s="138" t="s">
        <v>65</v>
      </c>
      <c r="M8" s="139"/>
      <c r="N8" s="138" t="s">
        <v>67</v>
      </c>
    </row>
    <row r="9" spans="1:22" s="13" customFormat="1" ht="18.75" customHeight="1" x14ac:dyDescent="0.25">
      <c r="A9" s="147"/>
      <c r="B9" s="148" t="s">
        <v>68</v>
      </c>
      <c r="C9" s="147"/>
      <c r="D9" s="138" t="s">
        <v>69</v>
      </c>
      <c r="E9" s="138"/>
      <c r="F9" s="138" t="s">
        <v>70</v>
      </c>
      <c r="G9" s="138"/>
      <c r="H9" s="138" t="s">
        <v>71</v>
      </c>
      <c r="I9" s="138"/>
      <c r="J9" s="138" t="s">
        <v>72</v>
      </c>
      <c r="K9" s="138"/>
      <c r="L9" s="138" t="s">
        <v>110</v>
      </c>
      <c r="M9" s="138"/>
      <c r="N9" s="138" t="s">
        <v>74</v>
      </c>
    </row>
    <row r="10" spans="1:22" s="13" customFormat="1" ht="18.75" customHeight="1" x14ac:dyDescent="0.25">
      <c r="A10" s="146"/>
      <c r="B10" s="146"/>
      <c r="C10" s="146"/>
      <c r="D10" s="161" t="s">
        <v>140</v>
      </c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22" s="9" customFormat="1" ht="18.75" customHeight="1" x14ac:dyDescent="0.25">
      <c r="A11" s="146" t="s">
        <v>189</v>
      </c>
      <c r="B11" s="146"/>
      <c r="C11" s="146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</row>
    <row r="12" spans="1:22" s="13" customFormat="1" ht="18.75" customHeight="1" x14ac:dyDescent="0.25">
      <c r="A12" s="3" t="s">
        <v>190</v>
      </c>
      <c r="B12" s="3"/>
      <c r="C12" s="3"/>
      <c r="D12" s="15">
        <v>269999</v>
      </c>
      <c r="E12" s="15"/>
      <c r="F12" s="15">
        <v>270000</v>
      </c>
      <c r="G12" s="15"/>
      <c r="H12" s="15">
        <v>27000</v>
      </c>
      <c r="I12" s="15"/>
      <c r="J12" s="15">
        <v>801134</v>
      </c>
      <c r="K12" s="15"/>
      <c r="L12" s="15">
        <v>286262</v>
      </c>
      <c r="M12" s="15"/>
      <c r="N12" s="15">
        <f>SUM(D12:L12)</f>
        <v>1654395</v>
      </c>
      <c r="O12" s="12"/>
      <c r="P12" s="12"/>
      <c r="Q12" s="12"/>
      <c r="R12" s="12"/>
      <c r="S12" s="12"/>
      <c r="T12" s="12"/>
      <c r="U12" s="12"/>
      <c r="V12" s="12"/>
    </row>
    <row r="13" spans="1:22" s="13" customFormat="1" ht="18.75" customHeight="1" x14ac:dyDescent="0.25">
      <c r="A13" s="3"/>
      <c r="B13" s="3"/>
      <c r="C13" s="3"/>
      <c r="D13" s="15"/>
      <c r="E13" s="16"/>
      <c r="F13" s="15"/>
      <c r="G13" s="16"/>
      <c r="H13" s="15"/>
      <c r="I13" s="16"/>
      <c r="J13" s="15"/>
      <c r="K13" s="15"/>
      <c r="L13" s="15"/>
      <c r="M13" s="15"/>
      <c r="N13" s="15"/>
      <c r="O13" s="12"/>
      <c r="P13" s="12"/>
      <c r="Q13" s="12"/>
      <c r="R13" s="12"/>
      <c r="S13" s="12"/>
      <c r="T13" s="12"/>
      <c r="U13" s="12"/>
      <c r="V13" s="12"/>
    </row>
    <row r="14" spans="1:22" s="13" customFormat="1" ht="18.75" customHeight="1" x14ac:dyDescent="0.25">
      <c r="A14" s="14" t="s">
        <v>75</v>
      </c>
      <c r="B14" s="3"/>
      <c r="C14" s="3"/>
      <c r="D14" s="15"/>
      <c r="E14" s="16"/>
      <c r="F14" s="15"/>
      <c r="G14" s="16"/>
      <c r="H14" s="15"/>
      <c r="I14" s="16"/>
      <c r="J14" s="15"/>
      <c r="K14" s="15"/>
      <c r="L14" s="15"/>
      <c r="M14" s="15"/>
      <c r="N14" s="15"/>
      <c r="O14" s="12"/>
      <c r="P14" s="12"/>
      <c r="Q14" s="12"/>
      <c r="R14" s="12"/>
      <c r="S14" s="12"/>
      <c r="T14" s="12"/>
      <c r="U14" s="12"/>
      <c r="V14" s="12"/>
    </row>
    <row r="15" spans="1:22" s="13" customFormat="1" ht="18.75" customHeight="1" x14ac:dyDescent="0.3">
      <c r="A15" s="8" t="s">
        <v>160</v>
      </c>
      <c r="B15" s="134"/>
      <c r="C15" s="17"/>
      <c r="D15" s="10"/>
      <c r="E15" s="10"/>
      <c r="F15" s="10"/>
      <c r="G15" s="18"/>
      <c r="H15" s="10"/>
      <c r="I15" s="18"/>
      <c r="J15" s="19"/>
      <c r="K15" s="10"/>
      <c r="L15" s="10"/>
      <c r="M15" s="18"/>
      <c r="N15" s="19"/>
      <c r="O15" s="12"/>
      <c r="P15" s="12"/>
      <c r="Q15" s="12"/>
      <c r="R15" s="12"/>
      <c r="S15" s="12"/>
      <c r="T15" s="12"/>
      <c r="U15" s="12"/>
      <c r="V15" s="12"/>
    </row>
    <row r="16" spans="1:22" s="13" customFormat="1" ht="18.75" customHeight="1" x14ac:dyDescent="0.25">
      <c r="A16" s="35" t="s">
        <v>175</v>
      </c>
      <c r="B16" s="134">
        <v>6</v>
      </c>
      <c r="C16" s="17"/>
      <c r="D16" s="56">
        <v>0</v>
      </c>
      <c r="E16" s="20"/>
      <c r="F16" s="56">
        <v>0</v>
      </c>
      <c r="G16" s="21"/>
      <c r="H16" s="56">
        <v>0</v>
      </c>
      <c r="I16" s="21"/>
      <c r="J16" s="22">
        <v>-139994</v>
      </c>
      <c r="K16" s="20"/>
      <c r="L16" s="56">
        <v>0</v>
      </c>
      <c r="M16" s="21"/>
      <c r="N16" s="18">
        <f>SUM(D16:J16)</f>
        <v>-139994</v>
      </c>
      <c r="O16" s="12"/>
      <c r="P16" s="12"/>
      <c r="Q16" s="12"/>
      <c r="R16" s="12"/>
      <c r="S16" s="12"/>
      <c r="T16" s="12"/>
      <c r="U16" s="12"/>
      <c r="V16" s="12"/>
    </row>
    <row r="17" spans="1:22" s="13" customFormat="1" ht="18.75" customHeight="1" x14ac:dyDescent="0.3">
      <c r="A17" s="8" t="s">
        <v>161</v>
      </c>
      <c r="B17" s="134"/>
      <c r="C17" s="17"/>
      <c r="D17" s="58">
        <v>0</v>
      </c>
      <c r="E17" s="23"/>
      <c r="F17" s="58">
        <v>0</v>
      </c>
      <c r="G17" s="12"/>
      <c r="H17" s="58">
        <v>0</v>
      </c>
      <c r="I17" s="12"/>
      <c r="J17" s="24">
        <f>SUM(J16)</f>
        <v>-139994</v>
      </c>
      <c r="K17" s="23"/>
      <c r="L17" s="58">
        <v>0</v>
      </c>
      <c r="M17" s="12"/>
      <c r="N17" s="24">
        <f>J17</f>
        <v>-139994</v>
      </c>
      <c r="O17" s="12"/>
      <c r="P17" s="12"/>
      <c r="Q17" s="12"/>
      <c r="R17" s="12"/>
      <c r="S17" s="12"/>
      <c r="T17" s="12"/>
      <c r="U17" s="12"/>
      <c r="V17" s="12"/>
    </row>
    <row r="18" spans="1:22" s="9" customFormat="1" ht="18.75" customHeight="1" x14ac:dyDescent="0.25">
      <c r="A18" s="14" t="s">
        <v>76</v>
      </c>
      <c r="B18" s="3"/>
      <c r="C18" s="3"/>
      <c r="D18" s="58">
        <v>0</v>
      </c>
      <c r="E18" s="28"/>
      <c r="F18" s="58">
        <v>0</v>
      </c>
      <c r="G18" s="28"/>
      <c r="H18" s="58">
        <v>0</v>
      </c>
      <c r="I18" s="28"/>
      <c r="J18" s="24">
        <f>SUM(J17)</f>
        <v>-139994</v>
      </c>
      <c r="K18" s="28"/>
      <c r="L18" s="58">
        <v>0</v>
      </c>
      <c r="M18" s="29"/>
      <c r="N18" s="24">
        <f>SUM(N17)</f>
        <v>-139994</v>
      </c>
    </row>
    <row r="19" spans="1:22" s="9" customFormat="1" ht="18.75" customHeight="1" x14ac:dyDescent="0.25">
      <c r="A19" s="14"/>
      <c r="B19" s="3"/>
      <c r="C19" s="3"/>
      <c r="D19" s="32"/>
      <c r="E19" s="28"/>
      <c r="F19" s="32"/>
      <c r="G19" s="28"/>
      <c r="H19" s="32"/>
      <c r="I19" s="28"/>
      <c r="J19" s="32"/>
      <c r="K19" s="28"/>
      <c r="L19" s="33"/>
      <c r="M19" s="29"/>
      <c r="N19" s="34"/>
    </row>
    <row r="20" spans="1:22" s="9" customFormat="1" ht="18.75" customHeight="1" x14ac:dyDescent="0.25">
      <c r="A20" s="3" t="s">
        <v>152</v>
      </c>
      <c r="B20" s="25"/>
      <c r="C20" s="25"/>
      <c r="D20" s="6"/>
      <c r="E20" s="10"/>
      <c r="F20" s="6"/>
      <c r="G20" s="18"/>
      <c r="H20" s="6"/>
      <c r="I20" s="10"/>
      <c r="J20" s="19"/>
      <c r="K20" s="20"/>
      <c r="L20" s="6"/>
      <c r="M20" s="20"/>
      <c r="N20" s="19"/>
    </row>
    <row r="21" spans="1:22" s="9" customFormat="1" ht="18.75" customHeight="1" x14ac:dyDescent="0.25">
      <c r="A21" s="25" t="s">
        <v>163</v>
      </c>
      <c r="B21" s="25"/>
      <c r="C21" s="25"/>
      <c r="D21" s="56">
        <v>0</v>
      </c>
      <c r="E21" s="10"/>
      <c r="F21" s="56">
        <v>0</v>
      </c>
      <c r="G21" s="18"/>
      <c r="H21" s="56">
        <v>0</v>
      </c>
      <c r="I21" s="18"/>
      <c r="J21" s="19">
        <v>189827</v>
      </c>
      <c r="K21" s="10"/>
      <c r="L21" s="6">
        <v>0</v>
      </c>
      <c r="M21" s="18"/>
      <c r="N21" s="18">
        <f>SUM(D21:L21)</f>
        <v>189827</v>
      </c>
    </row>
    <row r="22" spans="1:22" s="9" customFormat="1" ht="18.75" customHeight="1" x14ac:dyDescent="0.25">
      <c r="A22" s="3" t="s">
        <v>147</v>
      </c>
      <c r="B22" s="3"/>
      <c r="C22" s="3"/>
      <c r="D22" s="58">
        <v>0</v>
      </c>
      <c r="E22" s="49"/>
      <c r="F22" s="58">
        <v>0</v>
      </c>
      <c r="G22" s="49"/>
      <c r="H22" s="58">
        <v>0</v>
      </c>
      <c r="I22" s="49"/>
      <c r="J22" s="150">
        <f>SUM(J21:J21)</f>
        <v>189827</v>
      </c>
      <c r="K22" s="39"/>
      <c r="L22" s="150">
        <f>SUM(L21:L21)</f>
        <v>0</v>
      </c>
      <c r="M22" s="39"/>
      <c r="N22" s="150">
        <f>SUM(N21:N21)</f>
        <v>189827</v>
      </c>
    </row>
    <row r="23" spans="1:22" s="9" customFormat="1" ht="18.75" customHeight="1" x14ac:dyDescent="0.25">
      <c r="A23" s="25"/>
      <c r="B23" s="25"/>
      <c r="C23" s="25"/>
    </row>
    <row r="24" spans="1:22" s="9" customFormat="1" ht="18.75" customHeight="1" thickBot="1" x14ac:dyDescent="0.3">
      <c r="A24" s="3" t="s">
        <v>188</v>
      </c>
      <c r="B24" s="25"/>
      <c r="C24" s="25"/>
      <c r="D24" s="151">
        <f>D12</f>
        <v>269999</v>
      </c>
      <c r="F24" s="151">
        <f>F12</f>
        <v>270000</v>
      </c>
      <c r="H24" s="151">
        <f>H12</f>
        <v>27000</v>
      </c>
      <c r="J24" s="151">
        <f>J22+J18+J12</f>
        <v>850967</v>
      </c>
      <c r="L24" s="151">
        <f>L22+L18+L12</f>
        <v>286262</v>
      </c>
      <c r="N24" s="151">
        <f>N22+N18+N12</f>
        <v>1704228</v>
      </c>
    </row>
    <row r="25" spans="1:22" ht="18.75" customHeight="1" thickTop="1" x14ac:dyDescent="0.25">
      <c r="J25" s="152"/>
      <c r="N25" s="152"/>
    </row>
  </sheetData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70" firstPageNumber="10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V25"/>
  <sheetViews>
    <sheetView zoomScale="90" zoomScaleNormal="90" zoomScaleSheetLayoutView="70" workbookViewId="0">
      <selection activeCell="A3" sqref="A3"/>
    </sheetView>
  </sheetViews>
  <sheetFormatPr defaultColWidth="20" defaultRowHeight="18.75" customHeight="1" x14ac:dyDescent="0.25"/>
  <cols>
    <col min="1" max="1" width="64.88671875" style="121" customWidth="1"/>
    <col min="2" max="2" width="8" style="134" customWidth="1"/>
    <col min="3" max="3" width="2.44140625" style="117" customWidth="1"/>
    <col min="4" max="4" width="17.88671875" style="117" customWidth="1"/>
    <col min="5" max="5" width="1.88671875" style="117" customWidth="1"/>
    <col min="6" max="6" width="17.109375" style="117" customWidth="1"/>
    <col min="7" max="7" width="1.88671875" style="117" customWidth="1"/>
    <col min="8" max="8" width="15.88671875" style="117" customWidth="1"/>
    <col min="9" max="9" width="1.88671875" style="117" customWidth="1"/>
    <col min="10" max="10" width="17.44140625" style="117" customWidth="1"/>
    <col min="11" max="11" width="1.109375" style="117" customWidth="1"/>
    <col min="12" max="12" width="17.88671875" style="117" customWidth="1"/>
    <col min="13" max="13" width="1.44140625" style="117" customWidth="1"/>
    <col min="14" max="14" width="19.88671875" style="117" customWidth="1"/>
    <col min="15" max="16384" width="20" style="117"/>
  </cols>
  <sheetData>
    <row r="1" spans="1:22" ht="18.75" customHeight="1" x14ac:dyDescent="0.35">
      <c r="A1" s="92" t="s">
        <v>0</v>
      </c>
      <c r="B1" s="92"/>
      <c r="C1" s="92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</row>
    <row r="2" spans="1:22" ht="18.75" customHeight="1" x14ac:dyDescent="0.3">
      <c r="A2" s="96" t="s">
        <v>144</v>
      </c>
      <c r="B2" s="143"/>
      <c r="C2" s="143"/>
      <c r="D2" s="9"/>
      <c r="E2" s="9"/>
      <c r="F2" s="9"/>
      <c r="G2" s="144"/>
      <c r="H2" s="9"/>
      <c r="I2" s="9"/>
      <c r="J2" s="9"/>
      <c r="K2" s="9"/>
      <c r="L2" s="144" t="s">
        <v>58</v>
      </c>
      <c r="M2" s="9"/>
      <c r="N2" s="145"/>
    </row>
    <row r="3" spans="1:22" ht="18.75" customHeight="1" x14ac:dyDescent="0.25">
      <c r="A3" s="3"/>
      <c r="B3" s="3"/>
      <c r="C3" s="3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2" s="13" customFormat="1" ht="18.75" customHeight="1" x14ac:dyDescent="0.25">
      <c r="A4" s="146"/>
      <c r="B4" s="146"/>
      <c r="C4" s="146"/>
      <c r="D4" s="162" t="s">
        <v>77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5" spans="1:22" s="13" customFormat="1" ht="18.75" customHeight="1" x14ac:dyDescent="0.25">
      <c r="A5" s="146"/>
      <c r="B5" s="146"/>
      <c r="C5" s="146"/>
      <c r="D5" s="137"/>
      <c r="E5" s="137"/>
      <c r="F5" s="137"/>
      <c r="G5" s="137"/>
      <c r="H5" s="137"/>
      <c r="I5" s="137"/>
      <c r="J5" s="137"/>
      <c r="K5" s="137"/>
      <c r="L5" s="138" t="s">
        <v>133</v>
      </c>
      <c r="M5" s="137"/>
      <c r="N5" s="137"/>
    </row>
    <row r="6" spans="1:22" s="13" customFormat="1" ht="18.75" customHeight="1" x14ac:dyDescent="0.25">
      <c r="A6" s="147"/>
      <c r="B6" s="147"/>
      <c r="C6" s="147"/>
      <c r="E6" s="138"/>
      <c r="F6" s="138"/>
      <c r="G6" s="137"/>
      <c r="H6" s="163" t="s">
        <v>60</v>
      </c>
      <c r="I6" s="163"/>
      <c r="J6" s="163"/>
      <c r="K6" s="138"/>
      <c r="L6" s="164" t="s">
        <v>132</v>
      </c>
      <c r="M6" s="163"/>
      <c r="N6" s="138"/>
    </row>
    <row r="7" spans="1:22" s="13" customFormat="1" ht="18.75" customHeight="1" x14ac:dyDescent="0.25">
      <c r="A7" s="147"/>
      <c r="B7" s="147"/>
      <c r="C7" s="147"/>
      <c r="D7" s="138" t="s">
        <v>61</v>
      </c>
      <c r="E7" s="138"/>
      <c r="F7" s="138"/>
      <c r="G7" s="138"/>
      <c r="H7" s="138"/>
      <c r="K7" s="139"/>
      <c r="L7" s="138"/>
      <c r="M7" s="139"/>
    </row>
    <row r="8" spans="1:22" s="13" customFormat="1" ht="18.75" customHeight="1" x14ac:dyDescent="0.25">
      <c r="A8" s="147"/>
      <c r="B8" s="147"/>
      <c r="C8" s="147"/>
      <c r="D8" s="138" t="s">
        <v>63</v>
      </c>
      <c r="E8" s="138"/>
      <c r="F8" s="138" t="s">
        <v>64</v>
      </c>
      <c r="G8" s="138"/>
      <c r="H8" s="138"/>
      <c r="K8" s="139"/>
      <c r="L8" s="138" t="s">
        <v>65</v>
      </c>
      <c r="M8" s="139"/>
      <c r="N8" s="138" t="s">
        <v>67</v>
      </c>
    </row>
    <row r="9" spans="1:22" s="13" customFormat="1" ht="18.75" customHeight="1" x14ac:dyDescent="0.25">
      <c r="A9" s="147"/>
      <c r="B9" s="148" t="s">
        <v>68</v>
      </c>
      <c r="C9" s="147"/>
      <c r="D9" s="138" t="s">
        <v>69</v>
      </c>
      <c r="E9" s="138"/>
      <c r="F9" s="138" t="s">
        <v>70</v>
      </c>
      <c r="G9" s="138"/>
      <c r="H9" s="138" t="s">
        <v>71</v>
      </c>
      <c r="I9" s="138"/>
      <c r="J9" s="138" t="s">
        <v>72</v>
      </c>
      <c r="K9" s="138"/>
      <c r="L9" s="138" t="s">
        <v>110</v>
      </c>
      <c r="M9" s="138"/>
      <c r="N9" s="138" t="s">
        <v>74</v>
      </c>
    </row>
    <row r="10" spans="1:22" s="13" customFormat="1" ht="18.75" customHeight="1" x14ac:dyDescent="0.25">
      <c r="A10" s="146"/>
      <c r="B10" s="146"/>
      <c r="C10" s="146"/>
      <c r="D10" s="161" t="s">
        <v>140</v>
      </c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22" s="9" customFormat="1" ht="18.75" customHeight="1" x14ac:dyDescent="0.25">
      <c r="A11" s="146" t="s">
        <v>200</v>
      </c>
      <c r="B11" s="146"/>
      <c r="C11" s="146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</row>
    <row r="12" spans="1:22" s="13" customFormat="1" ht="18.75" customHeight="1" x14ac:dyDescent="0.25">
      <c r="A12" s="3" t="s">
        <v>201</v>
      </c>
      <c r="B12" s="3"/>
      <c r="C12" s="3"/>
      <c r="D12" s="15">
        <v>269999</v>
      </c>
      <c r="E12" s="15"/>
      <c r="F12" s="15">
        <v>270000</v>
      </c>
      <c r="G12" s="15"/>
      <c r="H12" s="15">
        <v>27000</v>
      </c>
      <c r="I12" s="15"/>
      <c r="J12" s="15">
        <v>840485</v>
      </c>
      <c r="K12" s="15"/>
      <c r="L12" s="15">
        <v>286262</v>
      </c>
      <c r="M12" s="15"/>
      <c r="N12" s="15">
        <f>SUM(D12:L12)</f>
        <v>1693746</v>
      </c>
      <c r="O12" s="12"/>
      <c r="P12" s="12"/>
      <c r="Q12" s="12"/>
      <c r="R12" s="12"/>
      <c r="S12" s="12"/>
      <c r="T12" s="12"/>
      <c r="U12" s="12"/>
      <c r="V12" s="12"/>
    </row>
    <row r="13" spans="1:22" s="13" customFormat="1" ht="18.75" customHeight="1" x14ac:dyDescent="0.25">
      <c r="A13" s="3"/>
      <c r="B13" s="3"/>
      <c r="C13" s="3"/>
      <c r="D13" s="15"/>
      <c r="E13" s="16"/>
      <c r="F13" s="15"/>
      <c r="G13" s="16"/>
      <c r="H13" s="15"/>
      <c r="I13" s="16"/>
      <c r="J13" s="15"/>
      <c r="K13" s="15"/>
      <c r="L13" s="15"/>
      <c r="M13" s="15"/>
      <c r="N13" s="15"/>
      <c r="O13" s="12"/>
      <c r="P13" s="12"/>
      <c r="Q13" s="12"/>
      <c r="R13" s="12"/>
      <c r="S13" s="12"/>
      <c r="T13" s="12"/>
      <c r="U13" s="12"/>
      <c r="V13" s="12"/>
    </row>
    <row r="14" spans="1:22" s="13" customFormat="1" ht="18.75" customHeight="1" x14ac:dyDescent="0.25">
      <c r="A14" s="14" t="s">
        <v>75</v>
      </c>
      <c r="B14" s="3"/>
      <c r="C14" s="3"/>
      <c r="D14" s="15"/>
      <c r="E14" s="16"/>
      <c r="F14" s="15"/>
      <c r="G14" s="16"/>
      <c r="H14" s="15"/>
      <c r="I14" s="16"/>
      <c r="J14" s="15"/>
      <c r="K14" s="15"/>
      <c r="L14" s="15"/>
      <c r="M14" s="15"/>
      <c r="N14" s="15"/>
      <c r="O14" s="12"/>
      <c r="P14" s="12"/>
      <c r="Q14" s="12"/>
      <c r="R14" s="12"/>
      <c r="S14" s="12"/>
      <c r="T14" s="12"/>
      <c r="U14" s="12"/>
      <c r="V14" s="12"/>
    </row>
    <row r="15" spans="1:22" s="13" customFormat="1" ht="18.75" customHeight="1" x14ac:dyDescent="0.3">
      <c r="A15" s="8" t="s">
        <v>160</v>
      </c>
      <c r="B15" s="134"/>
      <c r="C15" s="17"/>
      <c r="D15" s="10"/>
      <c r="E15" s="10"/>
      <c r="F15" s="10"/>
      <c r="G15" s="18"/>
      <c r="H15" s="10"/>
      <c r="I15" s="18"/>
      <c r="J15" s="19"/>
      <c r="K15" s="10"/>
      <c r="L15" s="10"/>
      <c r="M15" s="18"/>
      <c r="N15" s="19"/>
      <c r="O15" s="12"/>
      <c r="P15" s="12"/>
      <c r="Q15" s="12"/>
      <c r="R15" s="12"/>
      <c r="S15" s="12"/>
      <c r="T15" s="12"/>
      <c r="U15" s="12"/>
      <c r="V15" s="12"/>
    </row>
    <row r="16" spans="1:22" s="13" customFormat="1" ht="18.75" customHeight="1" x14ac:dyDescent="0.25">
      <c r="A16" s="35" t="s">
        <v>175</v>
      </c>
      <c r="B16" s="134">
        <v>6</v>
      </c>
      <c r="C16" s="17"/>
      <c r="D16" s="56">
        <v>0</v>
      </c>
      <c r="E16" s="20"/>
      <c r="F16" s="56">
        <v>0</v>
      </c>
      <c r="G16" s="21"/>
      <c r="H16" s="56">
        <v>0</v>
      </c>
      <c r="I16" s="21"/>
      <c r="J16" s="22">
        <v>-129975</v>
      </c>
      <c r="K16" s="20"/>
      <c r="L16" s="56">
        <v>0</v>
      </c>
      <c r="M16" s="21"/>
      <c r="N16" s="18">
        <f>SUM(D16:J16)</f>
        <v>-129975</v>
      </c>
      <c r="O16" s="12"/>
      <c r="P16" s="12"/>
      <c r="Q16" s="12"/>
      <c r="R16" s="12"/>
      <c r="S16" s="12"/>
      <c r="T16" s="12"/>
      <c r="U16" s="12"/>
      <c r="V16" s="12"/>
    </row>
    <row r="17" spans="1:22" s="13" customFormat="1" ht="18.75" customHeight="1" x14ac:dyDescent="0.3">
      <c r="A17" s="8" t="s">
        <v>161</v>
      </c>
      <c r="B17" s="134"/>
      <c r="C17" s="17"/>
      <c r="D17" s="58">
        <v>0</v>
      </c>
      <c r="E17" s="23"/>
      <c r="F17" s="58">
        <v>0</v>
      </c>
      <c r="G17" s="12"/>
      <c r="H17" s="58">
        <v>0</v>
      </c>
      <c r="I17" s="12"/>
      <c r="J17" s="24">
        <f>SUM(J16)</f>
        <v>-129975</v>
      </c>
      <c r="K17" s="23"/>
      <c r="L17" s="58">
        <v>0</v>
      </c>
      <c r="M17" s="12"/>
      <c r="N17" s="24">
        <f>J17</f>
        <v>-129975</v>
      </c>
      <c r="O17" s="12"/>
      <c r="P17" s="12"/>
      <c r="Q17" s="12"/>
      <c r="R17" s="12"/>
      <c r="S17" s="12"/>
      <c r="T17" s="12"/>
      <c r="U17" s="12"/>
      <c r="V17" s="12"/>
    </row>
    <row r="18" spans="1:22" s="9" customFormat="1" ht="18.75" customHeight="1" x14ac:dyDescent="0.25">
      <c r="A18" s="14" t="s">
        <v>76</v>
      </c>
      <c r="B18" s="3"/>
      <c r="C18" s="3"/>
      <c r="D18" s="58">
        <v>0</v>
      </c>
      <c r="E18" s="28"/>
      <c r="F18" s="58">
        <v>0</v>
      </c>
      <c r="G18" s="28"/>
      <c r="H18" s="58">
        <v>0</v>
      </c>
      <c r="I18" s="28"/>
      <c r="J18" s="24">
        <f>SUM(J17)</f>
        <v>-129975</v>
      </c>
      <c r="K18" s="28"/>
      <c r="L18" s="58">
        <v>0</v>
      </c>
      <c r="M18" s="29"/>
      <c r="N18" s="24">
        <f>SUM(N17)</f>
        <v>-129975</v>
      </c>
    </row>
    <row r="19" spans="1:22" s="9" customFormat="1" ht="18.75" customHeight="1" x14ac:dyDescent="0.25">
      <c r="A19" s="14"/>
      <c r="B19" s="3"/>
      <c r="C19" s="3"/>
      <c r="D19" s="32"/>
      <c r="E19" s="28"/>
      <c r="F19" s="32"/>
      <c r="G19" s="28"/>
      <c r="H19" s="32"/>
      <c r="I19" s="28"/>
      <c r="J19" s="32"/>
      <c r="K19" s="28"/>
      <c r="L19" s="33"/>
      <c r="M19" s="29"/>
      <c r="N19" s="34"/>
    </row>
    <row r="20" spans="1:22" s="9" customFormat="1" ht="18.75" customHeight="1" x14ac:dyDescent="0.25">
      <c r="A20" s="3" t="s">
        <v>152</v>
      </c>
      <c r="B20" s="25"/>
      <c r="C20" s="25"/>
      <c r="D20" s="6"/>
      <c r="E20" s="10"/>
      <c r="F20" s="6"/>
      <c r="G20" s="18"/>
      <c r="H20" s="6"/>
      <c r="I20" s="10"/>
      <c r="J20" s="19"/>
      <c r="K20" s="20"/>
      <c r="L20" s="6"/>
      <c r="M20" s="20"/>
      <c r="N20" s="19"/>
    </row>
    <row r="21" spans="1:22" s="9" customFormat="1" ht="18.75" customHeight="1" x14ac:dyDescent="0.25">
      <c r="A21" s="25" t="s">
        <v>163</v>
      </c>
      <c r="B21" s="25"/>
      <c r="C21" s="25"/>
      <c r="D21" s="56">
        <v>0</v>
      </c>
      <c r="E21" s="10"/>
      <c r="F21" s="56">
        <v>0</v>
      </c>
      <c r="G21" s="18"/>
      <c r="H21" s="56">
        <v>0</v>
      </c>
      <c r="I21" s="18"/>
      <c r="J21" s="19">
        <f>'PL 7'!G108</f>
        <v>40735</v>
      </c>
      <c r="K21" s="10"/>
      <c r="L21" s="6">
        <v>0</v>
      </c>
      <c r="M21" s="18"/>
      <c r="N21" s="18">
        <f>SUM(D21:L21)</f>
        <v>40735</v>
      </c>
    </row>
    <row r="22" spans="1:22" s="9" customFormat="1" ht="18.75" customHeight="1" x14ac:dyDescent="0.25">
      <c r="A22" s="3" t="s">
        <v>147</v>
      </c>
      <c r="B22" s="3"/>
      <c r="C22" s="3"/>
      <c r="D22" s="58">
        <v>0</v>
      </c>
      <c r="E22" s="49"/>
      <c r="F22" s="58">
        <v>0</v>
      </c>
      <c r="G22" s="49"/>
      <c r="H22" s="58">
        <v>0</v>
      </c>
      <c r="I22" s="49"/>
      <c r="J22" s="150">
        <f>SUM(J21:J21)</f>
        <v>40735</v>
      </c>
      <c r="K22" s="39"/>
      <c r="L22" s="150">
        <f>SUM(L21:L21)</f>
        <v>0</v>
      </c>
      <c r="M22" s="39"/>
      <c r="N22" s="150">
        <f>SUM(N21:N21)</f>
        <v>40735</v>
      </c>
    </row>
    <row r="23" spans="1:22" s="9" customFormat="1" ht="18.75" customHeight="1" x14ac:dyDescent="0.25">
      <c r="A23" s="25"/>
      <c r="B23" s="25"/>
      <c r="C23" s="25"/>
    </row>
    <row r="24" spans="1:22" s="9" customFormat="1" ht="18.75" customHeight="1" thickBot="1" x14ac:dyDescent="0.3">
      <c r="A24" s="3" t="s">
        <v>202</v>
      </c>
      <c r="B24" s="25"/>
      <c r="C24" s="25"/>
      <c r="D24" s="151">
        <f>D12</f>
        <v>269999</v>
      </c>
      <c r="F24" s="151">
        <f>F12</f>
        <v>270000</v>
      </c>
      <c r="H24" s="151">
        <f>H12</f>
        <v>27000</v>
      </c>
      <c r="J24" s="151">
        <f>J22+J18+J12</f>
        <v>751245</v>
      </c>
      <c r="L24" s="151">
        <f>L22+L18+L12</f>
        <v>286262</v>
      </c>
      <c r="N24" s="151">
        <f>N22+N18+N12</f>
        <v>1604506</v>
      </c>
    </row>
    <row r="25" spans="1:22" ht="18.75" customHeight="1" thickTop="1" x14ac:dyDescent="0.25">
      <c r="J25" s="152"/>
      <c r="N25" s="152"/>
    </row>
  </sheetData>
  <mergeCells count="4">
    <mergeCell ref="D4:N4"/>
    <mergeCell ref="H6:J6"/>
    <mergeCell ref="D10:N10"/>
    <mergeCell ref="L6:M6"/>
  </mergeCells>
  <pageMargins left="0.7" right="0.7" top="0.48" bottom="0.5" header="0.5" footer="0.5"/>
  <pageSetup paperSize="9" scale="70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showGridLines="0" zoomScale="90" zoomScaleNormal="90" zoomScaleSheetLayoutView="71" workbookViewId="0">
      <selection activeCell="J39" sqref="J39"/>
    </sheetView>
  </sheetViews>
  <sheetFormatPr defaultColWidth="9.109375" defaultRowHeight="19.5" customHeight="1" x14ac:dyDescent="0.25"/>
  <cols>
    <col min="1" max="1" width="53.88671875" style="90" customWidth="1"/>
    <col min="2" max="2" width="5.88671875" style="90" customWidth="1"/>
    <col min="3" max="3" width="1.109375" style="90" customWidth="1"/>
    <col min="4" max="4" width="15.44140625" style="67" customWidth="1"/>
    <col min="5" max="5" width="1.109375" style="67" customWidth="1"/>
    <col min="6" max="6" width="15.44140625" style="67" customWidth="1"/>
    <col min="7" max="7" width="1.109375" style="67" customWidth="1"/>
    <col min="8" max="8" width="15.44140625" style="67" customWidth="1"/>
    <col min="9" max="9" width="1.109375" style="67" customWidth="1"/>
    <col min="10" max="10" width="15.44140625" style="67" customWidth="1"/>
    <col min="11" max="11" width="9.109375" style="67"/>
    <col min="12" max="12" width="14.109375" style="67" customWidth="1"/>
    <col min="13" max="13" width="10.88671875" style="67" customWidth="1"/>
    <col min="14" max="14" width="9.44140625" style="67" customWidth="1"/>
    <col min="15" max="15" width="10.109375" style="67" customWidth="1"/>
    <col min="16" max="16384" width="9.109375" style="67"/>
  </cols>
  <sheetData>
    <row r="1" spans="1:12" ht="19.5" customHeight="1" x14ac:dyDescent="0.3">
      <c r="A1" s="65" t="s">
        <v>0</v>
      </c>
      <c r="B1" s="66"/>
      <c r="C1" s="66"/>
    </row>
    <row r="2" spans="1:12" s="69" customFormat="1" ht="19.5" customHeight="1" x14ac:dyDescent="0.3">
      <c r="A2" s="68" t="s">
        <v>153</v>
      </c>
      <c r="B2" s="68"/>
      <c r="C2" s="68"/>
    </row>
    <row r="3" spans="1:12" ht="19.5" customHeight="1" x14ac:dyDescent="0.25">
      <c r="A3" s="66"/>
      <c r="B3" s="66"/>
      <c r="C3" s="66"/>
    </row>
    <row r="4" spans="1:12" s="70" customFormat="1" ht="19.5" customHeight="1" x14ac:dyDescent="0.25">
      <c r="A4" s="66"/>
      <c r="B4" s="66"/>
      <c r="C4" s="66"/>
      <c r="D4" s="157" t="s">
        <v>44</v>
      </c>
      <c r="E4" s="157"/>
      <c r="F4" s="157"/>
      <c r="G4" s="14"/>
      <c r="H4" s="157" t="s">
        <v>78</v>
      </c>
      <c r="I4" s="157"/>
      <c r="J4" s="157"/>
    </row>
    <row r="5" spans="1:12" s="70" customFormat="1" ht="19.5" customHeight="1" x14ac:dyDescent="0.25">
      <c r="A5" s="55"/>
      <c r="B5" s="55"/>
      <c r="C5" s="55"/>
      <c r="D5" s="157" t="s">
        <v>4</v>
      </c>
      <c r="E5" s="157"/>
      <c r="F5" s="157"/>
      <c r="G5" s="14"/>
      <c r="H5" s="157" t="s">
        <v>79</v>
      </c>
      <c r="I5" s="157"/>
      <c r="J5" s="157"/>
    </row>
    <row r="6" spans="1:12" s="70" customFormat="1" ht="19.5" customHeight="1" x14ac:dyDescent="0.25">
      <c r="A6" s="55"/>
      <c r="B6" s="55"/>
      <c r="C6" s="55"/>
      <c r="D6" s="167" t="s">
        <v>178</v>
      </c>
      <c r="E6" s="167"/>
      <c r="F6" s="167"/>
      <c r="G6" s="14"/>
      <c r="H6" s="167" t="s">
        <v>178</v>
      </c>
      <c r="I6" s="167"/>
      <c r="J6" s="167"/>
    </row>
    <row r="7" spans="1:12" s="70" customFormat="1" ht="19.5" customHeight="1" x14ac:dyDescent="0.25">
      <c r="A7" s="55"/>
      <c r="B7" s="55"/>
      <c r="C7" s="55"/>
      <c r="D7" s="168" t="s">
        <v>176</v>
      </c>
      <c r="E7" s="167"/>
      <c r="F7" s="167"/>
      <c r="G7" s="14"/>
      <c r="H7" s="168" t="s">
        <v>176</v>
      </c>
      <c r="I7" s="167"/>
      <c r="J7" s="167"/>
    </row>
    <row r="8" spans="1:12" s="70" customFormat="1" ht="19.5" customHeight="1" x14ac:dyDescent="0.25">
      <c r="A8" s="55"/>
      <c r="B8" s="71"/>
      <c r="C8" s="71"/>
      <c r="D8" s="72">
        <v>2023</v>
      </c>
      <c r="E8" s="72"/>
      <c r="F8" s="72">
        <v>2022</v>
      </c>
      <c r="G8" s="72"/>
      <c r="H8" s="72">
        <v>2023</v>
      </c>
      <c r="I8" s="72"/>
      <c r="J8" s="72">
        <v>2022</v>
      </c>
    </row>
    <row r="9" spans="1:12" s="70" customFormat="1" ht="19.5" customHeight="1" x14ac:dyDescent="0.25">
      <c r="A9" s="55"/>
      <c r="B9" s="55"/>
      <c r="C9" s="55"/>
      <c r="D9" s="156" t="s">
        <v>140</v>
      </c>
      <c r="E9" s="156"/>
      <c r="F9" s="156"/>
      <c r="G9" s="156"/>
      <c r="H9" s="156"/>
      <c r="I9" s="156"/>
      <c r="J9" s="156"/>
    </row>
    <row r="10" spans="1:12" s="70" customFormat="1" ht="19.350000000000001" customHeight="1" x14ac:dyDescent="0.3">
      <c r="A10" s="73" t="s">
        <v>80</v>
      </c>
      <c r="B10" s="73"/>
      <c r="C10" s="73"/>
      <c r="D10" s="74"/>
      <c r="E10" s="75"/>
      <c r="F10" s="75"/>
      <c r="G10" s="75"/>
      <c r="H10" s="37"/>
      <c r="I10" s="75"/>
      <c r="J10" s="75"/>
    </row>
    <row r="11" spans="1:12" s="70" customFormat="1" ht="19.350000000000001" customHeight="1" x14ac:dyDescent="0.25">
      <c r="A11" s="55" t="s">
        <v>149</v>
      </c>
      <c r="B11" s="55"/>
      <c r="C11" s="55"/>
      <c r="D11" s="52">
        <v>233187</v>
      </c>
      <c r="E11" s="26"/>
      <c r="F11" s="52">
        <v>142622</v>
      </c>
      <c r="G11" s="76"/>
      <c r="H11" s="26">
        <v>40735</v>
      </c>
      <c r="I11" s="76"/>
      <c r="J11" s="26">
        <v>189827</v>
      </c>
      <c r="L11" s="76"/>
    </row>
    <row r="12" spans="1:12" s="70" customFormat="1" ht="19.350000000000001" customHeight="1" x14ac:dyDescent="0.25">
      <c r="A12" s="77" t="s">
        <v>101</v>
      </c>
      <c r="B12" s="55"/>
      <c r="C12" s="55"/>
      <c r="D12" s="52"/>
      <c r="E12" s="26"/>
      <c r="F12" s="52"/>
      <c r="G12" s="76"/>
      <c r="H12" s="26"/>
      <c r="I12" s="76"/>
      <c r="J12" s="26"/>
      <c r="L12" s="76"/>
    </row>
    <row r="13" spans="1:12" s="70" customFormat="1" ht="19.350000000000001" customHeight="1" x14ac:dyDescent="0.25">
      <c r="A13" s="77" t="s">
        <v>102</v>
      </c>
      <c r="B13" s="77"/>
      <c r="C13" s="77"/>
      <c r="D13" s="52"/>
      <c r="E13" s="26"/>
      <c r="F13" s="52"/>
      <c r="G13" s="76"/>
      <c r="H13" s="26"/>
      <c r="I13" s="76"/>
      <c r="J13" s="26"/>
      <c r="L13" s="76"/>
    </row>
    <row r="14" spans="1:12" s="70" customFormat="1" ht="19.350000000000001" customHeight="1" x14ac:dyDescent="0.25">
      <c r="A14" s="55" t="s">
        <v>154</v>
      </c>
      <c r="B14" s="55"/>
      <c r="C14" s="55"/>
      <c r="D14" s="45">
        <v>23232</v>
      </c>
      <c r="E14" s="47"/>
      <c r="F14" s="45">
        <v>7927</v>
      </c>
      <c r="G14" s="76"/>
      <c r="H14" s="45">
        <v>-462</v>
      </c>
      <c r="I14" s="76"/>
      <c r="J14" s="45">
        <v>-987</v>
      </c>
      <c r="L14" s="76"/>
    </row>
    <row r="15" spans="1:12" s="70" customFormat="1" ht="19.350000000000001" customHeight="1" x14ac:dyDescent="0.25">
      <c r="A15" s="55" t="s">
        <v>52</v>
      </c>
      <c r="B15" s="55"/>
      <c r="C15" s="55"/>
      <c r="D15" s="45">
        <v>23222</v>
      </c>
      <c r="E15" s="26"/>
      <c r="F15" s="45">
        <v>11101</v>
      </c>
      <c r="G15" s="76"/>
      <c r="H15" s="47">
        <v>2094</v>
      </c>
      <c r="I15" s="76"/>
      <c r="J15" s="47">
        <v>977</v>
      </c>
      <c r="L15" s="76"/>
    </row>
    <row r="16" spans="1:12" s="70" customFormat="1" ht="19.350000000000001" customHeight="1" x14ac:dyDescent="0.25">
      <c r="A16" s="55" t="s">
        <v>81</v>
      </c>
      <c r="B16" s="55"/>
      <c r="C16" s="55"/>
      <c r="D16" s="45">
        <v>246738</v>
      </c>
      <c r="E16" s="47"/>
      <c r="F16" s="45">
        <v>245782</v>
      </c>
      <c r="G16" s="76"/>
      <c r="H16" s="47">
        <v>45805</v>
      </c>
      <c r="I16" s="76"/>
      <c r="J16" s="47">
        <v>49115</v>
      </c>
      <c r="L16" s="76"/>
    </row>
    <row r="17" spans="1:12" s="70" customFormat="1" ht="19.350000000000001" customHeight="1" x14ac:dyDescent="0.25">
      <c r="A17" s="55" t="s">
        <v>96</v>
      </c>
      <c r="B17" s="55"/>
      <c r="C17" s="55"/>
      <c r="D17" s="45">
        <v>2829</v>
      </c>
      <c r="E17" s="47"/>
      <c r="F17" s="45">
        <v>2920</v>
      </c>
      <c r="G17" s="76"/>
      <c r="H17" s="47">
        <v>913</v>
      </c>
      <c r="I17" s="76"/>
      <c r="J17" s="47">
        <v>1066</v>
      </c>
      <c r="L17" s="76"/>
    </row>
    <row r="18" spans="1:12" s="70" customFormat="1" ht="19.350000000000001" customHeight="1" x14ac:dyDescent="0.25">
      <c r="A18" s="55" t="s">
        <v>82</v>
      </c>
      <c r="B18" s="55"/>
      <c r="C18" s="55"/>
      <c r="D18" s="78">
        <v>-650</v>
      </c>
      <c r="E18" s="26"/>
      <c r="F18" s="78">
        <v>-800</v>
      </c>
      <c r="G18" s="76"/>
      <c r="H18" s="47">
        <v>-95032</v>
      </c>
      <c r="I18" s="76"/>
      <c r="J18" s="47">
        <v>-229739</v>
      </c>
      <c r="L18" s="76"/>
    </row>
    <row r="19" spans="1:12" s="70" customFormat="1" ht="19.350000000000001" customHeight="1" x14ac:dyDescent="0.25">
      <c r="A19" s="55" t="s">
        <v>83</v>
      </c>
      <c r="B19" s="55"/>
      <c r="C19" s="55"/>
      <c r="D19" s="52">
        <v>15468</v>
      </c>
      <c r="E19" s="26"/>
      <c r="F19" s="52">
        <v>11210</v>
      </c>
      <c r="G19" s="76"/>
      <c r="H19" s="47">
        <v>2818</v>
      </c>
      <c r="I19" s="76"/>
      <c r="J19" s="47">
        <v>1429</v>
      </c>
      <c r="L19" s="76"/>
    </row>
    <row r="20" spans="1:12" s="70" customFormat="1" ht="19.350000000000001" customHeight="1" x14ac:dyDescent="0.25">
      <c r="A20" s="55" t="s">
        <v>192</v>
      </c>
      <c r="B20" s="55"/>
      <c r="C20" s="55"/>
      <c r="D20" s="52">
        <v>5323</v>
      </c>
      <c r="E20" s="26"/>
      <c r="F20" s="52">
        <v>-5102</v>
      </c>
      <c r="G20" s="76"/>
      <c r="H20" s="26">
        <v>659</v>
      </c>
      <c r="I20" s="76"/>
      <c r="J20" s="26">
        <v>1214</v>
      </c>
      <c r="L20" s="76"/>
    </row>
    <row r="21" spans="1:12" s="70" customFormat="1" ht="19.350000000000001" customHeight="1" x14ac:dyDescent="0.25">
      <c r="A21" s="55" t="s">
        <v>164</v>
      </c>
      <c r="B21" s="55"/>
      <c r="C21" s="55"/>
      <c r="D21" s="52">
        <v>803</v>
      </c>
      <c r="E21" s="26"/>
      <c r="F21" s="52">
        <v>1724</v>
      </c>
      <c r="G21" s="76"/>
      <c r="H21" s="26">
        <v>803</v>
      </c>
      <c r="I21" s="76"/>
      <c r="J21" s="26">
        <v>1724</v>
      </c>
      <c r="L21" s="76"/>
    </row>
    <row r="22" spans="1:12" s="70" customFormat="1" ht="19.350000000000001" customHeight="1" x14ac:dyDescent="0.25">
      <c r="A22" s="55" t="s">
        <v>125</v>
      </c>
      <c r="B22" s="55"/>
      <c r="C22" s="55"/>
      <c r="D22" s="52"/>
      <c r="E22" s="26"/>
      <c r="F22" s="52"/>
      <c r="G22" s="76"/>
      <c r="H22" s="26"/>
      <c r="I22" s="76"/>
      <c r="J22" s="26"/>
      <c r="L22" s="76"/>
    </row>
    <row r="23" spans="1:12" s="70" customFormat="1" ht="19.350000000000001" customHeight="1" x14ac:dyDescent="0.25">
      <c r="A23" s="55" t="s">
        <v>127</v>
      </c>
      <c r="B23" s="55"/>
      <c r="C23" s="55"/>
      <c r="D23" s="52">
        <v>-46</v>
      </c>
      <c r="E23" s="26"/>
      <c r="F23" s="52">
        <v>-51</v>
      </c>
      <c r="G23" s="76"/>
      <c r="H23" s="60">
        <v>0</v>
      </c>
      <c r="I23" s="76"/>
      <c r="J23" s="60">
        <v>0</v>
      </c>
    </row>
    <row r="24" spans="1:12" s="70" customFormat="1" ht="19.350000000000001" customHeight="1" x14ac:dyDescent="0.25">
      <c r="A24" s="55" t="s">
        <v>207</v>
      </c>
      <c r="B24" s="55"/>
      <c r="C24" s="55"/>
      <c r="D24" s="26">
        <v>-172</v>
      </c>
      <c r="E24" s="26"/>
      <c r="F24" s="26">
        <v>-315</v>
      </c>
      <c r="G24" s="76"/>
      <c r="H24" s="47">
        <v>0</v>
      </c>
      <c r="I24" s="76"/>
      <c r="J24" s="47">
        <v>0</v>
      </c>
    </row>
    <row r="25" spans="1:12" s="70" customFormat="1" ht="19.5" customHeight="1" x14ac:dyDescent="0.25">
      <c r="A25" s="55" t="s">
        <v>197</v>
      </c>
      <c r="B25" s="55"/>
      <c r="C25" s="55"/>
      <c r="D25" s="26">
        <v>1170</v>
      </c>
      <c r="E25" s="26"/>
      <c r="F25" s="26">
        <v>-2742</v>
      </c>
      <c r="G25" s="26"/>
      <c r="H25" s="47">
        <v>-189</v>
      </c>
      <c r="I25" s="26"/>
      <c r="J25" s="47">
        <v>1264</v>
      </c>
    </row>
    <row r="26" spans="1:12" s="70" customFormat="1" ht="19.5" customHeight="1" x14ac:dyDescent="0.25">
      <c r="A26" s="55" t="s">
        <v>193</v>
      </c>
      <c r="B26" s="55"/>
      <c r="C26" s="55"/>
      <c r="D26" s="45">
        <v>0</v>
      </c>
      <c r="E26" s="26"/>
      <c r="F26" s="45">
        <v>-2</v>
      </c>
      <c r="G26" s="76"/>
      <c r="H26" s="48">
        <v>0</v>
      </c>
      <c r="I26" s="76"/>
      <c r="J26" s="48">
        <v>0</v>
      </c>
    </row>
    <row r="27" spans="1:12" s="70" customFormat="1" ht="19.350000000000001" customHeight="1" x14ac:dyDescent="0.25">
      <c r="A27" s="55" t="s">
        <v>194</v>
      </c>
      <c r="B27" s="55"/>
      <c r="C27" s="55"/>
      <c r="D27" s="52">
        <v>0</v>
      </c>
      <c r="E27" s="26"/>
      <c r="F27" s="52">
        <v>2</v>
      </c>
      <c r="G27" s="76"/>
      <c r="H27" s="78">
        <v>0</v>
      </c>
      <c r="I27" s="76"/>
      <c r="J27" s="78">
        <v>0</v>
      </c>
    </row>
    <row r="28" spans="1:12" s="70" customFormat="1" ht="19.5" customHeight="1" x14ac:dyDescent="0.25">
      <c r="A28" s="55" t="s">
        <v>119</v>
      </c>
      <c r="B28" s="55"/>
      <c r="C28" s="55"/>
      <c r="D28" s="45">
        <v>0</v>
      </c>
      <c r="E28" s="26"/>
      <c r="F28" s="45">
        <v>-165</v>
      </c>
      <c r="G28" s="76"/>
      <c r="H28" s="53">
        <v>0</v>
      </c>
      <c r="I28" s="76"/>
      <c r="J28" s="53">
        <v>-165</v>
      </c>
    </row>
    <row r="29" spans="1:12" s="70" customFormat="1" ht="19.5" customHeight="1" x14ac:dyDescent="0.25">
      <c r="A29" s="55" t="s">
        <v>128</v>
      </c>
      <c r="B29" s="55"/>
      <c r="C29" s="55"/>
      <c r="D29" s="53"/>
      <c r="E29" s="26"/>
      <c r="F29" s="53"/>
      <c r="G29" s="26"/>
      <c r="H29" s="47"/>
      <c r="I29" s="26"/>
      <c r="J29" s="47"/>
    </row>
    <row r="30" spans="1:12" s="70" customFormat="1" ht="19.350000000000001" customHeight="1" x14ac:dyDescent="0.25">
      <c r="A30" s="55" t="s">
        <v>129</v>
      </c>
      <c r="B30" s="55"/>
      <c r="C30" s="55"/>
      <c r="D30" s="26">
        <v>176</v>
      </c>
      <c r="E30" s="26"/>
      <c r="F30" s="26">
        <v>-160</v>
      </c>
      <c r="G30" s="76"/>
      <c r="H30" s="26">
        <v>-13</v>
      </c>
      <c r="I30" s="76"/>
      <c r="J30" s="26">
        <v>-587</v>
      </c>
    </row>
    <row r="31" spans="1:12" s="70" customFormat="1" ht="19.5" customHeight="1" x14ac:dyDescent="0.25">
      <c r="A31" s="55" t="s">
        <v>103</v>
      </c>
      <c r="B31" s="55"/>
      <c r="C31" s="55"/>
      <c r="D31" s="54">
        <v>-2718</v>
      </c>
      <c r="E31" s="26"/>
      <c r="F31" s="54">
        <v>-618</v>
      </c>
      <c r="G31" s="76"/>
      <c r="H31" s="54">
        <v>-4964</v>
      </c>
      <c r="I31" s="76"/>
      <c r="J31" s="54">
        <v>-3613</v>
      </c>
    </row>
    <row r="32" spans="1:12" s="70" customFormat="1" ht="19.350000000000001" customHeight="1" x14ac:dyDescent="0.25">
      <c r="A32" s="66"/>
      <c r="B32" s="66"/>
      <c r="C32" s="66"/>
      <c r="D32" s="76">
        <f>SUM(D11:D31)</f>
        <v>548562</v>
      </c>
      <c r="E32" s="76"/>
      <c r="F32" s="76">
        <f>SUM(F11:F31)</f>
        <v>413333</v>
      </c>
      <c r="G32" s="76"/>
      <c r="H32" s="76">
        <f>SUM(H11:H31)</f>
        <v>-6833</v>
      </c>
      <c r="I32" s="76"/>
      <c r="J32" s="76">
        <f>SUM(J11:J31)</f>
        <v>11525</v>
      </c>
    </row>
    <row r="33" spans="1:11" s="70" customFormat="1" ht="19.350000000000001" customHeight="1" x14ac:dyDescent="0.25">
      <c r="A33" s="77" t="s">
        <v>84</v>
      </c>
      <c r="B33" s="77"/>
      <c r="C33" s="77"/>
      <c r="D33" s="76"/>
      <c r="E33" s="76"/>
      <c r="F33" s="76"/>
      <c r="G33" s="76"/>
      <c r="H33" s="76"/>
      <c r="I33" s="76"/>
      <c r="J33" s="76"/>
    </row>
    <row r="34" spans="1:11" s="70" customFormat="1" ht="19.5" customHeight="1" x14ac:dyDescent="0.25">
      <c r="A34" s="55" t="s">
        <v>85</v>
      </c>
      <c r="B34" s="55"/>
      <c r="C34" s="55"/>
      <c r="D34" s="76">
        <v>-6225</v>
      </c>
      <c r="E34" s="76"/>
      <c r="F34" s="76">
        <v>-47222</v>
      </c>
      <c r="G34" s="76"/>
      <c r="H34" s="76">
        <v>-4948</v>
      </c>
      <c r="I34" s="76"/>
      <c r="J34" s="76">
        <v>1328</v>
      </c>
    </row>
    <row r="35" spans="1:11" s="70" customFormat="1" ht="19.5" customHeight="1" x14ac:dyDescent="0.25">
      <c r="A35" s="55" t="s">
        <v>11</v>
      </c>
      <c r="B35" s="55"/>
      <c r="C35" s="55"/>
      <c r="D35" s="76">
        <v>5846</v>
      </c>
      <c r="E35" s="76"/>
      <c r="F35" s="76">
        <v>-2596</v>
      </c>
      <c r="G35" s="76"/>
      <c r="H35" s="76">
        <v>-7814</v>
      </c>
      <c r="I35" s="76"/>
      <c r="J35" s="76">
        <v>-1674</v>
      </c>
    </row>
    <row r="36" spans="1:11" s="70" customFormat="1" ht="19.350000000000001" customHeight="1" x14ac:dyDescent="0.25">
      <c r="A36" s="55" t="s">
        <v>12</v>
      </c>
      <c r="B36" s="55"/>
      <c r="C36" s="55"/>
      <c r="D36" s="76">
        <v>-91960</v>
      </c>
      <c r="E36" s="76"/>
      <c r="F36" s="76">
        <v>-131584</v>
      </c>
      <c r="G36" s="76"/>
      <c r="H36" s="76">
        <v>37459</v>
      </c>
      <c r="I36" s="76"/>
      <c r="J36" s="76">
        <v>-18380</v>
      </c>
    </row>
    <row r="37" spans="1:11" s="70" customFormat="1" ht="19.5" customHeight="1" x14ac:dyDescent="0.25">
      <c r="A37" s="55" t="s">
        <v>20</v>
      </c>
      <c r="B37" s="55"/>
      <c r="C37" s="55"/>
      <c r="D37" s="76">
        <v>-5783</v>
      </c>
      <c r="E37" s="76"/>
      <c r="F37" s="76">
        <v>-937</v>
      </c>
      <c r="G37" s="76"/>
      <c r="H37" s="76">
        <v>83</v>
      </c>
      <c r="I37" s="76"/>
      <c r="J37" s="76">
        <v>19</v>
      </c>
    </row>
    <row r="38" spans="1:11" s="70" customFormat="1" ht="19.5" customHeight="1" x14ac:dyDescent="0.25">
      <c r="A38" s="55" t="s">
        <v>26</v>
      </c>
      <c r="B38" s="55"/>
      <c r="C38" s="55"/>
      <c r="D38" s="76">
        <v>9464</v>
      </c>
      <c r="E38" s="76"/>
      <c r="F38" s="76">
        <v>15838</v>
      </c>
      <c r="G38" s="76"/>
      <c r="H38" s="76">
        <v>-9021</v>
      </c>
      <c r="I38" s="76"/>
      <c r="J38" s="76">
        <v>6068</v>
      </c>
    </row>
    <row r="39" spans="1:11" s="70" customFormat="1" ht="19.5" customHeight="1" x14ac:dyDescent="0.25">
      <c r="A39" s="55" t="s">
        <v>27</v>
      </c>
      <c r="B39" s="55"/>
      <c r="C39" s="55"/>
      <c r="D39" s="76">
        <v>-32344</v>
      </c>
      <c r="E39" s="76"/>
      <c r="F39" s="76">
        <v>-16052</v>
      </c>
      <c r="G39" s="76"/>
      <c r="H39" s="76">
        <v>-19064</v>
      </c>
      <c r="I39" s="76"/>
      <c r="J39" s="76">
        <v>-18587</v>
      </c>
    </row>
    <row r="40" spans="1:11" s="70" customFormat="1" ht="19.5" customHeight="1" x14ac:dyDescent="0.25">
      <c r="A40" s="55" t="s">
        <v>165</v>
      </c>
      <c r="B40" s="55"/>
      <c r="C40" s="55"/>
      <c r="D40" s="79">
        <v>-3869</v>
      </c>
      <c r="E40" s="76"/>
      <c r="F40" s="79">
        <v>-2833</v>
      </c>
      <c r="G40" s="78"/>
      <c r="H40" s="80">
        <v>-1261</v>
      </c>
      <c r="I40" s="78"/>
      <c r="J40" s="80">
        <v>-244</v>
      </c>
    </row>
    <row r="41" spans="1:11" s="70" customFormat="1" ht="19.5" customHeight="1" x14ac:dyDescent="0.25">
      <c r="A41" s="70" t="s">
        <v>180</v>
      </c>
      <c r="B41" s="66"/>
      <c r="C41" s="66"/>
      <c r="D41" s="76">
        <f>SUM(D32:D40)</f>
        <v>423691</v>
      </c>
      <c r="E41" s="76"/>
      <c r="F41" s="76">
        <f>SUM(F32:F40)</f>
        <v>227947</v>
      </c>
      <c r="G41" s="76"/>
      <c r="H41" s="76">
        <f>SUM(H32:H40)</f>
        <v>-11399</v>
      </c>
      <c r="I41" s="76"/>
      <c r="J41" s="76">
        <f>SUM(J32:J40)</f>
        <v>-19945</v>
      </c>
    </row>
    <row r="42" spans="1:11" s="70" customFormat="1" ht="19.350000000000001" customHeight="1" x14ac:dyDescent="0.25">
      <c r="A42" s="55" t="s">
        <v>195</v>
      </c>
      <c r="B42" s="55"/>
      <c r="C42" s="55"/>
      <c r="D42" s="79">
        <v>-29964</v>
      </c>
      <c r="E42" s="76"/>
      <c r="F42" s="79">
        <v>-18722</v>
      </c>
      <c r="G42" s="76"/>
      <c r="H42" s="79">
        <v>-1164</v>
      </c>
      <c r="I42" s="76"/>
      <c r="J42" s="79">
        <v>1067</v>
      </c>
    </row>
    <row r="43" spans="1:11" s="70" customFormat="1" ht="19.5" customHeight="1" x14ac:dyDescent="0.25">
      <c r="A43" s="66" t="s">
        <v>181</v>
      </c>
      <c r="B43" s="66"/>
      <c r="C43" s="66"/>
      <c r="D43" s="36">
        <f>SUM(D41:D42)</f>
        <v>393727</v>
      </c>
      <c r="E43" s="81"/>
      <c r="F43" s="36">
        <f>SUM(F41:F42)</f>
        <v>209225</v>
      </c>
      <c r="G43" s="81"/>
      <c r="H43" s="36">
        <f>SUM(H41:H42)</f>
        <v>-12563</v>
      </c>
      <c r="I43" s="78"/>
      <c r="J43" s="36">
        <f>SUM(J41:J42)</f>
        <v>-18878</v>
      </c>
      <c r="K43" s="82"/>
    </row>
    <row r="44" spans="1:11" s="70" customFormat="1" ht="19.5" customHeight="1" x14ac:dyDescent="0.25">
      <c r="A44" s="66"/>
      <c r="B44" s="66"/>
      <c r="C44" s="66"/>
      <c r="D44" s="61"/>
      <c r="E44" s="81"/>
      <c r="F44" s="61"/>
      <c r="G44" s="81"/>
      <c r="H44" s="61"/>
      <c r="I44" s="78"/>
      <c r="J44" s="61"/>
      <c r="K44" s="82"/>
    </row>
    <row r="45" spans="1:11" s="84" customFormat="1" ht="18.75" customHeight="1" x14ac:dyDescent="0.35">
      <c r="A45" s="65" t="s">
        <v>0</v>
      </c>
      <c r="B45" s="66"/>
      <c r="C45" s="66"/>
      <c r="D45" s="83"/>
      <c r="E45" s="83"/>
      <c r="F45" s="83"/>
      <c r="G45" s="83"/>
      <c r="H45" s="83"/>
      <c r="I45" s="83"/>
      <c r="J45" s="83"/>
    </row>
    <row r="46" spans="1:11" ht="18.75" customHeight="1" x14ac:dyDescent="0.3">
      <c r="A46" s="68" t="s">
        <v>153</v>
      </c>
      <c r="B46" s="66"/>
      <c r="C46" s="66"/>
      <c r="D46" s="83"/>
      <c r="E46" s="83"/>
      <c r="F46" s="83"/>
      <c r="G46" s="83"/>
      <c r="H46" s="83"/>
      <c r="I46" s="83"/>
      <c r="J46" s="83"/>
    </row>
    <row r="47" spans="1:11" ht="11.25" customHeight="1" x14ac:dyDescent="0.25">
      <c r="A47" s="66"/>
      <c r="B47" s="66"/>
      <c r="C47" s="66"/>
      <c r="D47" s="83"/>
      <c r="E47" s="83"/>
      <c r="F47" s="83"/>
      <c r="G47" s="83"/>
      <c r="H47" s="83"/>
      <c r="I47" s="83"/>
      <c r="J47" s="83"/>
    </row>
    <row r="48" spans="1:11" s="70" customFormat="1" ht="18.75" customHeight="1" x14ac:dyDescent="0.25">
      <c r="A48" s="55"/>
      <c r="B48" s="55"/>
      <c r="C48" s="55"/>
      <c r="D48" s="166" t="s">
        <v>44</v>
      </c>
      <c r="E48" s="166"/>
      <c r="F48" s="166"/>
      <c r="G48" s="85"/>
      <c r="H48" s="166" t="s">
        <v>86</v>
      </c>
      <c r="I48" s="166"/>
      <c r="J48" s="166"/>
    </row>
    <row r="49" spans="1:10" s="70" customFormat="1" ht="18.75" customHeight="1" x14ac:dyDescent="0.25">
      <c r="A49" s="55"/>
      <c r="B49" s="55"/>
      <c r="C49" s="55"/>
      <c r="D49" s="166" t="s">
        <v>4</v>
      </c>
      <c r="E49" s="166"/>
      <c r="F49" s="166"/>
      <c r="G49" s="85"/>
      <c r="H49" s="166" t="s">
        <v>87</v>
      </c>
      <c r="I49" s="166"/>
      <c r="J49" s="166"/>
    </row>
    <row r="50" spans="1:10" s="70" customFormat="1" ht="18.75" customHeight="1" x14ac:dyDescent="0.25">
      <c r="A50" s="55"/>
      <c r="B50" s="55"/>
      <c r="C50" s="55"/>
      <c r="D50" s="167" t="s">
        <v>178</v>
      </c>
      <c r="E50" s="167"/>
      <c r="F50" s="167"/>
      <c r="G50" s="85"/>
      <c r="H50" s="167" t="s">
        <v>178</v>
      </c>
      <c r="I50" s="167"/>
      <c r="J50" s="167"/>
    </row>
    <row r="51" spans="1:10" s="70" customFormat="1" ht="18.75" customHeight="1" x14ac:dyDescent="0.25">
      <c r="A51" s="55"/>
      <c r="B51" s="55"/>
      <c r="C51" s="55"/>
      <c r="D51" s="168" t="s">
        <v>176</v>
      </c>
      <c r="E51" s="167"/>
      <c r="F51" s="167"/>
      <c r="G51" s="85"/>
      <c r="H51" s="168" t="s">
        <v>176</v>
      </c>
      <c r="I51" s="167"/>
      <c r="J51" s="167"/>
    </row>
    <row r="52" spans="1:10" s="70" customFormat="1" ht="18.75" customHeight="1" x14ac:dyDescent="0.25">
      <c r="A52" s="55"/>
      <c r="B52" s="77"/>
      <c r="C52" s="77"/>
      <c r="D52" s="72">
        <v>2023</v>
      </c>
      <c r="E52" s="72"/>
      <c r="F52" s="72">
        <v>2022</v>
      </c>
      <c r="G52" s="72"/>
      <c r="H52" s="72">
        <v>2023</v>
      </c>
      <c r="I52" s="72"/>
      <c r="J52" s="72">
        <v>2022</v>
      </c>
    </row>
    <row r="53" spans="1:10" s="70" customFormat="1" ht="14.1" customHeight="1" x14ac:dyDescent="0.25">
      <c r="A53" s="55"/>
      <c r="B53" s="55"/>
      <c r="C53" s="55"/>
      <c r="D53" s="165" t="s">
        <v>140</v>
      </c>
      <c r="E53" s="165"/>
      <c r="F53" s="165"/>
      <c r="G53" s="165"/>
      <c r="H53" s="165"/>
      <c r="I53" s="165"/>
      <c r="J53" s="165"/>
    </row>
    <row r="54" spans="1:10" s="70" customFormat="1" ht="18.75" customHeight="1" x14ac:dyDescent="0.3">
      <c r="A54" s="73" t="s">
        <v>88</v>
      </c>
      <c r="B54" s="73"/>
      <c r="C54" s="73"/>
      <c r="D54" s="76"/>
      <c r="E54" s="76"/>
      <c r="F54" s="76"/>
      <c r="G54" s="76"/>
      <c r="H54" s="76"/>
      <c r="I54" s="76"/>
      <c r="J54" s="76"/>
    </row>
    <row r="55" spans="1:10" s="70" customFormat="1" ht="18.75" customHeight="1" x14ac:dyDescent="0.25">
      <c r="A55" s="55" t="s">
        <v>112</v>
      </c>
      <c r="B55" s="55"/>
      <c r="C55" s="55"/>
      <c r="D55" s="78">
        <v>389</v>
      </c>
      <c r="E55" s="76"/>
      <c r="F55" s="78">
        <v>1637</v>
      </c>
      <c r="G55" s="76"/>
      <c r="H55" s="26">
        <v>23</v>
      </c>
      <c r="I55" s="76"/>
      <c r="J55" s="26">
        <v>960</v>
      </c>
    </row>
    <row r="56" spans="1:10" s="70" customFormat="1" ht="18.75" customHeight="1" x14ac:dyDescent="0.25">
      <c r="A56" s="55" t="s">
        <v>117</v>
      </c>
      <c r="B56" s="55"/>
      <c r="C56" s="55"/>
      <c r="D56" s="78">
        <v>-104260</v>
      </c>
      <c r="E56" s="76"/>
      <c r="F56" s="78">
        <v>-227654</v>
      </c>
      <c r="G56" s="76"/>
      <c r="H56" s="26">
        <v>-17833</v>
      </c>
      <c r="I56" s="76"/>
      <c r="J56" s="26">
        <v>-47602</v>
      </c>
    </row>
    <row r="57" spans="1:10" s="70" customFormat="1" ht="18.75" customHeight="1" x14ac:dyDescent="0.25">
      <c r="A57" s="55" t="s">
        <v>196</v>
      </c>
      <c r="B57" s="55"/>
      <c r="C57" s="55"/>
      <c r="D57" s="78">
        <v>-1025</v>
      </c>
      <c r="E57" s="76"/>
      <c r="F57" s="78">
        <v>-16680</v>
      </c>
      <c r="G57" s="76"/>
      <c r="H57" s="26">
        <v>-198</v>
      </c>
      <c r="I57" s="76"/>
      <c r="J57" s="26">
        <v>-2545</v>
      </c>
    </row>
    <row r="58" spans="1:10" s="70" customFormat="1" ht="18.75" customHeight="1" x14ac:dyDescent="0.25">
      <c r="A58" s="55" t="s">
        <v>118</v>
      </c>
      <c r="B58" s="55"/>
      <c r="C58" s="55"/>
      <c r="D58" s="78">
        <v>-2218</v>
      </c>
      <c r="E58" s="76"/>
      <c r="F58" s="78">
        <v>-473</v>
      </c>
      <c r="G58" s="76"/>
      <c r="H58" s="26">
        <v>-62</v>
      </c>
      <c r="I58" s="76"/>
      <c r="J58" s="26">
        <v>-411</v>
      </c>
    </row>
    <row r="59" spans="1:10" s="70" customFormat="1" ht="18.75" customHeight="1" x14ac:dyDescent="0.25">
      <c r="A59" s="55" t="s">
        <v>155</v>
      </c>
      <c r="B59" s="55"/>
      <c r="C59" s="55"/>
      <c r="D59" s="60">
        <v>0</v>
      </c>
      <c r="E59" s="78"/>
      <c r="F59" s="60">
        <v>0</v>
      </c>
      <c r="G59" s="76"/>
      <c r="H59" s="26">
        <v>-3000</v>
      </c>
      <c r="I59" s="76"/>
      <c r="J59" s="26">
        <v>-1260</v>
      </c>
    </row>
    <row r="60" spans="1:10" s="70" customFormat="1" ht="18.75" customHeight="1" x14ac:dyDescent="0.25">
      <c r="A60" s="55" t="s">
        <v>104</v>
      </c>
      <c r="B60" s="55"/>
      <c r="C60" s="55"/>
      <c r="D60" s="78">
        <v>650</v>
      </c>
      <c r="E60" s="76"/>
      <c r="F60" s="78">
        <v>800</v>
      </c>
      <c r="G60" s="76"/>
      <c r="H60" s="26">
        <v>95032</v>
      </c>
      <c r="I60" s="76"/>
      <c r="J60" s="26">
        <v>229739</v>
      </c>
    </row>
    <row r="61" spans="1:10" s="70" customFormat="1" ht="18.75" customHeight="1" x14ac:dyDescent="0.25">
      <c r="A61" s="55" t="s">
        <v>105</v>
      </c>
      <c r="B61" s="55"/>
      <c r="C61" s="55"/>
      <c r="D61" s="79">
        <v>2713</v>
      </c>
      <c r="E61" s="76"/>
      <c r="F61" s="79">
        <v>650</v>
      </c>
      <c r="G61" s="76"/>
      <c r="H61" s="54">
        <v>4957</v>
      </c>
      <c r="I61" s="76"/>
      <c r="J61" s="54">
        <v>3661</v>
      </c>
    </row>
    <row r="62" spans="1:10" s="70" customFormat="1" ht="18.75" customHeight="1" x14ac:dyDescent="0.25">
      <c r="A62" s="66" t="s">
        <v>89</v>
      </c>
      <c r="B62" s="66"/>
      <c r="C62" s="66"/>
      <c r="D62" s="64">
        <f>SUM(D55:D61)</f>
        <v>-103751</v>
      </c>
      <c r="E62" s="85"/>
      <c r="F62" s="64">
        <f>SUM(F55:F61)</f>
        <v>-241720</v>
      </c>
      <c r="G62" s="85"/>
      <c r="H62" s="64">
        <f>SUM(H55:H61)</f>
        <v>78919</v>
      </c>
      <c r="I62" s="85"/>
      <c r="J62" s="64">
        <f>SUM(J55:J61)</f>
        <v>182542</v>
      </c>
    </row>
    <row r="63" spans="1:10" s="70" customFormat="1" ht="12.6" customHeight="1" x14ac:dyDescent="0.25">
      <c r="A63" s="66"/>
      <c r="B63" s="66"/>
      <c r="C63" s="66"/>
      <c r="D63" s="76"/>
      <c r="E63" s="76"/>
      <c r="F63" s="76"/>
      <c r="G63" s="76"/>
      <c r="H63" s="76"/>
      <c r="I63" s="76"/>
      <c r="J63" s="76"/>
    </row>
    <row r="64" spans="1:10" s="70" customFormat="1" ht="18.75" customHeight="1" x14ac:dyDescent="0.3">
      <c r="A64" s="73" t="s">
        <v>90</v>
      </c>
      <c r="B64" s="73"/>
      <c r="C64" s="73"/>
      <c r="D64" s="76"/>
      <c r="E64" s="76"/>
      <c r="F64" s="76"/>
      <c r="G64" s="76"/>
      <c r="H64" s="76"/>
      <c r="I64" s="76"/>
      <c r="J64" s="76"/>
    </row>
    <row r="65" spans="1:15" s="70" customFormat="1" ht="18.600000000000001" customHeight="1" x14ac:dyDescent="0.25">
      <c r="A65" s="55" t="s">
        <v>211</v>
      </c>
      <c r="B65" s="55"/>
      <c r="C65" s="55"/>
      <c r="D65" s="76">
        <f>2360798</f>
        <v>2360798</v>
      </c>
      <c r="E65" s="81"/>
      <c r="F65" s="76">
        <v>2276168</v>
      </c>
      <c r="G65" s="81"/>
      <c r="H65" s="81">
        <v>590996</v>
      </c>
      <c r="I65" s="81"/>
      <c r="J65" s="81">
        <v>439032</v>
      </c>
    </row>
    <row r="66" spans="1:15" s="70" customFormat="1" ht="18.600000000000001" customHeight="1" x14ac:dyDescent="0.25">
      <c r="A66" s="55" t="s">
        <v>212</v>
      </c>
      <c r="B66" s="55"/>
      <c r="C66" s="55"/>
      <c r="D66" s="76">
        <f>-2368022+1</f>
        <v>-2368021</v>
      </c>
      <c r="E66" s="81"/>
      <c r="F66" s="76">
        <v>-1840908</v>
      </c>
      <c r="G66" s="81"/>
      <c r="H66" s="81">
        <v>-528736</v>
      </c>
      <c r="I66" s="81"/>
      <c r="J66" s="81">
        <v>-427277</v>
      </c>
    </row>
    <row r="67" spans="1:15" s="70" customFormat="1" ht="18.600000000000001" customHeight="1" x14ac:dyDescent="0.25">
      <c r="A67" s="55" t="s">
        <v>156</v>
      </c>
      <c r="B67" s="55"/>
      <c r="C67" s="55"/>
      <c r="D67" s="76">
        <v>-29876</v>
      </c>
      <c r="E67" s="81"/>
      <c r="F67" s="76">
        <v>-24680</v>
      </c>
      <c r="G67" s="81"/>
      <c r="H67" s="81">
        <v>-1882</v>
      </c>
      <c r="I67" s="81"/>
      <c r="J67" s="81">
        <v>-1933</v>
      </c>
    </row>
    <row r="68" spans="1:15" s="70" customFormat="1" ht="18.600000000000001" customHeight="1" x14ac:dyDescent="0.25">
      <c r="A68" s="55" t="s">
        <v>213</v>
      </c>
      <c r="B68" s="55"/>
      <c r="C68" s="55"/>
      <c r="D68" s="76">
        <v>73442</v>
      </c>
      <c r="E68" s="81"/>
      <c r="F68" s="76">
        <v>108018</v>
      </c>
      <c r="G68" s="78"/>
      <c r="H68" s="53">
        <v>5762</v>
      </c>
      <c r="I68" s="78"/>
      <c r="J68" s="60">
        <v>0</v>
      </c>
    </row>
    <row r="69" spans="1:15" s="70" customFormat="1" ht="18.600000000000001" customHeight="1" x14ac:dyDescent="0.25">
      <c r="A69" s="55" t="s">
        <v>214</v>
      </c>
      <c r="B69" s="55"/>
      <c r="C69" s="55"/>
      <c r="D69" s="63">
        <f>-104723-1</f>
        <v>-104724</v>
      </c>
      <c r="E69" s="81"/>
      <c r="F69" s="63">
        <v>-163861</v>
      </c>
      <c r="G69" s="81"/>
      <c r="H69" s="86">
        <v>-1296</v>
      </c>
      <c r="I69" s="81"/>
      <c r="J69" s="86">
        <v>-31400</v>
      </c>
    </row>
    <row r="70" spans="1:15" s="70" customFormat="1" ht="18.600000000000001" customHeight="1" x14ac:dyDescent="0.25">
      <c r="A70" s="55" t="s">
        <v>91</v>
      </c>
      <c r="B70" s="55"/>
      <c r="C70" s="55"/>
      <c r="D70" s="63">
        <v>-129975</v>
      </c>
      <c r="E70" s="81"/>
      <c r="F70" s="63">
        <v>-139994</v>
      </c>
      <c r="G70" s="81"/>
      <c r="H70" s="63">
        <v>-129975</v>
      </c>
      <c r="I70" s="81"/>
      <c r="J70" s="63">
        <v>-139994</v>
      </c>
    </row>
    <row r="71" spans="1:15" s="70" customFormat="1" ht="18.600000000000001" customHeight="1" x14ac:dyDescent="0.25">
      <c r="A71" s="55" t="s">
        <v>92</v>
      </c>
      <c r="B71" s="55"/>
      <c r="C71" s="55"/>
      <c r="D71" s="63">
        <v>-76267</v>
      </c>
      <c r="E71" s="81"/>
      <c r="F71" s="63">
        <v>-238331</v>
      </c>
      <c r="G71" s="81"/>
      <c r="H71" s="60">
        <v>0</v>
      </c>
      <c r="I71" s="81"/>
      <c r="J71" s="60">
        <v>0</v>
      </c>
    </row>
    <row r="72" spans="1:15" s="70" customFormat="1" ht="18.600000000000001" customHeight="1" x14ac:dyDescent="0.25">
      <c r="A72" s="55" t="s">
        <v>106</v>
      </c>
      <c r="B72" s="55"/>
      <c r="C72" s="55"/>
      <c r="D72" s="46">
        <v>-23707</v>
      </c>
      <c r="E72" s="76"/>
      <c r="F72" s="46">
        <v>-12386</v>
      </c>
      <c r="G72" s="76"/>
      <c r="H72" s="46">
        <v>-2183</v>
      </c>
      <c r="I72" s="76"/>
      <c r="J72" s="46">
        <v>-855</v>
      </c>
    </row>
    <row r="73" spans="1:15" s="70" customFormat="1" ht="18.75" customHeight="1" x14ac:dyDescent="0.25">
      <c r="A73" s="66" t="s">
        <v>135</v>
      </c>
      <c r="B73" s="66"/>
      <c r="C73" s="66"/>
      <c r="D73" s="64">
        <f>SUM(D65:D72)</f>
        <v>-298330</v>
      </c>
      <c r="E73" s="85"/>
      <c r="F73" s="64">
        <f>SUM(F65:F72)</f>
        <v>-35974</v>
      </c>
      <c r="G73" s="85"/>
      <c r="H73" s="64">
        <f>SUM(H65:H72)</f>
        <v>-67314</v>
      </c>
      <c r="I73" s="85"/>
      <c r="J73" s="64">
        <f>SUM(J65:J72)</f>
        <v>-162427</v>
      </c>
    </row>
    <row r="74" spans="1:15" s="70" customFormat="1" ht="13.65" customHeight="1" x14ac:dyDescent="0.25">
      <c r="A74" s="66"/>
      <c r="B74" s="66"/>
      <c r="C74" s="66"/>
      <c r="D74" s="76"/>
      <c r="E74" s="76"/>
      <c r="F74" s="76"/>
      <c r="G74" s="76"/>
      <c r="H74" s="76"/>
      <c r="I74" s="76"/>
      <c r="J74" s="76"/>
    </row>
    <row r="75" spans="1:15" s="70" customFormat="1" ht="18.75" customHeight="1" x14ac:dyDescent="0.25">
      <c r="A75" s="66" t="s">
        <v>215</v>
      </c>
      <c r="B75" s="66"/>
      <c r="C75" s="66"/>
      <c r="D75" s="85">
        <f>D43+D62+D73</f>
        <v>-8354</v>
      </c>
      <c r="E75" s="85"/>
      <c r="F75" s="85">
        <f>F43+F62+F73</f>
        <v>-68469</v>
      </c>
      <c r="G75" s="85"/>
      <c r="H75" s="85">
        <f>H43+H62+H73</f>
        <v>-958</v>
      </c>
      <c r="I75" s="85"/>
      <c r="J75" s="85">
        <f>J43+J62+J73</f>
        <v>1237</v>
      </c>
    </row>
    <row r="76" spans="1:15" s="70" customFormat="1" ht="18.75" customHeight="1" x14ac:dyDescent="0.25">
      <c r="A76" s="55" t="s">
        <v>93</v>
      </c>
      <c r="B76" s="71"/>
      <c r="C76" s="71"/>
      <c r="D76" s="22">
        <v>325640</v>
      </c>
      <c r="E76" s="76"/>
      <c r="F76" s="22">
        <v>404270</v>
      </c>
      <c r="G76" s="76"/>
      <c r="H76" s="22">
        <v>4553</v>
      </c>
      <c r="I76" s="76"/>
      <c r="J76" s="22">
        <v>4010</v>
      </c>
    </row>
    <row r="77" spans="1:15" s="70" customFormat="1" ht="18.75" customHeight="1" thickBot="1" x14ac:dyDescent="0.35">
      <c r="A77" s="66" t="s">
        <v>177</v>
      </c>
      <c r="B77" s="71"/>
      <c r="C77" s="87"/>
      <c r="D77" s="88">
        <f>SUM(D75:D76)</f>
        <v>317286</v>
      </c>
      <c r="E77" s="85"/>
      <c r="F77" s="88">
        <f>SUM(F75:F76)</f>
        <v>335801</v>
      </c>
      <c r="G77" s="85"/>
      <c r="H77" s="88">
        <f>SUM(H75:H76)</f>
        <v>3595</v>
      </c>
      <c r="I77" s="85"/>
      <c r="J77" s="88">
        <f>SUM(J75:J76)</f>
        <v>5247</v>
      </c>
      <c r="L77" s="75"/>
      <c r="M77" s="75"/>
      <c r="N77" s="75"/>
      <c r="O77" s="75"/>
    </row>
    <row r="78" spans="1:15" s="70" customFormat="1" ht="13.65" customHeight="1" thickTop="1" x14ac:dyDescent="0.25">
      <c r="A78" s="55"/>
      <c r="B78" s="55"/>
      <c r="C78" s="55"/>
      <c r="D78" s="75"/>
      <c r="E78" s="75"/>
      <c r="F78" s="75"/>
      <c r="G78" s="75"/>
      <c r="H78" s="75"/>
      <c r="I78" s="75"/>
      <c r="J78" s="75"/>
    </row>
    <row r="79" spans="1:15" s="70" customFormat="1" ht="18.75" customHeight="1" x14ac:dyDescent="0.25">
      <c r="A79" s="66" t="s">
        <v>113</v>
      </c>
      <c r="B79" s="66"/>
      <c r="H79" s="89"/>
      <c r="J79" s="89"/>
    </row>
    <row r="80" spans="1:15" s="70" customFormat="1" ht="18.600000000000001" customHeight="1" x14ac:dyDescent="0.25">
      <c r="A80" s="55" t="s">
        <v>157</v>
      </c>
      <c r="B80" s="55"/>
      <c r="C80" s="76"/>
      <c r="D80" s="76"/>
      <c r="E80" s="76"/>
      <c r="F80" s="76"/>
      <c r="G80" s="76"/>
      <c r="H80" s="76"/>
      <c r="I80" s="76"/>
      <c r="J80" s="76"/>
    </row>
    <row r="81" spans="1:10" s="70" customFormat="1" ht="18.600000000000001" customHeight="1" x14ac:dyDescent="0.25">
      <c r="A81" s="55" t="s">
        <v>114</v>
      </c>
      <c r="B81" s="55"/>
    </row>
    <row r="82" spans="1:10" s="70" customFormat="1" ht="18.600000000000001" customHeight="1" x14ac:dyDescent="0.25">
      <c r="A82" s="55" t="s">
        <v>174</v>
      </c>
      <c r="B82" s="55"/>
      <c r="C82" s="76">
        <v>419988</v>
      </c>
      <c r="D82" s="63">
        <v>99040</v>
      </c>
      <c r="E82" s="26"/>
      <c r="F82" s="63">
        <v>262437</v>
      </c>
      <c r="G82" s="26"/>
      <c r="H82" s="86">
        <v>14616</v>
      </c>
      <c r="I82" s="26"/>
      <c r="J82" s="86">
        <v>48298</v>
      </c>
    </row>
    <row r="83" spans="1:10" s="70" customFormat="1" ht="18.600000000000001" customHeight="1" x14ac:dyDescent="0.25">
      <c r="A83" s="55" t="s">
        <v>158</v>
      </c>
      <c r="B83" s="55"/>
      <c r="C83" s="76">
        <v>-3496</v>
      </c>
      <c r="D83" s="53">
        <v>-2153</v>
      </c>
      <c r="E83" s="76"/>
      <c r="F83" s="53">
        <v>-28791</v>
      </c>
      <c r="G83" s="76"/>
      <c r="H83" s="53">
        <v>-336</v>
      </c>
      <c r="I83" s="76"/>
      <c r="J83" s="53">
        <v>-3857</v>
      </c>
    </row>
    <row r="84" spans="1:10" s="70" customFormat="1" ht="18.600000000000001" customHeight="1" x14ac:dyDescent="0.25">
      <c r="A84" s="55" t="s">
        <v>116</v>
      </c>
      <c r="B84" s="55"/>
      <c r="C84" s="76"/>
      <c r="D84" s="63">
        <v>-2134</v>
      </c>
      <c r="E84" s="26"/>
      <c r="F84" s="63">
        <v>-2574</v>
      </c>
      <c r="G84" s="26"/>
      <c r="H84" s="53">
        <v>-578</v>
      </c>
      <c r="I84" s="26"/>
      <c r="J84" s="60">
        <v>0</v>
      </c>
    </row>
    <row r="85" spans="1:10" s="70" customFormat="1" ht="18.600000000000001" customHeight="1" x14ac:dyDescent="0.25">
      <c r="A85" s="55" t="s">
        <v>159</v>
      </c>
      <c r="B85" s="55"/>
      <c r="C85" s="76">
        <v>-1421</v>
      </c>
      <c r="D85" s="63">
        <v>-281</v>
      </c>
      <c r="E85" s="76"/>
      <c r="F85" s="63">
        <v>-993</v>
      </c>
      <c r="G85" s="76"/>
      <c r="H85" s="53">
        <v>-168</v>
      </c>
      <c r="I85" s="76"/>
      <c r="J85" s="53">
        <v>-269</v>
      </c>
    </row>
    <row r="86" spans="1:10" s="70" customFormat="1" ht="18.600000000000001" customHeight="1" x14ac:dyDescent="0.25">
      <c r="A86" s="55" t="s">
        <v>216</v>
      </c>
      <c r="B86" s="55"/>
      <c r="C86" s="76"/>
      <c r="D86" s="63">
        <v>9574</v>
      </c>
      <c r="E86" s="76"/>
      <c r="F86" s="63">
        <v>1234</v>
      </c>
      <c r="G86" s="76"/>
      <c r="H86" s="26">
        <v>4271</v>
      </c>
      <c r="I86" s="76"/>
      <c r="J86" s="26">
        <v>3753</v>
      </c>
    </row>
    <row r="87" spans="1:10" s="70" customFormat="1" ht="18.600000000000001" customHeight="1" x14ac:dyDescent="0.25">
      <c r="A87" s="55" t="s">
        <v>210</v>
      </c>
      <c r="B87" s="55"/>
      <c r="C87" s="76">
        <v>-4549</v>
      </c>
      <c r="D87" s="63">
        <v>214</v>
      </c>
      <c r="E87" s="76"/>
      <c r="F87" s="63">
        <v>-3659</v>
      </c>
      <c r="G87" s="76"/>
      <c r="H87" s="26">
        <v>28</v>
      </c>
      <c r="I87" s="76"/>
      <c r="J87" s="26">
        <v>-323</v>
      </c>
    </row>
    <row r="88" spans="1:10" s="70" customFormat="1" ht="18.75" customHeight="1" thickBot="1" x14ac:dyDescent="0.3">
      <c r="A88" s="66" t="s">
        <v>115</v>
      </c>
      <c r="B88" s="55"/>
      <c r="C88" s="39"/>
      <c r="D88" s="38">
        <f>SUM(D82:D87)</f>
        <v>104260</v>
      </c>
      <c r="E88" s="39"/>
      <c r="F88" s="38">
        <f>SUM(F82:F87)</f>
        <v>227654</v>
      </c>
      <c r="G88" s="39"/>
      <c r="H88" s="38">
        <f>SUM(H82:H87)</f>
        <v>17833</v>
      </c>
      <c r="I88" s="39"/>
      <c r="J88" s="38">
        <f>SUM(J82:J87)</f>
        <v>47602</v>
      </c>
    </row>
    <row r="89" spans="1:10" s="70" customFormat="1" ht="18.75" customHeight="1" thickTop="1" x14ac:dyDescent="0.25">
      <c r="A89" s="66"/>
      <c r="B89" s="55"/>
      <c r="C89" s="39"/>
      <c r="D89" s="39"/>
      <c r="E89" s="39"/>
      <c r="F89" s="39"/>
      <c r="G89" s="39"/>
      <c r="H89" s="39"/>
      <c r="I89" s="39"/>
      <c r="J89" s="39"/>
    </row>
    <row r="90" spans="1:10" s="70" customFormat="1" ht="18.75" customHeight="1" x14ac:dyDescent="0.25">
      <c r="A90" s="66"/>
      <c r="B90" s="55"/>
      <c r="C90" s="39"/>
      <c r="D90" s="39"/>
      <c r="E90" s="39"/>
      <c r="F90" s="39"/>
      <c r="G90" s="39"/>
      <c r="H90" s="39"/>
      <c r="I90" s="39"/>
      <c r="J90" s="39"/>
    </row>
    <row r="93" spans="1:10" ht="19.5" customHeight="1" x14ac:dyDescent="0.25">
      <c r="D93" s="91"/>
      <c r="F93" s="91"/>
      <c r="H93" s="91"/>
      <c r="J93" s="91"/>
    </row>
  </sheetData>
  <mergeCells count="18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D53:J53"/>
    <mergeCell ref="D48:F48"/>
    <mergeCell ref="H48:J48"/>
    <mergeCell ref="D49:F49"/>
    <mergeCell ref="H49:J49"/>
    <mergeCell ref="D50:F50"/>
    <mergeCell ref="H50:J50"/>
    <mergeCell ref="D51:F51"/>
    <mergeCell ref="H51:J51"/>
  </mergeCells>
  <pageMargins left="0.7" right="0.5" top="0.48" bottom="0.5" header="0.5" footer="0.5"/>
  <pageSetup paperSize="9" scale="71" firstPageNumber="12" orientation="portrait" useFirstPageNumber="1" r:id="rId1"/>
  <headerFooter alignWithMargins="0">
    <oddFooter>&amp;L The accompanying notes are an integral part of the interim financial statements.
&amp;C 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conso</vt:lpstr>
      <vt:lpstr>PL 7</vt:lpstr>
      <vt:lpstr>SH8</vt:lpstr>
      <vt:lpstr>SH 9</vt:lpstr>
      <vt:lpstr>SH10</vt:lpstr>
      <vt:lpstr>SH11 </vt:lpstr>
      <vt:lpstr>CF 12-13</vt:lpstr>
      <vt:lpstr>'BL conso'!Print_Area</vt:lpstr>
      <vt:lpstr>'CF 12-13'!Print_Area</vt:lpstr>
      <vt:lpstr>'PL 7'!Print_Area</vt:lpstr>
      <vt:lpstr>'SH 9'!Print_Area</vt:lpstr>
      <vt:lpstr>'SH10'!Print_Area</vt:lpstr>
      <vt:lpstr>'SH11 '!Print_Area</vt:lpstr>
      <vt:lpstr>'SH8'!Print_Area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2023-11-02T10:25:12Z</cp:lastPrinted>
  <dcterms:created xsi:type="dcterms:W3CDTF">2016-10-28T06:44:33Z</dcterms:created>
  <dcterms:modified xsi:type="dcterms:W3CDTF">2023-11-06T09:45:56Z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