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.shortcut-targets-by-id\1Gb2Y9ZwKQSmxQ995fSE8fnIlJFTh4MVT\Group UMI\2566\Group UMI (Q3'66)\1. UMI\Current File (Part Engagement)\1. Audit FS\Final Version\"/>
    </mc:Choice>
  </mc:AlternateContent>
  <xr:revisionPtr revIDLastSave="0" documentId="13_ncr:1_{7A63BA4B-142F-40BA-B164-82B2424D193F}" xr6:coauthVersionLast="47" xr6:coauthVersionMax="47" xr10:uidLastSave="{00000000-0000-0000-0000-000000000000}"/>
  <bookViews>
    <workbookView xWindow="-96" yWindow="-96" windowWidth="19392" windowHeight="10536" tabRatio="822" xr2:uid="{00000000-000D-0000-FFFF-FFFF00000000}"/>
  </bookViews>
  <sheets>
    <sheet name="BS_T" sheetId="188" r:id="rId1"/>
    <sheet name="PL_T" sheetId="193" r:id="rId2"/>
    <sheet name="PL9_T " sheetId="194" r:id="rId3"/>
    <sheet name="SOE_T " sheetId="185" r:id="rId4"/>
    <sheet name="SOE_T2" sheetId="187" r:id="rId5"/>
    <sheet name="CF_T" sheetId="192" r:id="rId6"/>
  </sheets>
  <externalReferences>
    <externalReference r:id="rId7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 localSheetId="2">[1]MOULD!#REF!</definedName>
    <definedName name="_Order1" hidden="1">255</definedName>
    <definedName name="_Order2" hidden="1">255</definedName>
    <definedName name="BSsheet" localSheetId="5">#REF!</definedName>
    <definedName name="BSsheet" localSheetId="1">#REF!</definedName>
    <definedName name="BSsheet" localSheetId="2">#REF!</definedName>
    <definedName name="Cover" localSheetId="5">#REF!</definedName>
    <definedName name="Cover" localSheetId="1">#REF!</definedName>
    <definedName name="Cover" localSheetId="2">#REF!</definedName>
    <definedName name="Notes" localSheetId="5">#REF!</definedName>
    <definedName name="Notes" localSheetId="1">#REF!</definedName>
    <definedName name="Notes" localSheetId="2">#REF!</definedName>
    <definedName name="pl" localSheetId="5">#REF!</definedName>
    <definedName name="pl" localSheetId="1">#REF!</definedName>
    <definedName name="pl" localSheetId="2">#REF!</definedName>
    <definedName name="PLstment" localSheetId="5">#REF!</definedName>
    <definedName name="PLstment" localSheetId="1">#REF!</definedName>
    <definedName name="PLstment" localSheetId="2">#REF!</definedName>
    <definedName name="_xlnm.Print_Area" localSheetId="0">BS_T!$A$1:$M$92</definedName>
    <definedName name="_xlnm.Print_Area" localSheetId="5">CF_T!$A$1:$N$89</definedName>
    <definedName name="_xlnm.Print_Area" localSheetId="1">PL_T!$A$1:$M$47</definedName>
    <definedName name="_xlnm.Print_Area" localSheetId="2">'PL9_T '!$A$1:$M$47</definedName>
    <definedName name="_xlnm.Print_Area" localSheetId="3">'SOE_T '!$A$1:$AB$25</definedName>
    <definedName name="_xlnm.Print_Area" localSheetId="4">SOE_T2!$A$1:$V$19</definedName>
    <definedName name="q" localSheetId="5">#REF!</definedName>
    <definedName name="q" localSheetId="1">#REF!</definedName>
    <definedName name="q" localSheetId="2">#REF!</definedName>
    <definedName name="qq" localSheetId="5">[1]MOULD!#REF!</definedName>
    <definedName name="qq" localSheetId="1">[1]MOULD!#REF!</definedName>
    <definedName name="qq" localSheetId="2">[1]MOULD!#REF!</definedName>
    <definedName name="Report" localSheetId="5">#REF!</definedName>
    <definedName name="Report" localSheetId="1">#REF!</definedName>
    <definedName name="Report" localSheetId="2">#REF!</definedName>
    <definedName name="ๆ" localSheetId="5">#REF!</definedName>
    <definedName name="ๆ" localSheetId="1">#REF!</definedName>
    <definedName name="ๆ" localSheetId="2">#REF!</definedName>
  </definedNames>
  <calcPr calcId="191029"/>
</workbook>
</file>

<file path=xl/calcChain.xml><?xml version="1.0" encoding="utf-8"?>
<calcChain xmlns="http://schemas.openxmlformats.org/spreadsheetml/2006/main">
  <c r="G38" i="194" l="1"/>
  <c r="G63" i="188"/>
  <c r="G73" i="188"/>
  <c r="I44" i="193"/>
  <c r="I42" i="193"/>
  <c r="Q16" i="193"/>
  <c r="P16" i="193"/>
  <c r="K40" i="194" l="1"/>
  <c r="K44" i="194"/>
  <c r="K42" i="194"/>
  <c r="V13" i="187" l="1"/>
  <c r="K16" i="194"/>
  <c r="K73" i="188"/>
  <c r="M24" i="194"/>
  <c r="I24" i="194"/>
  <c r="Q18" i="193" l="1"/>
  <c r="P18" i="193" l="1"/>
  <c r="N12" i="192" l="1"/>
  <c r="J12" i="192"/>
  <c r="T12" i="187"/>
  <c r="T16" i="187"/>
  <c r="X23" i="185"/>
  <c r="X22" i="185"/>
  <c r="X20" i="185"/>
  <c r="X19" i="185"/>
  <c r="V23" i="185"/>
  <c r="V22" i="185"/>
  <c r="V19" i="185"/>
  <c r="V20" i="185"/>
  <c r="V18" i="185"/>
  <c r="Z13" i="185" l="1"/>
  <c r="Z16" i="185" s="1"/>
  <c r="H12" i="192"/>
  <c r="L66" i="192"/>
  <c r="L75" i="192"/>
  <c r="L12" i="192" l="1"/>
  <c r="AB14" i="185" l="1"/>
  <c r="T13" i="185"/>
  <c r="V13" i="185" s="1"/>
  <c r="V16" i="185" l="1"/>
  <c r="P13" i="187"/>
  <c r="K63" i="188"/>
  <c r="R22" i="185" l="1"/>
  <c r="R24" i="185" s="1"/>
  <c r="Z24" i="185"/>
  <c r="T24" i="185"/>
  <c r="P24" i="185"/>
  <c r="N24" i="185"/>
  <c r="J24" i="185"/>
  <c r="H24" i="185"/>
  <c r="F24" i="185"/>
  <c r="L24" i="185"/>
  <c r="N66" i="192"/>
  <c r="J66" i="192"/>
  <c r="M18" i="194" l="1"/>
  <c r="K18" i="194"/>
  <c r="I18" i="194"/>
  <c r="G18" i="194"/>
  <c r="M13" i="194"/>
  <c r="M19" i="194" s="1"/>
  <c r="K13" i="194"/>
  <c r="I13" i="194"/>
  <c r="G13" i="194"/>
  <c r="G13" i="193"/>
  <c r="I13" i="193"/>
  <c r="K13" i="193"/>
  <c r="M13" i="193"/>
  <c r="G18" i="193"/>
  <c r="I18" i="193"/>
  <c r="I19" i="193" s="1"/>
  <c r="K18" i="193"/>
  <c r="M18" i="193"/>
  <c r="G19" i="193" l="1"/>
  <c r="G24" i="193" s="1"/>
  <c r="G26" i="193" s="1"/>
  <c r="G19" i="194"/>
  <c r="G24" i="194" s="1"/>
  <c r="H10" i="192" s="1"/>
  <c r="K19" i="193"/>
  <c r="K24" i="193" s="1"/>
  <c r="K26" i="193" s="1"/>
  <c r="K19" i="194"/>
  <c r="K24" i="194" s="1"/>
  <c r="K26" i="194" s="1"/>
  <c r="M26" i="194"/>
  <c r="M40" i="194" s="1"/>
  <c r="M38" i="194" s="1"/>
  <c r="M46" i="194" s="1"/>
  <c r="N10" i="192"/>
  <c r="M19" i="193"/>
  <c r="I24" i="193"/>
  <c r="I26" i="193" s="1"/>
  <c r="I19" i="194"/>
  <c r="G26" i="194" l="1"/>
  <c r="G35" i="194" s="1"/>
  <c r="L10" i="192"/>
  <c r="K38" i="194"/>
  <c r="K46" i="194" s="1"/>
  <c r="L13" i="187"/>
  <c r="K35" i="194"/>
  <c r="M35" i="194"/>
  <c r="M44" i="194" s="1"/>
  <c r="M42" i="194" s="1"/>
  <c r="I26" i="194"/>
  <c r="J10" i="192"/>
  <c r="J34" i="192" s="1"/>
  <c r="I35" i="194"/>
  <c r="I44" i="194" s="1"/>
  <c r="I42" i="194" s="1"/>
  <c r="I40" i="194"/>
  <c r="I38" i="194" s="1"/>
  <c r="I46" i="194" s="1"/>
  <c r="M24" i="193"/>
  <c r="M26" i="193" s="1"/>
  <c r="K35" i="193"/>
  <c r="K44" i="193" s="1"/>
  <c r="K42" i="193" s="1"/>
  <c r="K40" i="193"/>
  <c r="K38" i="193" s="1"/>
  <c r="K46" i="193" s="1"/>
  <c r="I35" i="193"/>
  <c r="I40" i="193"/>
  <c r="G35" i="193"/>
  <c r="G44" i="193" s="1"/>
  <c r="G42" i="193" s="1"/>
  <c r="G40" i="193"/>
  <c r="G38" i="193" s="1"/>
  <c r="G46" i="193" s="1"/>
  <c r="G44" i="194" l="1"/>
  <c r="G42" i="194" s="1"/>
  <c r="G40" i="194"/>
  <c r="L13" i="185" s="1"/>
  <c r="X13" i="185" s="1"/>
  <c r="I38" i="193"/>
  <c r="I46" i="193" s="1"/>
  <c r="M35" i="193"/>
  <c r="M44" i="193" s="1"/>
  <c r="M42" i="193" s="1"/>
  <c r="M40" i="193"/>
  <c r="M38" i="193" s="1"/>
  <c r="M46" i="193" s="1"/>
  <c r="I89" i="188"/>
  <c r="G46" i="194" l="1"/>
  <c r="AB15" i="185"/>
  <c r="F16" i="185" l="1"/>
  <c r="AB20" i="185" l="1"/>
  <c r="V24" i="185" l="1"/>
  <c r="I35" i="188" l="1"/>
  <c r="N75" i="192" l="1"/>
  <c r="R18" i="187" l="1"/>
  <c r="F18" i="187"/>
  <c r="H18" i="187"/>
  <c r="J18" i="187"/>
  <c r="P18" i="187"/>
  <c r="N18" i="187"/>
  <c r="L18" i="187" l="1"/>
  <c r="I63" i="188" l="1"/>
  <c r="G35" i="188"/>
  <c r="R16" i="185" l="1"/>
  <c r="P16" i="185"/>
  <c r="J16" i="185"/>
  <c r="H16" i="185"/>
  <c r="R14" i="187"/>
  <c r="J14" i="187"/>
  <c r="H14" i="187"/>
  <c r="F14" i="187"/>
  <c r="N16" i="185" l="1"/>
  <c r="N14" i="187"/>
  <c r="T16" i="185"/>
  <c r="H78" i="192"/>
  <c r="L78" i="192"/>
  <c r="G88" i="188" l="1"/>
  <c r="A5" i="187"/>
  <c r="N34" i="192" l="1"/>
  <c r="J75" i="192" l="1"/>
  <c r="L14" i="187" l="1"/>
  <c r="H34" i="192"/>
  <c r="L16" i="185" l="1"/>
  <c r="H75" i="192"/>
  <c r="P14" i="187" l="1"/>
  <c r="T13" i="187"/>
  <c r="G90" i="188"/>
  <c r="K21" i="188" l="1"/>
  <c r="H6" i="192" l="1"/>
  <c r="V16" i="187"/>
  <c r="X18" i="185"/>
  <c r="AB18" i="185" l="1"/>
  <c r="T17" i="187"/>
  <c r="T18" i="187" s="1"/>
  <c r="A46" i="192" l="1"/>
  <c r="N40" i="192"/>
  <c r="N77" i="192" s="1"/>
  <c r="G42" i="188"/>
  <c r="A40" i="188"/>
  <c r="M35" i="188"/>
  <c r="J40" i="192"/>
  <c r="J77" i="192" s="1"/>
  <c r="M63" i="188"/>
  <c r="M73" i="188"/>
  <c r="I73" i="188"/>
  <c r="M21" i="188"/>
  <c r="I21" i="188"/>
  <c r="M89" i="188"/>
  <c r="M91" i="188" s="1"/>
  <c r="I91" i="188"/>
  <c r="M36" i="188" l="1"/>
  <c r="I36" i="188"/>
  <c r="I74" i="188"/>
  <c r="I92" i="188" s="1"/>
  <c r="M74" i="188"/>
  <c r="M92" i="188" s="1"/>
  <c r="N79" i="192"/>
  <c r="K74" i="188"/>
  <c r="K92" i="188" s="1"/>
  <c r="I94" i="188" l="1"/>
  <c r="AB12" i="185"/>
  <c r="AC12" i="185" s="1"/>
  <c r="X16" i="185"/>
  <c r="M94" i="188"/>
  <c r="V17" i="187" l="1"/>
  <c r="V18" i="187" s="1"/>
  <c r="T14" i="187" l="1"/>
  <c r="K88" i="188" s="1"/>
  <c r="V12" i="187"/>
  <c r="W12" i="187" s="1"/>
  <c r="V14" i="187" l="1"/>
  <c r="G87" i="188"/>
  <c r="G89" i="188" s="1"/>
  <c r="K87" i="188"/>
  <c r="K89" i="188" s="1"/>
  <c r="K91" i="188" s="1"/>
  <c r="X24" i="185"/>
  <c r="W14" i="187" l="1"/>
  <c r="G91" i="188"/>
  <c r="AB13" i="185"/>
  <c r="AC13" i="185" s="1"/>
  <c r="AB19" i="185"/>
  <c r="AB16" i="185" l="1"/>
  <c r="AC16" i="185" s="1"/>
  <c r="AB24" i="185"/>
  <c r="J79" i="192"/>
  <c r="L34" i="192" l="1"/>
  <c r="G74" i="188" l="1"/>
  <c r="G92" i="188" s="1"/>
  <c r="H40" i="192" l="1"/>
  <c r="G21" i="188" l="1"/>
  <c r="G36" i="188" s="1"/>
  <c r="G94" i="188" s="1"/>
  <c r="L40" i="192" l="1"/>
  <c r="L77" i="192" s="1"/>
  <c r="L79" i="192" l="1"/>
  <c r="L90" i="192" s="1"/>
  <c r="H66" i="192" l="1"/>
  <c r="H77" i="192" s="1"/>
  <c r="H79" i="192" s="1"/>
  <c r="H90" i="192" s="1"/>
  <c r="K35" i="188" l="1"/>
  <c r="K36" i="188" s="1"/>
  <c r="K94" i="188" s="1"/>
</calcChain>
</file>

<file path=xl/sharedStrings.xml><?xml version="1.0" encoding="utf-8"?>
<sst xmlns="http://schemas.openxmlformats.org/spreadsheetml/2006/main" count="383" uniqueCount="229">
  <si>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</si>
  <si>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</si>
  <si>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</si>
  <si>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</si>
  <si>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</si>
  <si>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</si>
  <si>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</si>
  <si>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</si>
  <si>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</si>
  <si>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</si>
  <si>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</si>
  <si>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</si>
  <si>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</si>
  <si>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</si>
  <si>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</si>
  <si>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</si>
  <si>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</si>
  <si>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</si>
  <si>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</si>
  <si>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</si>
  <si>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</si>
  <si>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</si>
  <si>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</si>
  <si>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</si>
  <si>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</si>
  <si>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</si>
  <si>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</si>
  <si>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</si>
  <si>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</si>
  <si>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</si>
  <si>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</si>
  <si>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</si>
  <si>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</si>
  <si>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</si>
  <si>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</si>
  <si>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</si>
  <si>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</si>
  <si>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</si>
  <si>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</si>
  <si>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</si>
  <si>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</si>
  <si>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</si>
  <si>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</si>
  <si>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</si>
  <si>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</si>
  <si>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</si>
  <si>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</si>
  <si>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</si>
  <si>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</si>
  <si>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</si>
  <si>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</si>
  <si>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</si>
  <si>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</si>
  <si>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</si>
  <si>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</si>
  <si>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</si>
  <si>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</si>
  <si>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</si>
  <si>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</si>
  <si>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</si>
  <si>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</si>
  <si>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</si>
  <si>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</si>
  <si>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</si>
  <si>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</si>
  <si>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</si>
  <si>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</si>
  <si>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</si>
  <si>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</si>
  <si>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</si>
  <si>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</si>
  <si>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</si>
  <si>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</si>
  <si>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</si>
  <si>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</si>
  <si>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</si>
  <si>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</si>
  <si>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</si>
  <si>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</si>
  <si>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</si>
  <si>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</si>
  <si>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</si>
  <si>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</si>
  <si>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</si>
  <si>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</si>
  <si>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</si>
  <si>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</si>
  <si>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</si>
  <si>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</si>
  <si>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</si>
  <si>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</si>
  <si>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</si>
  <si>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</si>
  <si>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</si>
  <si>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</si>
  <si>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</si>
  <si>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</si>
  <si>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</si>
  <si>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</si>
  <si>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</si>
  <si>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</si>
  <si>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</si>
  <si>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</si>
  <si>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</si>
  <si>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</si>
  <si>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</si>
  <si>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</si>
  <si>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</si>
  <si>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</si>
  <si>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</si>
  <si>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</si>
  <si>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</si>
  <si>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</si>
  <si>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</si>
  <si>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</si>
  <si>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</si>
  <si>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</si>
  <si>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</si>
  <si>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</si>
  <si>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</si>
  <si>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</si>
  <si>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</si>
  <si>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</si>
  <si>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</si>
  <si>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</si>
  <si>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</si>
  <si>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</si>
  <si>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</si>
  <si>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</si>
  <si>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</si>
  <si>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</si>
  <si>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</si>
  <si>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</si>
  <si>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</si>
  <si>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</si>
  <si>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</si>
  <si>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</si>
  <si>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</si>
  <si>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</si>
  <si>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</si>
  <si>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</si>
  <si>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</si>
  <si>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</si>
  <si>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</si>
  <si>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(หน่วย : พันบาท)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</si>
  <si>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</si>
  <si>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</si>
  <si>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</si>
  <si>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</si>
  <si>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</si>
  <si>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 (ขาดทุน) ก่อนภาษีเงินได้สำหรับงวด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</si>
  <si>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</si>
  <si>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</si>
  <si>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</si>
  <si>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จำนวนหุ้นสามัญถัวเฉลี่ยถ่วงน้ำหนัก (พันหุ้น)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</si>
  <si>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</si>
  <si>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</si>
  <si>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</si>
  <si>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</si>
  <si>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เงินให้กู้ยืมระยะสั้นแก่กิจการที่เกี่ยวข้องกัน</t>
  </si>
  <si>
    <t>- เงินกู้ยืมจากบุคคลที่เกี่ยวข้องกัน</t>
  </si>
  <si>
    <t>รายได้ (ค่าใช้จ่าย) ภาษีเงินได้</t>
  </si>
  <si>
    <t>เงินสดรับ (จ่าย) อื่นจากกิจกรรมดำเนินงาน - ประมาณการ</t>
  </si>
  <si>
    <t>-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</si>
  <si>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</si>
  <si>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</si>
  <si>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2 , 14.1.1 , 14.1.3</t>
  </si>
  <si>
    <t>14.1.2</t>
  </si>
  <si>
    <t>สินทรัพย์ไม่มีตัวตนอื่นนอกจากค่าความนิยม</t>
  </si>
  <si>
    <t>สินทรัพย์ทางการเงินไม่หมุนเวียน</t>
  </si>
  <si>
    <t>ภาษีเงินได้นิติบุคคลค้างจ่าย</t>
  </si>
  <si>
    <t>14.1.5</t>
  </si>
  <si>
    <t>2565</t>
  </si>
  <si>
    <t>ยอดคงเหลือ ณ วันที่ 1 มกราคม 2565</t>
  </si>
  <si>
    <t>6 , 7 , 8, 9 , 10.1</t>
  </si>
  <si>
    <t>เงินสดรับจากเงินกู้ยืมระยะสั้น</t>
  </si>
  <si>
    <t>เงินสดจ่ายเพื่อชำระเงินกู้ยืมระยะยาวจากบุคคลอื่นหรือกิจการที่เกี่ยวข้องกัน</t>
  </si>
  <si>
    <t>2566</t>
  </si>
  <si>
    <t>ผลกำไร (ขาดทุน) จากการวัดมูลค่าเงินลงทุนเผื่อขาย</t>
  </si>
  <si>
    <t>31 ธันวาคม 2565</t>
  </si>
  <si>
    <t>ยอดคงเหลือ ณ วันที่ 1 มกราคม 2566</t>
  </si>
  <si>
    <t>เงินปันผลค้างจ่าย</t>
  </si>
  <si>
    <t>ส่วนแบ่งกำไร (ขาดทุน) จากเงินลงทุนบริษัทร่วม</t>
  </si>
  <si>
    <t>การปรับปรุงด้วยส่วนแบ่ง (กำไร) ขาดทุนจากบริษัทร่วม</t>
  </si>
  <si>
    <t>2.</t>
  </si>
  <si>
    <t>3.</t>
  </si>
  <si>
    <t>การปรับปรุงด้วยขาดทุนจากการตัดจำหน่ายสินทรัพย์</t>
  </si>
  <si>
    <t>การปรับปรุงด้วยค่าเผื่อผลขาดทุนด้านเครดิตที่คาดว่าจะเกิดขึ้น (กลับรายการ)</t>
  </si>
  <si>
    <t>งบกระแสเงินสด ( ต่อ )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</si>
  <si>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</si>
  <si>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</t>
  </si>
  <si>
    <t>ผลประโยชน์พนักงานที่กำหนดไว้</t>
  </si>
  <si>
    <t>โอนไปกำไร (ขาดทุน) สะสม</t>
  </si>
  <si>
    <t>การปรับปรุงด้วยขาดทุน (กำไร) จากการปรับโครงสร้างหนี้</t>
  </si>
  <si>
    <t>การปรับปรุงด้วยประมาณการหนี้สิน - แผนปรับโครงสร้างหนี้</t>
  </si>
  <si>
    <t>เงินสดจ่ายเพื่อซื้อเพิ่มสัดส่วนในบริษัทย่อย</t>
  </si>
  <si>
    <t>เงินสดจ่ายซื้อสิทธิเรียกร้องในหนี้สิน - แผนปรับโครงสร้างหนี้</t>
  </si>
  <si>
    <t>อื่นๆ</t>
  </si>
  <si>
    <t>เงินสดจ่ายเพื่อซื้อสินทรัพย์ไม่มีตัวตน</t>
  </si>
  <si>
    <t>เงินสดจ่ายเพื่อชำระเงินกู้ยืมระยะสั้น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</si>
  <si>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</si>
  <si>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</si>
  <si>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การเพิ่ม (ลด) หุ้นสามัญ</t>
  </si>
  <si>
    <t>เงินสดจ่ายลงทุนจัดตั้งบริษัทย่อย</t>
  </si>
  <si>
    <t>เงินสดรับจากการออกหุ้นทุนบริษัทย่อย</t>
  </si>
  <si>
    <t>4.</t>
  </si>
  <si>
    <t>5.2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</si>
  <si>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</si>
  <si>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</si>
  <si>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</si>
  <si>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</si>
  <si>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</si>
  <si>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</si>
  <si>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</si>
  <si>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</si>
  <si>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- ขาดทุนจากการตัดจำหน่ายที่ดิน อาคารและอุปกรณ์</t>
  </si>
  <si>
    <t>การปรับปรุงขาดทุน (กำไร) ของหนี้สินตามสัญญาเช่าจากการยกเลิกสัญญา</t>
  </si>
  <si>
    <t>เงินสดรับจากการขายตราสารทุนหรือตราสารหนี้ของกิจการอื่น</t>
  </si>
  <si>
    <t>เงินสดรับจากการขายสินทรัพย์ทางการเงินหมุนเวียนอื่น</t>
  </si>
  <si>
    <t>เงินสดรับชำระเงินให้กู้ยืมจากบุคคลหรือกิจการที่เกี่ยวข้องกัน</t>
  </si>
  <si>
    <t>ในระหว่างงวด 2565 บริษัทได้รับชำระหนี้เงินให้กู้ยืมกับบริษัทที่เกี่ยวข้องกันแห่งหนึ่งจำนวน 1 ล้านบาท โดยการหักกลบหนี้กันกับเจ้าหนี้การค้ากิจการที่เกี่ยวข้องกัน</t>
  </si>
  <si>
    <t>(หมายเหตุ 14.1.2)</t>
  </si>
  <si>
    <t>ในระหว่างงวด 2565 กลุ่มบริษัทมีสัญญาเช่ารถยนต์เพิ่มขึ้น ในงบการเงินรวม จำนวน 4 ล้านบาท และงบการเงินเฉพาะของบริษัท จำนวน 4 ล้านบาท</t>
  </si>
  <si>
    <t>5.</t>
  </si>
  <si>
    <t>6.</t>
  </si>
  <si>
    <t>ในระหว่างงวด 2566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10.44 ล้านบาท และ 4.10 ล้านบาท ตามลำดับ</t>
  </si>
  <si>
    <t>13</t>
  </si>
  <si>
    <t>ในระหว่างงวด 2566 กลุ่มบริษัททำการตัดจำหน่ายหนี้สูญ จำนวน 0.04 ล้านบาท (หมายเหตุ 2)</t>
  </si>
  <si>
    <t>ในระหว่างงวด 2566 กลุ่มบริษัทและบริษัทมีสัญญาเช่า จำนวน 11.44 ล้านบาท และ 8.97 ล้านบาท (หมายเหตุ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</si>
</sst>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_-* #,##0.0000_-;\-* #,##0.0000_-;_-* &quot;-&quot;????_-;_-@_-"/>
    <numFmt numFmtId="178" formatCode="_-* #,##0.00_-;\-* #,##0.00_-;_-* &quot;-&quot;????_-;_-@_-"/>
    <numFmt numFmtId="179" formatCode="#,##0;\(#,##0\)"/>
    <numFmt numFmtId="180" formatCode="_(* #,##0_);_(* \(#,##0\);_(* &quot;-&quot;??_);_(@_)"/>
    <numFmt numFmtId="181" formatCode="#,###;\(#,###\)"/>
    <numFmt numFmtId="182" formatCode="_(* #,##0.00000_);_(* \(#,##0.00000\);_(* &quot;-&quot;??_);_(@_)"/>
    <numFmt numFmtId="183" formatCode="#,#00,"/>
    <numFmt numFmtId="184" formatCode="_-* #,##0_-;_-* \(#,##0\);_-* &quot;-&quot;??_-;_-@_-"/>
    <numFmt numFmtId="185" formatCode="_-* #,##0_-;_-* \(#,##0\);&quot;–&quot;"/>
    <numFmt numFmtId="186" formatCode="#,##0.00;\(#,##0.00\)"/>
    <numFmt numFmtId="187" formatCode="_(* #,##0.0000_);_(* \(#,##0.0000\);_(* &quot;-&quot;??_);_(@_)"/>
    <numFmt numFmtId="188" formatCode="0.000"/>
    <numFmt numFmtId="189" formatCode="\$#,##0.00;\(\$#,##0.00\)"/>
    <numFmt numFmtId="190" formatCode="\$#,##0;\(\$#,##0\)"/>
    <numFmt numFmtId="191" formatCode="_-&quot;?&quot;* #,##0.00_-;\-&quot;?&quot;* #,##0.00_-;_-&quot;?&quot;* &quot;-&quot;??_-;_-@_-"/>
    <numFmt numFmtId="192" formatCode="_-&quot;?&quot;* #,##0_-;\-&quot;?&quot;* #,##0_-;_-&quot;?&quot;* &quot;-&quot;_-;_-@_-"/>
    <numFmt numFmtId="193" formatCode="#.\ \ "/>
    <numFmt numFmtId="194" formatCode="##.\ \ "/>
    <numFmt numFmtId="195" formatCode="###0_);[Red]\(###0\)"/>
    <numFmt numFmtId="196" formatCode="General_)"/>
    <numFmt numFmtId="197" formatCode="#,##0.0_);[Red]\(#,##0.0\)"/>
    <numFmt numFmtId="198" formatCode="&quot;฿&quot;#,##0.00_);\(&quot;฿&quot;#,##0.00\)"/>
    <numFmt numFmtId="199" formatCode="\ว\ \ด\ด\ด\ด\ &quot;ค.ศ.&quot;\ \ค\ค\ค\ค"/>
    <numFmt numFmtId="200" formatCode="#,##0_);[Red]\(#,##0\);"/>
    <numFmt numFmtId="201" formatCode="_-[$€-2]* #,##0.00_-;\-[$€-2]* #,##0.00_-;_-[$€-2]* &quot;-&quot;??_-"/>
    <numFmt numFmtId="202" formatCode="#,##0\ \ ;\(#,##0\)\ ;\—\ \ \ \ "/>
    <numFmt numFmtId="203" formatCode=";;;"/>
    <numFmt numFmtId="204" formatCode="&quot;฿&quot;\t#,##0_);[Red]\(&quot;฿&quot;\t#,##0\)"/>
    <numFmt numFmtId="205" formatCode="#,##0.0;[Red]\-#,##0.0"/>
    <numFmt numFmtId="206" formatCode="0.00_);[Red]\(0.00\)"/>
    <numFmt numFmtId="207" formatCode="#,##0&quot;£&quot;_);[Red]\(#,##0&quot;£&quot;\)"/>
    <numFmt numFmtId="208" formatCode="_ * #,##0_)\ _฿_ ;_ * \(#,##0\)\ _฿_ ;_ * &quot;-&quot;_)\ _฿_ ;_ @_ "/>
    <numFmt numFmtId="209" formatCode="_(&quot;฿&quot;* \t#,##0_);_(&quot;฿&quot;* \(\t#,##0\);_(&quot;฿&quot;* &quot;-&quot;_);_(@_)"/>
    <numFmt numFmtId="210" formatCode="\t#\ ?/?"/>
    <numFmt numFmtId="211" formatCode="\t0%"/>
    <numFmt numFmtId="212" formatCode="&quot;True&quot;;&quot;True&quot;;&quot;False&quot;"/>
    <numFmt numFmtId="213" formatCode="\t&quot;$&quot;#,##0_);\(\t&quot;$&quot;#,##0\)"/>
    <numFmt numFmtId="214" formatCode="#,##0.00;[Red]\(#,##0.00\)"/>
    <numFmt numFmtId="215" formatCode="#,##0;[Red]\(#,##0\)"/>
    <numFmt numFmtId="216" formatCode="[$-409]d\-mmm\-yy;@"/>
    <numFmt numFmtId="217" formatCode="#,##0;[Red]\(#,##0\);\-"/>
    <numFmt numFmtId="218" formatCode="d/mm/yy\ "/>
    <numFmt numFmtId="219" formatCode="#,###.00"/>
    <numFmt numFmtId="220" formatCode="#,##0.000"/>
    <numFmt numFmtId="221" formatCode="_(* #,##0.000_);_(* \(#,##0.000\);_(* &quot;-&quot;??_);_(@_)"/>
  </numFmts>
  <fonts count="15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b/>
      <sz val="13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3"/>
      <name val="Cordia New"/>
      <family val="2"/>
      <charset val="22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2">
    <xf numFmtId="0" fontId="0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/>
    <xf numFmtId="0" fontId="5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4" fillId="2" borderId="0" applyNumberFormat="0" applyBorder="0" applyAlignment="0" applyProtection="0"/>
    <xf numFmtId="0" fontId="27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3" borderId="0" applyNumberFormat="0" applyBorder="0" applyAlignment="0" applyProtection="0"/>
    <xf numFmtId="0" fontId="34" fillId="4" borderId="0" applyNumberFormat="0" applyBorder="0" applyAlignment="0" applyProtection="0"/>
    <xf numFmtId="0" fontId="27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6" borderId="0" applyNumberFormat="0" applyBorder="0" applyAlignment="0" applyProtection="0"/>
    <xf numFmtId="0" fontId="27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7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9" borderId="0" applyNumberFormat="0" applyBorder="0" applyAlignment="0" applyProtection="0"/>
    <xf numFmtId="0" fontId="27" fillId="9" borderId="0" applyNumberFormat="0" applyBorder="0" applyAlignment="0" applyProtection="0"/>
    <xf numFmtId="0" fontId="34" fillId="10" borderId="0" applyNumberFormat="0" applyBorder="0" applyAlignment="0" applyProtection="0"/>
    <xf numFmtId="0" fontId="27" fillId="10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11" borderId="0" applyNumberFormat="0" applyBorder="0" applyAlignment="0" applyProtection="0"/>
    <xf numFmtId="0" fontId="2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37" fontId="39" fillId="0" borderId="1"/>
    <xf numFmtId="0" fontId="40" fillId="0" borderId="0" applyFont="0" applyFill="0" applyBorder="0" applyAlignment="0" applyProtection="0"/>
    <xf numFmtId="0" fontId="41" fillId="0" borderId="2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16" borderId="0"/>
    <xf numFmtId="0" fontId="41" fillId="0" borderId="0">
      <protection locked="0"/>
    </xf>
    <xf numFmtId="0" fontId="41" fillId="0" borderId="0"/>
    <xf numFmtId="193" fontId="41" fillId="0" borderId="0"/>
    <xf numFmtId="194" fontId="41" fillId="0" borderId="0"/>
    <xf numFmtId="0" fontId="42" fillId="17" borderId="0">
      <alignment horizontal="right"/>
    </xf>
    <xf numFmtId="0" fontId="41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8" fillId="0" borderId="0" applyNumberFormat="0" applyAlignment="0"/>
    <xf numFmtId="37" fontId="43" fillId="0" borderId="0"/>
    <xf numFmtId="37" fontId="44" fillId="0" borderId="0"/>
    <xf numFmtId="37" fontId="44" fillId="0" borderId="0"/>
    <xf numFmtId="195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46" fillId="0" borderId="6">
      <alignment horizontal="center"/>
    </xf>
    <xf numFmtId="168" fontId="3" fillId="0" borderId="0" applyFont="0" applyFill="0" applyBorder="0" applyAlignment="0" applyProtection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7" fontId="47" fillId="0" borderId="0" applyFill="0" applyBorder="0" applyAlignment="0" applyProtection="0"/>
    <xf numFmtId="40" fontId="47" fillId="0" borderId="0" applyFill="0" applyBorder="0" applyAlignment="0" applyProtection="0"/>
    <xf numFmtId="198" fontId="48" fillId="38" borderId="0" applyFill="0" applyBorder="0" applyAlignment="0">
      <alignment vertical="top"/>
    </xf>
    <xf numFmtId="188" fontId="48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90" fontId="11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8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" fillId="0" borderId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8" fontId="32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173" fontId="9" fillId="0" borderId="0"/>
    <xf numFmtId="179" fontId="29" fillId="0" borderId="0"/>
    <xf numFmtId="0" fontId="24" fillId="0" borderId="0"/>
    <xf numFmtId="0" fontId="24" fillId="0" borderId="0"/>
    <xf numFmtId="0" fontId="24" fillId="0" borderId="0"/>
    <xf numFmtId="168" fontId="18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0" fontId="53" fillId="0" borderId="0"/>
    <xf numFmtId="0" fontId="53" fillId="0" borderId="0"/>
    <xf numFmtId="167" fontId="3" fillId="0" borderId="0" applyFont="0" applyFill="0" applyBorder="0" applyAlignment="0" applyProtection="0"/>
    <xf numFmtId="0" fontId="48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5" fillId="0" borderId="0" applyFont="0" applyFill="0" applyBorder="0" applyAlignment="0" applyProtection="0"/>
    <xf numFmtId="199" fontId="48" fillId="0" borderId="0" applyFont="0" applyFill="0" applyBorder="0" applyAlignment="0" applyProtection="0"/>
    <xf numFmtId="172" fontId="9" fillId="0" borderId="0"/>
    <xf numFmtId="189" fontId="29" fillId="0" borderId="0"/>
    <xf numFmtId="0" fontId="24" fillId="0" borderId="0"/>
    <xf numFmtId="0" fontId="24" fillId="0" borderId="0"/>
    <xf numFmtId="0" fontId="24" fillId="0" borderId="0"/>
    <xf numFmtId="200" fontId="54" fillId="39" borderId="0">
      <protection hidden="1"/>
    </xf>
    <xf numFmtId="0" fontId="5" fillId="0" borderId="0" applyFont="0" applyFill="0" applyBorder="0" applyAlignment="0" applyProtection="0"/>
    <xf numFmtId="14" fontId="32" fillId="0" borderId="0" applyFill="0" applyBorder="0" applyAlignment="0"/>
    <xf numFmtId="38" fontId="55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9" fillId="0" borderId="0"/>
    <xf numFmtId="190" fontId="29" fillId="0" borderId="0"/>
    <xf numFmtId="170" fontId="24" fillId="0" borderId="0"/>
    <xf numFmtId="170" fontId="24" fillId="0" borderId="0"/>
    <xf numFmtId="170" fontId="24" fillId="0" borderId="0"/>
    <xf numFmtId="0" fontId="56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57" fillId="0" borderId="0" applyNumberFormat="0" applyAlignment="0">
      <alignment horizontal="left"/>
    </xf>
    <xf numFmtId="201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8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202" fontId="61" fillId="0" borderId="0">
      <alignment horizontal="right"/>
    </xf>
    <xf numFmtId="38" fontId="6" fillId="43" borderId="0" applyNumberFormat="0" applyBorder="0" applyAlignment="0" applyProtection="0"/>
    <xf numFmtId="38" fontId="28" fillId="43" borderId="0" applyNumberFormat="0" applyBorder="0" applyAlignment="0" applyProtection="0"/>
    <xf numFmtId="0" fontId="5" fillId="0" borderId="0"/>
    <xf numFmtId="0" fontId="62" fillId="0" borderId="0">
      <alignment horizontal="left"/>
    </xf>
    <xf numFmtId="0" fontId="44" fillId="44" borderId="9"/>
    <xf numFmtId="0" fontId="62" fillId="0" borderId="0">
      <alignment horizontal="left"/>
    </xf>
    <xf numFmtId="0" fontId="62" fillId="0" borderId="0">
      <alignment horizontal="left"/>
    </xf>
    <xf numFmtId="0" fontId="30" fillId="0" borderId="10" applyNumberFormat="0" applyAlignment="0" applyProtection="0">
      <alignment horizontal="left" vertical="center"/>
    </xf>
    <xf numFmtId="0" fontId="30" fillId="0" borderId="11">
      <alignment horizontal="left" vertical="center"/>
    </xf>
    <xf numFmtId="0" fontId="122" fillId="45" borderId="12">
      <alignment vertical="center" wrapText="1"/>
    </xf>
    <xf numFmtId="0" fontId="63" fillId="0" borderId="0">
      <alignment horizontal="left"/>
    </xf>
    <xf numFmtId="0" fontId="64" fillId="0" borderId="14">
      <alignment horizontal="left" vertical="top"/>
    </xf>
    <xf numFmtId="0" fontId="65" fillId="0" borderId="0">
      <alignment horizontal="left"/>
    </xf>
    <xf numFmtId="0" fontId="66" fillId="0" borderId="14">
      <alignment horizontal="left" vertical="top"/>
    </xf>
    <xf numFmtId="0" fontId="67" fillId="0" borderId="0">
      <alignment horizontal="left"/>
    </xf>
    <xf numFmtId="0" fontId="68" fillId="0" borderId="0" applyProtection="0"/>
    <xf numFmtId="0" fontId="30" fillId="0" borderId="0" applyProtection="0"/>
    <xf numFmtId="203" fontId="47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8" fillId="46" borderId="2" applyNumberFormat="0" applyBorder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61" fillId="0" borderId="0"/>
    <xf numFmtId="0" fontId="61" fillId="0" borderId="0"/>
    <xf numFmtId="0" fontId="29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73" fillId="0" borderId="0"/>
    <xf numFmtId="204" fontId="48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37" fontId="10" fillId="0" borderId="0"/>
    <xf numFmtId="0" fontId="7" fillId="0" borderId="0"/>
    <xf numFmtId="0" fontId="123" fillId="0" borderId="0"/>
    <xf numFmtId="0" fontId="53" fillId="0" borderId="0"/>
    <xf numFmtId="0" fontId="5" fillId="0" borderId="0"/>
    <xf numFmtId="0" fontId="5" fillId="0" borderId="0"/>
    <xf numFmtId="0" fontId="14" fillId="0" borderId="0"/>
    <xf numFmtId="0" fontId="114" fillId="0" borderId="0"/>
    <xf numFmtId="0" fontId="5" fillId="0" borderId="0"/>
    <xf numFmtId="0" fontId="114" fillId="0" borderId="0"/>
    <xf numFmtId="0" fontId="5" fillId="0" borderId="0"/>
    <xf numFmtId="0" fontId="139" fillId="0" borderId="0"/>
    <xf numFmtId="0" fontId="14" fillId="0" borderId="0"/>
    <xf numFmtId="0" fontId="114" fillId="0" borderId="0"/>
    <xf numFmtId="0" fontId="140" fillId="0" borderId="0"/>
    <xf numFmtId="0" fontId="23" fillId="0" borderId="0"/>
    <xf numFmtId="0" fontId="114" fillId="0" borderId="0"/>
    <xf numFmtId="0" fontId="118" fillId="0" borderId="0"/>
    <xf numFmtId="0" fontId="5" fillId="0" borderId="0"/>
    <xf numFmtId="0" fontId="140" fillId="0" borderId="0"/>
    <xf numFmtId="0" fontId="1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1" fillId="0" borderId="0"/>
    <xf numFmtId="0" fontId="14" fillId="0" borderId="0"/>
    <xf numFmtId="0" fontId="14" fillId="0" borderId="0"/>
    <xf numFmtId="0" fontId="26" fillId="0" borderId="0"/>
    <xf numFmtId="0" fontId="32" fillId="0" borderId="0">
      <alignment vertical="top"/>
    </xf>
    <xf numFmtId="0" fontId="139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27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39" fillId="0" borderId="0"/>
    <xf numFmtId="0" fontId="14" fillId="0" borderId="0"/>
    <xf numFmtId="0" fontId="5" fillId="0" borderId="0"/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13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5" fillId="0" borderId="0"/>
    <xf numFmtId="0" fontId="5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5" fillId="0" borderId="0"/>
    <xf numFmtId="0" fontId="139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7" fillId="0" borderId="0"/>
    <xf numFmtId="0" fontId="74" fillId="0" borderId="0"/>
    <xf numFmtId="0" fontId="75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6" fillId="0" borderId="0">
      <alignment horizontal="left"/>
    </xf>
    <xf numFmtId="0" fontId="48" fillId="38" borderId="0" applyFill="0" applyBorder="0" applyAlignment="0" applyProtection="0">
      <protection locked="0"/>
    </xf>
    <xf numFmtId="205" fontId="48" fillId="38" borderId="0" applyFill="0" applyBorder="0" applyAlignment="0" applyProtection="0">
      <alignment vertical="top"/>
    </xf>
    <xf numFmtId="206" fontId="48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20" applyNumberFormat="0" applyBorder="0"/>
    <xf numFmtId="0" fontId="55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4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07" fontId="5" fillId="0" borderId="0" applyNumberFormat="0" applyFill="0" applyBorder="0" applyAlignment="0" applyProtection="0">
      <alignment horizontal="left"/>
    </xf>
    <xf numFmtId="197" fontId="5" fillId="0" borderId="0"/>
    <xf numFmtId="0" fontId="59" fillId="0" borderId="22">
      <alignment vertical="center"/>
    </xf>
    <xf numFmtId="4" fontId="33" fillId="47" borderId="23" applyNumberFormat="0" applyProtection="0">
      <alignment vertical="center"/>
    </xf>
    <xf numFmtId="4" fontId="32" fillId="45" borderId="19" applyNumberFormat="0" applyProtection="0">
      <alignment vertical="center"/>
    </xf>
    <xf numFmtId="4" fontId="32" fillId="45" borderId="19" applyNumberFormat="0" applyProtection="0">
      <alignment vertical="center"/>
    </xf>
    <xf numFmtId="4" fontId="77" fillId="45" borderId="23" applyNumberFormat="0" applyProtection="0">
      <alignment vertical="center"/>
    </xf>
    <xf numFmtId="4" fontId="33" fillId="45" borderId="23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0" fontId="33" fillId="45" borderId="23" applyNumberFormat="0" applyProtection="0">
      <alignment horizontal="left" vertical="top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2" fillId="3" borderId="23" applyNumberFormat="0" applyProtection="0">
      <alignment horizontal="right" vertical="center"/>
    </xf>
    <xf numFmtId="4" fontId="32" fillId="9" borderId="23" applyNumberFormat="0" applyProtection="0">
      <alignment horizontal="right" vertical="center"/>
    </xf>
    <xf numFmtId="4" fontId="32" fillId="22" borderId="23" applyNumberFormat="0" applyProtection="0">
      <alignment horizontal="right" vertical="center"/>
    </xf>
    <xf numFmtId="4" fontId="32" fillId="11" borderId="23" applyNumberFormat="0" applyProtection="0">
      <alignment horizontal="right" vertical="center"/>
    </xf>
    <xf numFmtId="4" fontId="32" fillId="15" borderId="23" applyNumberFormat="0" applyProtection="0">
      <alignment horizontal="right" vertical="center"/>
    </xf>
    <xf numFmtId="4" fontId="32" fillId="32" borderId="23" applyNumberFormat="0" applyProtection="0">
      <alignment horizontal="right" vertical="center"/>
    </xf>
    <xf numFmtId="4" fontId="32" fillId="25" borderId="23" applyNumberFormat="0" applyProtection="0">
      <alignment horizontal="right" vertical="center"/>
    </xf>
    <xf numFmtId="4" fontId="32" fillId="51" borderId="23" applyNumberFormat="0" applyProtection="0">
      <alignment horizontal="right" vertical="center"/>
    </xf>
    <xf numFmtId="4" fontId="32" fillId="10" borderId="23" applyNumberFormat="0" applyProtection="0">
      <alignment horizontal="right" vertical="center"/>
    </xf>
    <xf numFmtId="4" fontId="33" fillId="52" borderId="24" applyNumberFormat="0" applyProtection="0">
      <alignment horizontal="left" vertical="center" indent="1"/>
    </xf>
    <xf numFmtId="4" fontId="33" fillId="53" borderId="19" applyNumberFormat="0" applyProtection="0">
      <alignment horizontal="left" vertical="center" indent="1"/>
    </xf>
    <xf numFmtId="4" fontId="32" fillId="54" borderId="0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1" fillId="55" borderId="0" applyNumberFormat="0" applyProtection="0">
      <alignment horizontal="left" vertical="center" indent="1"/>
    </xf>
    <xf numFmtId="4" fontId="32" fillId="56" borderId="23" applyNumberFormat="0" applyProtection="0">
      <alignment horizontal="right" vertical="center"/>
    </xf>
    <xf numFmtId="4" fontId="32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16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16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16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2" fillId="46" borderId="23" applyNumberFormat="0" applyProtection="0">
      <alignment vertical="center"/>
    </xf>
    <xf numFmtId="4" fontId="78" fillId="46" borderId="23" applyNumberFormat="0" applyProtection="0">
      <alignment vertical="center"/>
    </xf>
    <xf numFmtId="4" fontId="32" fillId="46" borderId="23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0" fontId="32" fillId="46" borderId="23" applyNumberFormat="0" applyProtection="0">
      <alignment horizontal="left" vertical="top" indent="1"/>
    </xf>
    <xf numFmtId="4" fontId="32" fillId="54" borderId="23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78" fillId="54" borderId="23" applyNumberFormat="0" applyProtection="0">
      <alignment horizontal="right" vertical="center"/>
    </xf>
    <xf numFmtId="4" fontId="32" fillId="56" borderId="23" applyNumberFormat="0" applyProtection="0">
      <alignment horizontal="left" vertical="center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2" fillId="49" borderId="23" applyNumberFormat="0" applyProtection="0">
      <alignment horizontal="left" vertical="top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79" fillId="61" borderId="0" applyNumberFormat="0" applyProtection="0">
      <alignment horizontal="left" vertical="center" indent="1"/>
    </xf>
    <xf numFmtId="0" fontId="125" fillId="0" borderId="0" applyNumberFormat="0" applyProtection="0"/>
    <xf numFmtId="4" fontId="80" fillId="54" borderId="23" applyNumberFormat="0" applyProtection="0">
      <alignment horizontal="right" vertical="center"/>
    </xf>
    <xf numFmtId="4" fontId="80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29" fillId="0" borderId="26" applyAlignment="0">
      <alignment horizontal="centerContinuous"/>
    </xf>
    <xf numFmtId="12" fontId="81" fillId="0" borderId="2">
      <alignment horizontal="center"/>
    </xf>
    <xf numFmtId="208" fontId="2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40" fontId="82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3" fillId="0" borderId="0">
      <alignment horizontal="left"/>
    </xf>
    <xf numFmtId="0" fontId="60" fillId="0" borderId="0">
      <alignment horizontal="left"/>
    </xf>
    <xf numFmtId="0" fontId="65" fillId="0" borderId="0"/>
    <xf numFmtId="0" fontId="63" fillId="0" borderId="0"/>
    <xf numFmtId="0" fontId="60" fillId="0" borderId="0"/>
    <xf numFmtId="0" fontId="84" fillId="0" borderId="0" applyNumberFormat="0" applyFill="0" applyBorder="0" applyAlignment="0" applyProtection="0"/>
    <xf numFmtId="0" fontId="85" fillId="0" borderId="0"/>
    <xf numFmtId="0" fontId="85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40" fontId="128" fillId="0" borderId="0"/>
    <xf numFmtId="0" fontId="86" fillId="0" borderId="0"/>
    <xf numFmtId="0" fontId="85" fillId="0" borderId="0"/>
    <xf numFmtId="209" fontId="2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87" fillId="0" borderId="0"/>
    <xf numFmtId="6" fontId="74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9" fillId="0" borderId="28"/>
    <xf numFmtId="0" fontId="88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1" fillId="0" borderId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6" fontId="5" fillId="0" borderId="0"/>
    <xf numFmtId="0" fontId="24" fillId="0" borderId="0"/>
    <xf numFmtId="0" fontId="120" fillId="0" borderId="0"/>
    <xf numFmtId="0" fontId="120" fillId="0" borderId="0"/>
    <xf numFmtId="0" fontId="143" fillId="0" borderId="0"/>
    <xf numFmtId="0" fontId="32" fillId="0" borderId="0">
      <alignment vertical="top"/>
    </xf>
    <xf numFmtId="0" fontId="120" fillId="0" borderId="0"/>
    <xf numFmtId="216" fontId="23" fillId="0" borderId="0"/>
    <xf numFmtId="0" fontId="32" fillId="0" borderId="0">
      <alignment vertical="top"/>
    </xf>
    <xf numFmtId="0" fontId="32" fillId="0" borderId="0">
      <alignment vertical="top"/>
    </xf>
    <xf numFmtId="0" fontId="120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5" fillId="0" borderId="0"/>
    <xf numFmtId="216" fontId="23" fillId="0" borderId="0"/>
    <xf numFmtId="0" fontId="118" fillId="0" borderId="0"/>
    <xf numFmtId="216" fontId="23" fillId="0" borderId="0"/>
    <xf numFmtId="0" fontId="5" fillId="0" borderId="0"/>
    <xf numFmtId="0" fontId="23" fillId="0" borderId="0"/>
    <xf numFmtId="0" fontId="34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7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7" fillId="0" borderId="0"/>
    <xf numFmtId="0" fontId="14" fillId="0" borderId="0"/>
    <xf numFmtId="0" fontId="116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4" fillId="0" borderId="0"/>
    <xf numFmtId="0" fontId="137" fillId="0" borderId="0"/>
    <xf numFmtId="0" fontId="14" fillId="0" borderId="0"/>
    <xf numFmtId="216" fontId="139" fillId="0" borderId="0"/>
    <xf numFmtId="0" fontId="14" fillId="0" borderId="0"/>
    <xf numFmtId="0" fontId="116" fillId="0" borderId="0"/>
    <xf numFmtId="0" fontId="140" fillId="0" borderId="0"/>
    <xf numFmtId="0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20" fillId="0" borderId="0"/>
    <xf numFmtId="0" fontId="139" fillId="0" borderId="0"/>
    <xf numFmtId="0" fontId="120" fillId="0" borderId="0"/>
    <xf numFmtId="0" fontId="32" fillId="0" borderId="0">
      <alignment vertical="top"/>
    </xf>
    <xf numFmtId="0" fontId="5" fillId="0" borderId="0"/>
    <xf numFmtId="0" fontId="14" fillId="0" borderId="0"/>
    <xf numFmtId="0" fontId="14" fillId="0" borderId="0"/>
    <xf numFmtId="0" fontId="130" fillId="0" borderId="0"/>
    <xf numFmtId="0" fontId="14" fillId="0" borderId="0"/>
    <xf numFmtId="0" fontId="89" fillId="0" borderId="0">
      <alignment vertical="center"/>
    </xf>
    <xf numFmtId="0" fontId="32" fillId="0" borderId="0">
      <alignment vertical="top"/>
    </xf>
    <xf numFmtId="0" fontId="14" fillId="0" borderId="0"/>
    <xf numFmtId="0" fontId="120" fillId="0" borderId="0"/>
    <xf numFmtId="0" fontId="32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16" fontId="5" fillId="0" borderId="0"/>
    <xf numFmtId="0" fontId="14" fillId="0" borderId="0"/>
    <xf numFmtId="0" fontId="114" fillId="0" borderId="0"/>
    <xf numFmtId="0" fontId="5" fillId="0" borderId="0"/>
    <xf numFmtId="0" fontId="140" fillId="0" borderId="0"/>
    <xf numFmtId="0" fontId="1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40" fillId="0" borderId="0"/>
    <xf numFmtId="0" fontId="95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6" fillId="0" borderId="0"/>
    <xf numFmtId="0" fontId="96" fillId="0" borderId="0"/>
    <xf numFmtId="4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7" fillId="4" borderId="0" applyNumberFormat="0" applyBorder="0" applyAlignment="0" applyProtection="0"/>
    <xf numFmtId="0" fontId="98" fillId="3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32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0" borderId="13" applyNumberFormat="0" applyFill="0" applyAlignment="0" applyProtection="0"/>
    <xf numFmtId="0" fontId="101" fillId="0" borderId="15" applyNumberFormat="0" applyFill="0" applyAlignment="0" applyProtection="0"/>
    <xf numFmtId="0" fontId="102" fillId="0" borderId="16" applyNumberFormat="0" applyFill="0" applyAlignment="0" applyProtection="0"/>
    <xf numFmtId="0" fontId="102" fillId="0" borderId="0" applyNumberForma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104" fillId="37" borderId="5" applyNumberFormat="0" applyAlignment="0" applyProtection="0"/>
    <xf numFmtId="0" fontId="105" fillId="0" borderId="0"/>
    <xf numFmtId="0" fontId="106" fillId="0" borderId="27" applyNumberFormat="0" applyFill="0" applyAlignment="0" applyProtection="0"/>
    <xf numFmtId="0" fontId="34" fillId="48" borderId="18" applyNumberFormat="0" applyFont="0" applyAlignment="0" applyProtection="0"/>
    <xf numFmtId="0" fontId="27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42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35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10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0" fontId="112" fillId="0" borderId="17" applyNumberFormat="0" applyFill="0" applyAlignment="0" applyProtection="0"/>
    <xf numFmtId="168" fontId="14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8" fillId="38" borderId="0" applyFill="0" applyBorder="0" applyAlignment="0">
      <alignment vertical="top"/>
    </xf>
    <xf numFmtId="41" fontId="5" fillId="0" borderId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</cellStyleXfs>
  <cellXfs count="300">
    <xf numFmtId="0" fontId="0" fillId="0" borderId="0" xfId="0"/>
    <xf numFmtId="0" fontId="19" fillId="0" borderId="0" xfId="0" applyFont="1" applyAlignment="1">
      <alignment horizontal="center"/>
    </xf>
    <xf numFmtId="180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80" fontId="145" fillId="0" borderId="11" xfId="96" applyNumberFormat="1" applyFont="1" applyFill="1" applyBorder="1"/>
    <xf numFmtId="180" fontId="145" fillId="0" borderId="0" xfId="96" applyNumberFormat="1" applyFont="1" applyFill="1"/>
    <xf numFmtId="3" fontId="145" fillId="0" borderId="0" xfId="0" applyNumberFormat="1" applyFont="1"/>
    <xf numFmtId="180" fontId="19" fillId="0" borderId="29" xfId="96" applyNumberFormat="1" applyFont="1" applyFill="1" applyBorder="1"/>
    <xf numFmtId="180" fontId="19" fillId="0" borderId="0" xfId="96" applyNumberFormat="1" applyFont="1" applyFill="1"/>
    <xf numFmtId="180" fontId="23" fillId="0" borderId="0" xfId="96" applyNumberFormat="1" applyFont="1" applyFill="1"/>
    <xf numFmtId="180" fontId="19" fillId="0" borderId="0" xfId="96" applyNumberFormat="1" applyFont="1" applyFill="1" applyAlignment="1">
      <alignment horizontal="right"/>
    </xf>
    <xf numFmtId="184" fontId="19" fillId="0" borderId="0" xfId="553" applyNumberFormat="1" applyFont="1" applyFill="1" applyAlignment="1">
      <alignment horizontal="center" vertical="center"/>
    </xf>
    <xf numFmtId="180" fontId="145" fillId="0" borderId="7" xfId="96" applyNumberFormat="1" applyFont="1" applyFill="1" applyBorder="1"/>
    <xf numFmtId="0" fontId="145" fillId="0" borderId="0" xfId="0" applyFont="1" applyAlignment="1">
      <alignment horizontal="center"/>
    </xf>
    <xf numFmtId="49" fontId="145" fillId="0" borderId="29" xfId="0" applyNumberFormat="1" applyFont="1" applyBorder="1" applyAlignment="1">
      <alignment horizontal="center"/>
    </xf>
    <xf numFmtId="49" fontId="145" fillId="0" borderId="0" xfId="0" applyNumberFormat="1" applyFont="1" applyAlignment="1">
      <alignment horizontal="center"/>
    </xf>
    <xf numFmtId="0" fontId="145" fillId="0" borderId="0" xfId="0" applyFont="1" applyAlignment="1">
      <alignment horizontal="center" vertical="top"/>
    </xf>
    <xf numFmtId="180" fontId="145" fillId="0" borderId="31" xfId="96" applyNumberFormat="1" applyFont="1" applyFill="1" applyBorder="1"/>
    <xf numFmtId="168" fontId="145" fillId="0" borderId="0" xfId="96" applyFont="1" applyFill="1"/>
    <xf numFmtId="0" fontId="19" fillId="0" borderId="0" xfId="0" applyFont="1"/>
    <xf numFmtId="0" fontId="19" fillId="0" borderId="0" xfId="1584" applyFont="1"/>
    <xf numFmtId="49" fontId="19" fillId="0" borderId="11" xfId="0" applyNumberFormat="1" applyFont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180" fontId="19" fillId="0" borderId="11" xfId="96" applyNumberFormat="1" applyFont="1" applyFill="1" applyBorder="1"/>
    <xf numFmtId="180" fontId="15" fillId="0" borderId="0" xfId="96" applyNumberFormat="1" applyFont="1" applyFill="1"/>
    <xf numFmtId="180" fontId="19" fillId="0" borderId="7" xfId="96" applyNumberFormat="1" applyFont="1" applyFill="1" applyBorder="1"/>
    <xf numFmtId="185" fontId="19" fillId="0" borderId="0" xfId="1585" applyNumberFormat="1" applyFont="1" applyAlignment="1">
      <alignment horizontal="center"/>
    </xf>
    <xf numFmtId="168" fontId="19" fillId="0" borderId="0" xfId="96" applyFont="1" applyFill="1"/>
    <xf numFmtId="180" fontId="19" fillId="0" borderId="0" xfId="1584" applyNumberFormat="1" applyFont="1" applyAlignment="1">
      <alignment horizontal="right"/>
    </xf>
    <xf numFmtId="168" fontId="19" fillId="0" borderId="0" xfId="0" applyNumberFormat="1" applyFont="1"/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80" fontId="11" fillId="0" borderId="0" xfId="96" applyNumberFormat="1" applyFont="1" applyFill="1" applyAlignment="1">
      <alignment horizontal="right"/>
    </xf>
    <xf numFmtId="180" fontId="13" fillId="0" borderId="0" xfId="96" applyNumberFormat="1" applyFont="1" applyFill="1" applyAlignment="1">
      <alignment horizontal="right"/>
    </xf>
    <xf numFmtId="168" fontId="11" fillId="0" borderId="0" xfId="96" applyFont="1" applyFill="1"/>
    <xf numFmtId="49" fontId="11" fillId="0" borderId="0" xfId="0" applyNumberFormat="1" applyFont="1"/>
    <xf numFmtId="180" fontId="13" fillId="0" borderId="0" xfId="96" applyNumberFormat="1" applyFont="1" applyFill="1" applyAlignment="1">
      <alignment vertical="center"/>
    </xf>
    <xf numFmtId="0" fontId="19" fillId="0" borderId="0" xfId="0" applyFont="1" applyAlignment="1">
      <alignment vertical="top"/>
    </xf>
    <xf numFmtId="180" fontId="23" fillId="0" borderId="0" xfId="96" applyNumberFormat="1" applyFont="1" applyFill="1" applyAlignment="1">
      <alignment vertical="top"/>
    </xf>
    <xf numFmtId="180" fontId="23" fillId="0" borderId="0" xfId="0" applyNumberFormat="1" applyFont="1"/>
    <xf numFmtId="43" fontId="19" fillId="0" borderId="0" xfId="1459" applyFont="1" applyFill="1"/>
    <xf numFmtId="180" fontId="23" fillId="0" borderId="29" xfId="96" applyNumberFormat="1" applyFont="1" applyFill="1" applyBorder="1"/>
    <xf numFmtId="180" fontId="19" fillId="0" borderId="0" xfId="1459" applyNumberFormat="1" applyFont="1" applyFill="1"/>
    <xf numFmtId="180" fontId="24" fillId="0" borderId="11" xfId="96" applyNumberFormat="1" applyFont="1" applyFill="1" applyBorder="1" applyAlignment="1">
      <alignment horizontal="right"/>
    </xf>
    <xf numFmtId="180" fontId="24" fillId="0" borderId="11" xfId="96" applyNumberFormat="1" applyFont="1" applyFill="1" applyBorder="1"/>
    <xf numFmtId="180" fontId="24" fillId="0" borderId="0" xfId="96" applyNumberFormat="1" applyFont="1" applyFill="1"/>
    <xf numFmtId="180" fontId="23" fillId="0" borderId="7" xfId="96" applyNumberFormat="1" applyFont="1" applyFill="1" applyBorder="1"/>
    <xf numFmtId="0" fontId="19" fillId="0" borderId="0" xfId="0" applyFont="1" applyAlignment="1">
      <alignment horizontal="justify"/>
    </xf>
    <xf numFmtId="0" fontId="149" fillId="0" borderId="0" xfId="0" applyFont="1"/>
    <xf numFmtId="49" fontId="19" fillId="0" borderId="0" xfId="0" applyNumberFormat="1" applyFont="1" applyAlignment="1">
      <alignment vertical="center"/>
    </xf>
    <xf numFmtId="49" fontId="151" fillId="0" borderId="0" xfId="0" applyNumberFormat="1" applyFont="1" applyAlignment="1">
      <alignment vertical="center"/>
    </xf>
    <xf numFmtId="180" fontId="151" fillId="0" borderId="0" xfId="96" applyNumberFormat="1" applyFont="1" applyFill="1" applyAlignment="1">
      <alignment horizontal="right"/>
    </xf>
    <xf numFmtId="180" fontId="149" fillId="0" borderId="0" xfId="0" applyNumberFormat="1" applyFont="1"/>
    <xf numFmtId="180" fontId="145" fillId="0" borderId="29" xfId="96" applyNumberFormat="1" applyFont="1" applyFill="1" applyBorder="1"/>
    <xf numFmtId="0" fontId="145" fillId="0" borderId="0" xfId="0" applyFont="1"/>
    <xf numFmtId="0" fontId="145" fillId="0" borderId="0" xfId="0" applyFont="1" applyAlignment="1">
      <alignment horizontal="center" wrapText="1"/>
    </xf>
    <xf numFmtId="0" fontId="15" fillId="0" borderId="0" xfId="0" applyFont="1"/>
    <xf numFmtId="185" fontId="19" fillId="0" borderId="0" xfId="946" applyNumberFormat="1" applyFont="1" applyAlignment="1">
      <alignment horizontal="center" vertical="center"/>
    </xf>
    <xf numFmtId="38" fontId="19" fillId="0" borderId="0" xfId="946" applyNumberFormat="1" applyFont="1" applyAlignment="1">
      <alignment vertical="center"/>
    </xf>
    <xf numFmtId="179" fontId="19" fillId="0" borderId="0" xfId="96" applyNumberFormat="1" applyFont="1" applyFill="1"/>
    <xf numFmtId="0" fontId="19" fillId="0" borderId="0" xfId="1584" applyFont="1" applyAlignment="1">
      <alignment horizontal="center"/>
    </xf>
    <xf numFmtId="180" fontId="11" fillId="0" borderId="7" xfId="96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/>
    <xf numFmtId="0" fontId="21" fillId="0" borderId="0" xfId="0" applyFont="1"/>
    <xf numFmtId="168" fontId="19" fillId="0" borderId="0" xfId="0" applyNumberFormat="1" applyFont="1" applyAlignment="1">
      <alignment horizontal="center"/>
    </xf>
    <xf numFmtId="43" fontId="19" fillId="0" borderId="0" xfId="1459" applyFont="1" applyFill="1" applyAlignment="1">
      <alignment horizontal="center"/>
    </xf>
    <xf numFmtId="168" fontId="19" fillId="0" borderId="0" xfId="96" applyFont="1" applyFill="1" applyAlignment="1">
      <alignment horizontal="center"/>
    </xf>
    <xf numFmtId="176" fontId="19" fillId="0" borderId="0" xfId="1459" applyNumberFormat="1" applyFont="1" applyFill="1"/>
    <xf numFmtId="180" fontId="19" fillId="0" borderId="0" xfId="561" applyNumberFormat="1" applyFont="1" applyFill="1"/>
    <xf numFmtId="181" fontId="23" fillId="0" borderId="0" xfId="96" applyNumberFormat="1" applyFont="1" applyFill="1" applyAlignment="1">
      <alignment horizontal="right"/>
    </xf>
    <xf numFmtId="180" fontId="23" fillId="0" borderId="0" xfId="1459" applyNumberFormat="1" applyFont="1" applyFill="1"/>
    <xf numFmtId="181" fontId="23" fillId="0" borderId="0" xfId="96" applyNumberFormat="1" applyFont="1" applyFill="1"/>
    <xf numFmtId="180" fontId="23" fillId="0" borderId="0" xfId="561" applyNumberFormat="1" applyFont="1" applyFill="1"/>
    <xf numFmtId="179" fontId="23" fillId="0" borderId="0" xfId="96" applyNumberFormat="1" applyFont="1" applyFill="1"/>
    <xf numFmtId="174" fontId="19" fillId="0" borderId="0" xfId="0" applyNumberFormat="1" applyFont="1"/>
    <xf numFmtId="43" fontId="19" fillId="0" borderId="0" xfId="0" applyNumberFormat="1" applyFont="1"/>
    <xf numFmtId="180" fontId="19" fillId="0" borderId="0" xfId="0" applyNumberFormat="1" applyFont="1" applyAlignment="1">
      <alignment horizontal="center"/>
    </xf>
    <xf numFmtId="180" fontId="23" fillId="0" borderId="0" xfId="96" applyNumberFormat="1" applyFont="1" applyFill="1" applyAlignment="1">
      <alignment horizontal="right"/>
    </xf>
    <xf numFmtId="171" fontId="19" fillId="0" borderId="0" xfId="1459" applyNumberFormat="1" applyFont="1" applyFill="1"/>
    <xf numFmtId="186" fontId="23" fillId="0" borderId="0" xfId="96" applyNumberFormat="1" applyFont="1" applyFill="1"/>
    <xf numFmtId="182" fontId="19" fillId="0" borderId="0" xfId="96" applyNumberFormat="1" applyFont="1" applyFill="1"/>
    <xf numFmtId="0" fontId="22" fillId="0" borderId="0" xfId="0" applyFont="1"/>
    <xf numFmtId="43" fontId="22" fillId="0" borderId="0" xfId="1459" applyFont="1" applyFill="1"/>
    <xf numFmtId="180" fontId="11" fillId="0" borderId="0" xfId="96" applyNumberFormat="1" applyFont="1" applyFill="1"/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180" fontId="145" fillId="0" borderId="0" xfId="96" applyNumberFormat="1" applyFont="1" applyFill="1" applyAlignment="1">
      <alignment horizontal="right"/>
    </xf>
    <xf numFmtId="0" fontId="145" fillId="0" borderId="0" xfId="0" quotePrefix="1" applyFont="1" applyAlignment="1">
      <alignment vertical="top"/>
    </xf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174" fontId="145" fillId="0" borderId="0" xfId="96" applyNumberFormat="1" applyFont="1" applyFill="1"/>
    <xf numFmtId="180" fontId="145" fillId="0" borderId="30" xfId="1662" applyNumberFormat="1" applyFont="1" applyFill="1" applyBorder="1"/>
    <xf numFmtId="174" fontId="145" fillId="0" borderId="0" xfId="0" applyNumberFormat="1" applyFont="1"/>
    <xf numFmtId="183" fontId="145" fillId="0" borderId="0" xfId="96" applyNumberFormat="1" applyFont="1" applyFill="1"/>
    <xf numFmtId="49" fontId="151" fillId="0" borderId="0" xfId="0" applyNumberFormat="1" applyFont="1" applyAlignment="1">
      <alignment horizontal="left" vertical="center"/>
    </xf>
    <xf numFmtId="49" fontId="151" fillId="0" borderId="0" xfId="0" applyNumberFormat="1" applyFont="1" applyAlignment="1">
      <alignment horizontal="center" vertical="center"/>
    </xf>
    <xf numFmtId="175" fontId="19" fillId="0" borderId="0" xfId="1459" applyNumberFormat="1" applyFont="1" applyFill="1"/>
    <xf numFmtId="0" fontId="11" fillId="0" borderId="0" xfId="0" applyFont="1"/>
    <xf numFmtId="180" fontId="11" fillId="0" borderId="0" xfId="0" applyNumberFormat="1" applyFont="1"/>
    <xf numFmtId="0" fontId="11" fillId="0" borderId="0" xfId="0" applyFont="1" applyAlignment="1">
      <alignment horizontal="center"/>
    </xf>
    <xf numFmtId="180" fontId="151" fillId="0" borderId="0" xfId="96" applyNumberFormat="1" applyFont="1" applyFill="1"/>
    <xf numFmtId="180" fontId="151" fillId="0" borderId="7" xfId="96" applyNumberFormat="1" applyFont="1" applyFill="1" applyBorder="1" applyAlignment="1">
      <alignment horizontal="right"/>
    </xf>
    <xf numFmtId="179" fontId="19" fillId="0" borderId="0" xfId="96" applyNumberFormat="1" applyFont="1" applyFill="1" applyAlignment="1">
      <alignment horizontal="center"/>
    </xf>
    <xf numFmtId="180" fontId="13" fillId="0" borderId="0" xfId="96" applyNumberFormat="1" applyFont="1" applyFill="1" applyAlignment="1">
      <alignment horizontal="right" vertical="center"/>
    </xf>
    <xf numFmtId="0" fontId="19" fillId="0" borderId="0" xfId="0" quotePrefix="1" applyFont="1"/>
    <xf numFmtId="49" fontId="145" fillId="0" borderId="0" xfId="0" applyNumberFormat="1" applyFont="1" applyAlignment="1">
      <alignment horizontal="left"/>
    </xf>
    <xf numFmtId="180" fontId="145" fillId="0" borderId="0" xfId="1220" applyNumberFormat="1" applyFont="1" applyFill="1"/>
    <xf numFmtId="43" fontId="145" fillId="0" borderId="0" xfId="0" applyNumberFormat="1" applyFont="1"/>
    <xf numFmtId="180" fontId="145" fillId="0" borderId="0" xfId="0" applyNumberFormat="1" applyFont="1"/>
    <xf numFmtId="168" fontId="15" fillId="0" borderId="0" xfId="96" applyFont="1" applyFill="1"/>
    <xf numFmtId="0" fontId="19" fillId="0" borderId="0" xfId="946" applyFont="1" applyAlignment="1">
      <alignment vertical="center"/>
    </xf>
    <xf numFmtId="0" fontId="19" fillId="0" borderId="0" xfId="946" applyFont="1" applyAlignment="1">
      <alignment horizontal="left" vertical="center"/>
    </xf>
    <xf numFmtId="168" fontId="19" fillId="0" borderId="0" xfId="946" applyNumberFormat="1" applyFont="1" applyAlignment="1">
      <alignment horizontal="left" vertical="center"/>
    </xf>
    <xf numFmtId="0" fontId="19" fillId="0" borderId="0" xfId="946" applyFont="1" applyAlignment="1">
      <alignment horizontal="center" vertical="center"/>
    </xf>
    <xf numFmtId="0" fontId="15" fillId="0" borderId="0" xfId="1584" applyFont="1"/>
    <xf numFmtId="168" fontId="19" fillId="0" borderId="0" xfId="96" applyFont="1" applyFill="1" applyAlignment="1">
      <alignment horizontal="right"/>
    </xf>
    <xf numFmtId="49" fontId="12" fillId="0" borderId="0" xfId="0" applyNumberFormat="1" applyFont="1" applyAlignment="1">
      <alignment horizontal="right"/>
    </xf>
    <xf numFmtId="180" fontId="12" fillId="0" borderId="0" xfId="0" applyNumberFormat="1" applyFont="1" applyAlignment="1">
      <alignment horizontal="center"/>
    </xf>
    <xf numFmtId="168" fontId="12" fillId="0" borderId="0" xfId="96" applyFont="1" applyFill="1" applyAlignment="1">
      <alignment horizontal="center"/>
    </xf>
    <xf numFmtId="49" fontId="11" fillId="0" borderId="0" xfId="0" applyNumberFormat="1" applyFont="1" applyAlignment="1">
      <alignment horizontal="right"/>
    </xf>
    <xf numFmtId="49" fontId="11" fillId="0" borderId="31" xfId="0" applyNumberFormat="1" applyFont="1" applyBorder="1" applyAlignment="1">
      <alignment horizontal="center"/>
    </xf>
    <xf numFmtId="49" fontId="13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top"/>
    </xf>
    <xf numFmtId="49" fontId="11" fillId="0" borderId="11" xfId="0" applyNumberFormat="1" applyFont="1" applyBorder="1" applyAlignment="1">
      <alignment horizontal="center" wrapText="1"/>
    </xf>
    <xf numFmtId="168" fontId="13" fillId="0" borderId="0" xfId="96" applyFont="1" applyFill="1" applyAlignment="1">
      <alignment horizontal="right" vertical="center"/>
    </xf>
    <xf numFmtId="180" fontId="13" fillId="0" borderId="0" xfId="96" applyNumberFormat="1" applyFont="1" applyFill="1" applyBorder="1" applyAlignment="1">
      <alignment horizontal="right"/>
    </xf>
    <xf numFmtId="180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Alignment="1">
      <alignment horizontal="left" vertical="center"/>
    </xf>
    <xf numFmtId="168" fontId="11" fillId="0" borderId="0" xfId="0" applyNumberFormat="1" applyFont="1"/>
    <xf numFmtId="49" fontId="11" fillId="0" borderId="0" xfId="0" quotePrefix="1" applyNumberFormat="1" applyFont="1" applyAlignment="1">
      <alignment vertical="center"/>
    </xf>
    <xf numFmtId="176" fontId="11" fillId="0" borderId="0" xfId="0" applyNumberFormat="1" applyFont="1" applyAlignment="1">
      <alignment horizontal="right"/>
    </xf>
    <xf numFmtId="177" fontId="11" fillId="0" borderId="0" xfId="0" applyNumberFormat="1" applyFont="1" applyAlignment="1">
      <alignment horizontal="right"/>
    </xf>
    <xf numFmtId="178" fontId="11" fillId="0" borderId="0" xfId="0" applyNumberFormat="1" applyFont="1" applyAlignment="1">
      <alignment horizontal="right"/>
    </xf>
    <xf numFmtId="168" fontId="11" fillId="0" borderId="0" xfId="96" applyFont="1" applyFill="1" applyAlignment="1">
      <alignment horizontal="right"/>
    </xf>
    <xf numFmtId="0" fontId="11" fillId="0" borderId="0" xfId="0" applyFont="1" applyAlignment="1">
      <alignment vertical="top"/>
    </xf>
    <xf numFmtId="43" fontId="11" fillId="0" borderId="0" xfId="96" applyNumberFormat="1" applyFont="1" applyFill="1"/>
    <xf numFmtId="43" fontId="11" fillId="0" borderId="0" xfId="96" applyNumberFormat="1" applyFont="1" applyFill="1" applyAlignment="1">
      <alignment vertical="center"/>
    </xf>
    <xf numFmtId="43" fontId="11" fillId="0" borderId="0" xfId="0" applyNumberFormat="1" applyFont="1"/>
    <xf numFmtId="49" fontId="11" fillId="0" borderId="0" xfId="0" quotePrefix="1" applyNumberFormat="1" applyFont="1"/>
    <xf numFmtId="0" fontId="19" fillId="0" borderId="0" xfId="0" applyFont="1" applyAlignment="1">
      <alignment vertical="center"/>
    </xf>
    <xf numFmtId="0" fontId="19" fillId="0" borderId="0" xfId="2093" applyFont="1" applyAlignment="1">
      <alignment horizontal="center"/>
    </xf>
    <xf numFmtId="0" fontId="19" fillId="0" borderId="0" xfId="2093" applyFont="1"/>
    <xf numFmtId="49" fontId="145" fillId="0" borderId="0" xfId="0" applyNumberFormat="1" applyFont="1"/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5" fillId="0" borderId="0" xfId="0" applyNumberFormat="1" applyFont="1" applyAlignment="1">
      <alignment horizontal="right"/>
    </xf>
    <xf numFmtId="49" fontId="146" fillId="0" borderId="0" xfId="0" applyNumberFormat="1" applyFont="1"/>
    <xf numFmtId="0" fontId="146" fillId="0" borderId="0" xfId="0" applyFont="1"/>
    <xf numFmtId="0" fontId="12" fillId="0" borderId="0" xfId="0" applyFont="1"/>
    <xf numFmtId="49" fontId="150" fillId="0" borderId="0" xfId="0" applyNumberFormat="1" applyFont="1" applyAlignment="1">
      <alignment horizontal="center"/>
    </xf>
    <xf numFmtId="2" fontId="145" fillId="0" borderId="0" xfId="0" applyNumberFormat="1" applyFont="1"/>
    <xf numFmtId="49" fontId="145" fillId="0" borderId="0" xfId="0" applyNumberFormat="1" applyFont="1" applyAlignment="1">
      <alignment horizontal="center" vertical="center"/>
    </xf>
    <xf numFmtId="168" fontId="153" fillId="0" borderId="0" xfId="96" applyFont="1" applyFill="1"/>
    <xf numFmtId="49" fontId="145" fillId="0" borderId="0" xfId="0" applyNumberFormat="1" applyFont="1" applyAlignment="1">
      <alignment horizontal="center" vertical="top"/>
    </xf>
    <xf numFmtId="180" fontId="151" fillId="0" borderId="0" xfId="96" applyNumberFormat="1" applyFont="1" applyFill="1" applyBorder="1" applyAlignment="1">
      <alignment horizontal="right"/>
    </xf>
    <xf numFmtId="0" fontId="19" fillId="0" borderId="0" xfId="2093" applyFont="1" applyAlignment="1">
      <alignment horizontal="center" vertical="center"/>
    </xf>
    <xf numFmtId="0" fontId="15" fillId="0" borderId="0" xfId="2093" applyFont="1" applyAlignment="1">
      <alignment horizontal="center"/>
    </xf>
    <xf numFmtId="168" fontId="19" fillId="0" borderId="0" xfId="2093" applyNumberFormat="1" applyFont="1"/>
    <xf numFmtId="43" fontId="19" fillId="0" borderId="0" xfId="2093" applyNumberFormat="1" applyFont="1"/>
    <xf numFmtId="0" fontId="25" fillId="0" borderId="0" xfId="2093" applyFont="1"/>
    <xf numFmtId="0" fontId="15" fillId="0" borderId="0" xfId="2093" applyFont="1"/>
    <xf numFmtId="0" fontId="152" fillId="0" borderId="0" xfId="0" applyFont="1" applyAlignment="1">
      <alignment horizontal="center"/>
    </xf>
    <xf numFmtId="180" fontId="153" fillId="0" borderId="0" xfId="96" applyNumberFormat="1" applyFont="1" applyFill="1"/>
    <xf numFmtId="0" fontId="19" fillId="0" borderId="0" xfId="0" applyFont="1" applyAlignment="1">
      <alignment horizontal="left"/>
    </xf>
    <xf numFmtId="0" fontId="145" fillId="0" borderId="0" xfId="0" applyFont="1" applyAlignment="1">
      <alignment horizontal="center" vertical="center"/>
    </xf>
    <xf numFmtId="180" fontId="145" fillId="0" borderId="0" xfId="96" applyNumberFormat="1" applyFont="1" applyFill="1" applyAlignment="1">
      <alignment vertical="center"/>
    </xf>
    <xf numFmtId="180" fontId="153" fillId="0" borderId="0" xfId="1459" applyNumberFormat="1" applyFont="1" applyFill="1"/>
    <xf numFmtId="180" fontId="11" fillId="0" borderId="0" xfId="96" applyNumberFormat="1" applyFont="1" applyFill="1" applyAlignment="1">
      <alignment horizontal="center"/>
    </xf>
    <xf numFmtId="180" fontId="19" fillId="0" borderId="0" xfId="96" applyNumberFormat="1" applyFont="1" applyFill="1" applyAlignment="1">
      <alignment horizontal="center"/>
    </xf>
    <xf numFmtId="49" fontId="19" fillId="0" borderId="0" xfId="2093" applyNumberFormat="1" applyFont="1" applyAlignment="1">
      <alignment vertical="center"/>
    </xf>
    <xf numFmtId="0" fontId="154" fillId="0" borderId="0" xfId="0" applyFont="1" applyAlignment="1">
      <alignment horizontal="center"/>
    </xf>
    <xf numFmtId="180" fontId="154" fillId="0" borderId="0" xfId="0" applyNumberFormat="1" applyFont="1" applyAlignment="1">
      <alignment horizontal="center"/>
    </xf>
    <xf numFmtId="168" fontId="154" fillId="0" borderId="0" xfId="96" applyFont="1" applyFill="1" applyAlignment="1">
      <alignment horizontal="center"/>
    </xf>
    <xf numFmtId="49" fontId="155" fillId="0" borderId="0" xfId="0" applyNumberFormat="1" applyFont="1" applyAlignment="1">
      <alignment horizontal="center"/>
    </xf>
    <xf numFmtId="49" fontId="156" fillId="0" borderId="0" xfId="0" applyNumberFormat="1" applyFont="1" applyAlignment="1">
      <alignment horizontal="right"/>
    </xf>
    <xf numFmtId="49" fontId="157" fillId="0" borderId="0" xfId="0" applyNumberFormat="1" applyFont="1"/>
    <xf numFmtId="49" fontId="157" fillId="0" borderId="0" xfId="0" applyNumberFormat="1" applyFont="1" applyAlignment="1">
      <alignment vertical="center"/>
    </xf>
    <xf numFmtId="49" fontId="157" fillId="0" borderId="0" xfId="0" applyNumberFormat="1" applyFont="1" applyAlignment="1">
      <alignment horizontal="center"/>
    </xf>
    <xf numFmtId="49" fontId="157" fillId="0" borderId="0" xfId="0" applyNumberFormat="1" applyFont="1" applyAlignment="1">
      <alignment horizontal="center" vertical="center"/>
    </xf>
    <xf numFmtId="49" fontId="157" fillId="0" borderId="0" xfId="0" applyNumberFormat="1" applyFont="1" applyAlignment="1">
      <alignment horizontal="center" vertical="top"/>
    </xf>
    <xf numFmtId="0" fontId="157" fillId="0" borderId="0" xfId="0" applyFont="1"/>
    <xf numFmtId="0" fontId="157" fillId="0" borderId="0" xfId="0" applyFont="1" applyAlignment="1">
      <alignment horizontal="center"/>
    </xf>
    <xf numFmtId="0" fontId="154" fillId="0" borderId="0" xfId="0" applyFont="1" applyAlignment="1">
      <alignment horizontal="right"/>
    </xf>
    <xf numFmtId="180" fontId="19" fillId="0" borderId="0" xfId="96" applyNumberFormat="1" applyFont="1" applyFill="1" applyBorder="1"/>
    <xf numFmtId="174" fontId="145" fillId="0" borderId="0" xfId="0" applyNumberFormat="1" applyFont="1" applyAlignment="1">
      <alignment horizontal="center"/>
    </xf>
    <xf numFmtId="49" fontId="145" fillId="0" borderId="0" xfId="0" quotePrefix="1" applyNumberFormat="1" applyFont="1" applyAlignment="1">
      <alignment horizontal="center"/>
    </xf>
    <xf numFmtId="49" fontId="145" fillId="0" borderId="29" xfId="0" quotePrefix="1" applyNumberFormat="1" applyFont="1" applyBorder="1" applyAlignment="1">
      <alignment horizontal="center"/>
    </xf>
    <xf numFmtId="3" fontId="145" fillId="0" borderId="0" xfId="0" applyNumberFormat="1" applyFont="1" applyAlignment="1">
      <alignment horizontal="center"/>
    </xf>
    <xf numFmtId="4" fontId="145" fillId="0" borderId="0" xfId="0" applyNumberFormat="1" applyFont="1"/>
    <xf numFmtId="180" fontId="153" fillId="0" borderId="0" xfId="0" applyNumberFormat="1" applyFont="1"/>
    <xf numFmtId="174" fontId="145" fillId="0" borderId="31" xfId="0" applyNumberFormat="1" applyFont="1" applyBorder="1"/>
    <xf numFmtId="174" fontId="145" fillId="0" borderId="0" xfId="0" quotePrefix="1" applyNumberFormat="1" applyFont="1" applyAlignment="1">
      <alignment horizontal="center"/>
    </xf>
    <xf numFmtId="171" fontId="145" fillId="0" borderId="0" xfId="0" applyNumberFormat="1" applyFont="1"/>
    <xf numFmtId="0" fontId="15" fillId="0" borderId="0" xfId="2093" applyFont="1" applyAlignment="1">
      <alignment horizontal="right"/>
    </xf>
    <xf numFmtId="49" fontId="19" fillId="0" borderId="11" xfId="2093" applyNumberFormat="1" applyFont="1" applyBorder="1" applyAlignment="1">
      <alignment horizontal="center"/>
    </xf>
    <xf numFmtId="49" fontId="19" fillId="0" borderId="0" xfId="2093" applyNumberFormat="1" applyFont="1" applyAlignment="1">
      <alignment horizontal="center"/>
    </xf>
    <xf numFmtId="180" fontId="19" fillId="0" borderId="0" xfId="2093" applyNumberFormat="1" applyFont="1"/>
    <xf numFmtId="0" fontId="19" fillId="0" borderId="0" xfId="1585" applyFont="1"/>
    <xf numFmtId="185" fontId="19" fillId="0" borderId="7" xfId="1585" applyNumberFormat="1" applyFont="1" applyBorder="1" applyAlignment="1">
      <alignment horizontal="center"/>
    </xf>
    <xf numFmtId="221" fontId="19" fillId="0" borderId="0" xfId="96" applyNumberFormat="1" applyFont="1" applyFill="1" applyAlignment="1">
      <alignment horizontal="right"/>
    </xf>
    <xf numFmtId="187" fontId="19" fillId="0" borderId="0" xfId="1584" applyNumberFormat="1" applyFont="1"/>
    <xf numFmtId="187" fontId="19" fillId="0" borderId="0" xfId="1584" applyNumberFormat="1" applyFont="1" applyAlignment="1">
      <alignment horizontal="right"/>
    </xf>
    <xf numFmtId="180" fontId="19" fillId="0" borderId="7" xfId="1584" applyNumberFormat="1" applyFont="1" applyBorder="1" applyAlignment="1">
      <alignment horizontal="right"/>
    </xf>
    <xf numFmtId="180" fontId="19" fillId="0" borderId="0" xfId="1584" applyNumberFormat="1" applyFont="1"/>
    <xf numFmtId="0" fontId="19" fillId="62" borderId="0" xfId="0" applyFont="1" applyFill="1"/>
    <xf numFmtId="43" fontId="19" fillId="62" borderId="0" xfId="1459" applyFont="1" applyFill="1"/>
    <xf numFmtId="49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49" fontId="151" fillId="0" borderId="0" xfId="0" applyNumberFormat="1" applyFont="1" applyAlignment="1">
      <alignment horizontal="right" vertical="center"/>
    </xf>
    <xf numFmtId="180" fontId="19" fillId="0" borderId="7" xfId="96" applyNumberFormat="1" applyFont="1" applyBorder="1" applyAlignment="1">
      <alignment horizontal="center"/>
    </xf>
    <xf numFmtId="221" fontId="19" fillId="0" borderId="0" xfId="2093" applyNumberFormat="1" applyFont="1" applyAlignment="1">
      <alignment horizontal="right"/>
    </xf>
    <xf numFmtId="180" fontId="19" fillId="0" borderId="0" xfId="96" applyNumberFormat="1" applyFont="1"/>
    <xf numFmtId="168" fontId="19" fillId="0" borderId="0" xfId="96" applyFont="1"/>
    <xf numFmtId="168" fontId="19" fillId="0" borderId="0" xfId="96" applyFont="1" applyAlignment="1">
      <alignment horizontal="center"/>
    </xf>
    <xf numFmtId="180" fontId="19" fillId="0" borderId="0" xfId="2093" applyNumberFormat="1" applyFont="1" applyAlignment="1">
      <alignment horizontal="center"/>
    </xf>
    <xf numFmtId="0" fontId="19" fillId="0" borderId="0" xfId="2093" applyFont="1" applyFill="1"/>
    <xf numFmtId="0" fontId="15" fillId="0" borderId="0" xfId="2093" applyFont="1" applyFill="1" applyAlignment="1">
      <alignment horizontal="center"/>
    </xf>
    <xf numFmtId="49" fontId="19" fillId="0" borderId="11" xfId="2093" applyNumberFormat="1" applyFont="1" applyFill="1" applyBorder="1" applyAlignment="1">
      <alignment horizontal="center"/>
    </xf>
    <xf numFmtId="49" fontId="19" fillId="0" borderId="0" xfId="2093" applyNumberFormat="1" applyFont="1" applyFill="1" applyAlignment="1">
      <alignment horizontal="center"/>
    </xf>
    <xf numFmtId="0" fontId="19" fillId="0" borderId="0" xfId="0" applyFont="1" applyFill="1"/>
    <xf numFmtId="180" fontId="19" fillId="0" borderId="0" xfId="2093" applyNumberFormat="1" applyFont="1" applyFill="1"/>
    <xf numFmtId="185" fontId="19" fillId="0" borderId="0" xfId="1585" applyNumberFormat="1" applyFont="1" applyFill="1" applyAlignment="1">
      <alignment horizontal="center"/>
    </xf>
    <xf numFmtId="180" fontId="19" fillId="0" borderId="7" xfId="1584" applyNumberFormat="1" applyFont="1" applyFill="1" applyBorder="1" applyAlignment="1">
      <alignment horizontal="right"/>
    </xf>
    <xf numFmtId="180" fontId="19" fillId="0" borderId="0" xfId="1584" applyNumberFormat="1" applyFont="1" applyFill="1" applyAlignment="1">
      <alignment horizontal="right"/>
    </xf>
    <xf numFmtId="3" fontId="19" fillId="0" borderId="0" xfId="2093" applyNumberFormat="1" applyFont="1" applyFill="1"/>
    <xf numFmtId="180" fontId="145" fillId="0" borderId="0" xfId="0" applyNumberFormat="1" applyFont="1" applyFill="1" applyAlignment="1">
      <alignment horizontal="center"/>
    </xf>
    <xf numFmtId="49" fontId="145" fillId="0" borderId="0" xfId="0" quotePrefix="1" applyNumberFormat="1" applyFont="1" applyFill="1" applyAlignment="1">
      <alignment horizontal="center"/>
    </xf>
    <xf numFmtId="180" fontId="145" fillId="0" borderId="0" xfId="0" quotePrefix="1" applyNumberFormat="1" applyFont="1" applyFill="1" applyAlignment="1">
      <alignment horizontal="center"/>
    </xf>
    <xf numFmtId="180" fontId="145" fillId="0" borderId="29" xfId="0" quotePrefix="1" applyNumberFormat="1" applyFont="1" applyFill="1" applyBorder="1" applyAlignment="1">
      <alignment horizontal="center"/>
    </xf>
    <xf numFmtId="3" fontId="145" fillId="0" borderId="0" xfId="0" applyNumberFormat="1" applyFont="1" applyFill="1" applyAlignment="1">
      <alignment horizontal="center"/>
    </xf>
    <xf numFmtId="0" fontId="145" fillId="0" borderId="0" xfId="0" applyFont="1" applyFill="1" applyAlignment="1">
      <alignment horizontal="center"/>
    </xf>
    <xf numFmtId="3" fontId="145" fillId="0" borderId="0" xfId="0" applyNumberFormat="1" applyFont="1" applyFill="1"/>
    <xf numFmtId="180" fontId="145" fillId="0" borderId="0" xfId="96" applyNumberFormat="1" applyFont="1" applyFill="1" applyAlignment="1">
      <alignment horizontal="center" vertical="center"/>
    </xf>
    <xf numFmtId="4" fontId="145" fillId="0" borderId="0" xfId="0" applyNumberFormat="1" applyFont="1" applyFill="1"/>
    <xf numFmtId="174" fontId="145" fillId="0" borderId="0" xfId="0" applyNumberFormat="1" applyFont="1" applyFill="1" applyAlignment="1">
      <alignment horizontal="center"/>
    </xf>
    <xf numFmtId="49" fontId="145" fillId="0" borderId="29" xfId="0" quotePrefix="1" applyNumberFormat="1" applyFont="1" applyFill="1" applyBorder="1" applyAlignment="1">
      <alignment horizontal="center"/>
    </xf>
    <xf numFmtId="220" fontId="145" fillId="0" borderId="0" xfId="0" applyNumberFormat="1" applyFont="1" applyFill="1"/>
    <xf numFmtId="187" fontId="19" fillId="0" borderId="0" xfId="1584" applyNumberFormat="1" applyFont="1" applyFill="1" applyAlignment="1">
      <alignment horizontal="right"/>
    </xf>
    <xf numFmtId="168" fontId="19" fillId="0" borderId="0" xfId="2093" applyNumberFormat="1" applyFont="1" applyFill="1"/>
    <xf numFmtId="0" fontId="157" fillId="0" borderId="0" xfId="0" applyFont="1" applyFill="1"/>
    <xf numFmtId="49" fontId="19" fillId="0" borderId="11" xfId="0" applyNumberFormat="1" applyFont="1" applyFill="1" applyBorder="1" applyAlignment="1">
      <alignment horizontal="center"/>
    </xf>
    <xf numFmtId="180" fontId="23" fillId="0" borderId="0" xfId="0" applyNumberFormat="1" applyFont="1" applyFill="1"/>
    <xf numFmtId="180" fontId="153" fillId="0" borderId="0" xfId="0" applyNumberFormat="1" applyFont="1" applyFill="1"/>
    <xf numFmtId="180" fontId="19" fillId="0" borderId="0" xfId="0" applyNumberFormat="1" applyFont="1" applyFill="1"/>
    <xf numFmtId="180" fontId="157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57" fillId="0" borderId="0" xfId="0" applyFont="1" applyFill="1" applyAlignment="1">
      <alignment horizontal="center"/>
    </xf>
    <xf numFmtId="0" fontId="19" fillId="0" borderId="29" xfId="0" applyFont="1" applyFill="1" applyBorder="1" applyAlignment="1">
      <alignment horizontal="center"/>
    </xf>
    <xf numFmtId="0" fontId="19" fillId="0" borderId="0" xfId="0" applyFont="1" applyFill="1" applyAlignment="1">
      <alignment horizontal="justify"/>
    </xf>
    <xf numFmtId="0" fontId="19" fillId="0" borderId="0" xfId="0" applyFont="1" applyFill="1" applyAlignment="1">
      <alignment horizontal="left"/>
    </xf>
    <xf numFmtId="0" fontId="22" fillId="0" borderId="0" xfId="0" applyFont="1" applyFill="1"/>
    <xf numFmtId="49" fontId="151" fillId="0" borderId="0" xfId="0" applyNumberFormat="1" applyFont="1" applyFill="1" applyAlignment="1">
      <alignment horizontal="right" vertical="center"/>
    </xf>
    <xf numFmtId="0" fontId="151" fillId="0" borderId="0" xfId="0" quotePrefix="1" applyFont="1" applyFill="1" applyAlignment="1">
      <alignment vertical="center"/>
    </xf>
    <xf numFmtId="0" fontId="145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53" fillId="0" borderId="0" xfId="0" applyFont="1" applyFill="1" applyAlignment="1">
      <alignment horizontal="left"/>
    </xf>
    <xf numFmtId="0" fontId="145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/>
    </xf>
    <xf numFmtId="0" fontId="152" fillId="0" borderId="0" xfId="0" applyFont="1" applyAlignment="1">
      <alignment horizontal="center"/>
    </xf>
    <xf numFmtId="174" fontId="145" fillId="0" borderId="29" xfId="0" applyNumberFormat="1" applyFont="1" applyBorder="1" applyAlignment="1">
      <alignment horizontal="right"/>
    </xf>
    <xf numFmtId="174" fontId="145" fillId="0" borderId="11" xfId="0" applyNumberFormat="1" applyFont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7" fontId="19" fillId="0" borderId="29" xfId="2621" applyNumberFormat="1" applyFont="1" applyBorder="1" applyAlignment="1">
      <alignment horizontal="right" vertical="center"/>
    </xf>
    <xf numFmtId="0" fontId="19" fillId="0" borderId="29" xfId="2093" applyFont="1" applyBorder="1" applyAlignment="1">
      <alignment horizontal="center"/>
    </xf>
    <xf numFmtId="49" fontId="11" fillId="0" borderId="29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57" fillId="0" borderId="0" xfId="0" applyNumberFormat="1" applyFont="1" applyAlignment="1">
      <alignment horizontal="center" wrapText="1"/>
    </xf>
    <xf numFmtId="49" fontId="157" fillId="0" borderId="29" xfId="0" applyNumberFormat="1" applyFont="1" applyBorder="1" applyAlignment="1">
      <alignment horizontal="center" wrapText="1"/>
    </xf>
    <xf numFmtId="49" fontId="15" fillId="0" borderId="0" xfId="0" applyNumberFormat="1" applyFont="1" applyAlignment="1">
      <alignment horizontal="center"/>
    </xf>
    <xf numFmtId="49" fontId="154" fillId="0" borderId="0" xfId="0" applyNumberFormat="1" applyFont="1" applyAlignment="1">
      <alignment horizontal="center"/>
    </xf>
    <xf numFmtId="0" fontId="154" fillId="0" borderId="0" xfId="0" applyFont="1" applyAlignment="1">
      <alignment horizontal="center"/>
    </xf>
    <xf numFmtId="49" fontId="157" fillId="0" borderId="11" xfId="0" applyNumberFormat="1" applyFont="1" applyBorder="1" applyAlignment="1">
      <alignment horizontal="center"/>
    </xf>
    <xf numFmtId="49" fontId="157" fillId="0" borderId="31" xfId="0" applyNumberFormat="1" applyFont="1" applyBorder="1" applyAlignment="1">
      <alignment horizontal="center" wrapText="1"/>
    </xf>
    <xf numFmtId="0" fontId="158" fillId="0" borderId="29" xfId="0" applyFont="1" applyBorder="1"/>
    <xf numFmtId="49" fontId="157" fillId="0" borderId="29" xfId="0" applyNumberFormat="1" applyFont="1" applyBorder="1" applyAlignment="1">
      <alignment horizontal="center"/>
    </xf>
    <xf numFmtId="49" fontId="157" fillId="0" borderId="31" xfId="0" applyNumberFormat="1" applyFont="1" applyBorder="1" applyAlignment="1">
      <alignment horizontal="center"/>
    </xf>
    <xf numFmtId="49" fontId="157" fillId="0" borderId="0" xfId="0" applyNumberFormat="1" applyFont="1" applyAlignment="1">
      <alignment horizontal="center"/>
    </xf>
    <xf numFmtId="49" fontId="157" fillId="0" borderId="0" xfId="0" applyNumberFormat="1" applyFont="1" applyAlignment="1">
      <alignment horizontal="center" vertical="center" wrapText="1"/>
    </xf>
    <xf numFmtId="49" fontId="157" fillId="0" borderId="29" xfId="0" applyNumberFormat="1" applyFont="1" applyBorder="1" applyAlignment="1">
      <alignment horizontal="center" vertical="center" wrapText="1"/>
    </xf>
    <xf numFmtId="49" fontId="157" fillId="0" borderId="11" xfId="0" applyNumberFormat="1" applyFont="1" applyBorder="1" applyAlignment="1">
      <alignment horizontal="center" wrapText="1"/>
    </xf>
    <xf numFmtId="0" fontId="19" fillId="0" borderId="0" xfId="0" applyFont="1" applyAlignment="1">
      <alignment horizontal="left"/>
    </xf>
    <xf numFmtId="0" fontId="16" fillId="0" borderId="0" xfId="1660" applyFont="1" applyAlignment="1">
      <alignment horizontal="center"/>
    </xf>
    <xf numFmtId="49" fontId="19" fillId="0" borderId="29" xfId="0" applyNumberFormat="1" applyFont="1" applyBorder="1" applyAlignment="1">
      <alignment horizontal="right"/>
    </xf>
    <xf numFmtId="0" fontId="19" fillId="0" borderId="29" xfId="0" applyFont="1" applyBorder="1" applyAlignment="1">
      <alignment horizontal="right"/>
    </xf>
    <xf numFmtId="0" fontId="19" fillId="0" borderId="11" xfId="0" applyFont="1" applyFill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6" fillId="0" borderId="0" xfId="0" applyFont="1" applyAlignment="1">
      <alignment horizontal="center"/>
    </xf>
  </cellXfs>
  <cellStyles count="262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7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8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69" xr:uid="{00000000-0005-0000-0000-000072000000}"/>
    <cellStyle name="Comma 10 3" xfId="113" xr:uid="{00000000-0005-0000-0000-000073000000}"/>
    <cellStyle name="Comma 10 3 2" xfId="1670" xr:uid="{00000000-0005-0000-0000-000074000000}"/>
    <cellStyle name="Comma 10 4" xfId="114" xr:uid="{00000000-0005-0000-0000-000075000000}"/>
    <cellStyle name="Comma 10 4 2" xfId="1671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3" xr:uid="{00000000-0005-0000-0000-000079000000}"/>
    <cellStyle name="Comma 11 3" xfId="117" xr:uid="{00000000-0005-0000-0000-00007A000000}"/>
    <cellStyle name="Comma 11 3 2" xfId="1674" xr:uid="{00000000-0005-0000-0000-00007B000000}"/>
    <cellStyle name="Comma 11 4" xfId="118" xr:uid="{00000000-0005-0000-0000-00007C000000}"/>
    <cellStyle name="Comma 11 4 2" xfId="1675" xr:uid="{00000000-0005-0000-0000-00007D000000}"/>
    <cellStyle name="Comma 11 5" xfId="1672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7" xr:uid="{00000000-0005-0000-0000-000081000000}"/>
    <cellStyle name="Comma 12 11" xfId="121" xr:uid="{00000000-0005-0000-0000-000082000000}"/>
    <cellStyle name="Comma 12 11 2" xfId="1678" xr:uid="{00000000-0005-0000-0000-000083000000}"/>
    <cellStyle name="Comma 12 12" xfId="122" xr:uid="{00000000-0005-0000-0000-000084000000}"/>
    <cellStyle name="Comma 12 12 2" xfId="1679" xr:uid="{00000000-0005-0000-0000-000085000000}"/>
    <cellStyle name="Comma 12 13" xfId="1676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1" xr:uid="{00000000-0005-0000-0000-000089000000}"/>
    <cellStyle name="Comma 12 2 3" xfId="125" xr:uid="{00000000-0005-0000-0000-00008A000000}"/>
    <cellStyle name="Comma 12 2 3 2" xfId="1682" xr:uid="{00000000-0005-0000-0000-00008B000000}"/>
    <cellStyle name="Comma 12 2 4" xfId="1680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5" xr:uid="{00000000-0005-0000-0000-000090000000}"/>
    <cellStyle name="Comma 12 3 2 3" xfId="129" xr:uid="{00000000-0005-0000-0000-000091000000}"/>
    <cellStyle name="Comma 12 3 2 3 2" xfId="1686" xr:uid="{00000000-0005-0000-0000-000092000000}"/>
    <cellStyle name="Comma 12 3 2 4" xfId="1684" xr:uid="{00000000-0005-0000-0000-000093000000}"/>
    <cellStyle name="Comma 12 3 3" xfId="130" xr:uid="{00000000-0005-0000-0000-000094000000}"/>
    <cellStyle name="Comma 12 3 3 2" xfId="1687" xr:uid="{00000000-0005-0000-0000-000095000000}"/>
    <cellStyle name="Comma 12 3 4" xfId="131" xr:uid="{00000000-0005-0000-0000-000096000000}"/>
    <cellStyle name="Comma 12 3 4 2" xfId="1688" xr:uid="{00000000-0005-0000-0000-000097000000}"/>
    <cellStyle name="Comma 12 3 5" xfId="1683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0" xr:uid="{00000000-0005-0000-0000-00009B000000}"/>
    <cellStyle name="Comma 12 4 3" xfId="134" xr:uid="{00000000-0005-0000-0000-00009C000000}"/>
    <cellStyle name="Comma 12 4 3 2" xfId="1691" xr:uid="{00000000-0005-0000-0000-00009D000000}"/>
    <cellStyle name="Comma 12 4 4" xfId="1689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3" xr:uid="{00000000-0005-0000-0000-0000A1000000}"/>
    <cellStyle name="Comma 12 5 3" xfId="137" xr:uid="{00000000-0005-0000-0000-0000A2000000}"/>
    <cellStyle name="Comma 12 5 3 2" xfId="1694" xr:uid="{00000000-0005-0000-0000-0000A3000000}"/>
    <cellStyle name="Comma 12 5 4" xfId="1692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6" xr:uid="{00000000-0005-0000-0000-0000A7000000}"/>
    <cellStyle name="Comma 12 6 3" xfId="140" xr:uid="{00000000-0005-0000-0000-0000A8000000}"/>
    <cellStyle name="Comma 12 6 3 2" xfId="1697" xr:uid="{00000000-0005-0000-0000-0000A9000000}"/>
    <cellStyle name="Comma 12 6 4" xfId="1695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699" xr:uid="{00000000-0005-0000-0000-0000AD000000}"/>
    <cellStyle name="Comma 12 7 3" xfId="143" xr:uid="{00000000-0005-0000-0000-0000AE000000}"/>
    <cellStyle name="Comma 12 7 3 2" xfId="1700" xr:uid="{00000000-0005-0000-0000-0000AF000000}"/>
    <cellStyle name="Comma 12 7 4" xfId="1698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2" xr:uid="{00000000-0005-0000-0000-0000B3000000}"/>
    <cellStyle name="Comma 12 8 3" xfId="146" xr:uid="{00000000-0005-0000-0000-0000B4000000}"/>
    <cellStyle name="Comma 12 8 3 2" xfId="1703" xr:uid="{00000000-0005-0000-0000-0000B5000000}"/>
    <cellStyle name="Comma 12 8 4" xfId="1701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5" xr:uid="{00000000-0005-0000-0000-0000B9000000}"/>
    <cellStyle name="Comma 12 9 3" xfId="149" xr:uid="{00000000-0005-0000-0000-0000BA000000}"/>
    <cellStyle name="Comma 12 9 3 2" xfId="1706" xr:uid="{00000000-0005-0000-0000-0000BB000000}"/>
    <cellStyle name="Comma 12 9 4" xfId="1704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09" xr:uid="{00000000-0005-0000-0000-0000C0000000}"/>
    <cellStyle name="Comma 13 2 3" xfId="153" xr:uid="{00000000-0005-0000-0000-0000C1000000}"/>
    <cellStyle name="Comma 13 2 3 2" xfId="1710" xr:uid="{00000000-0005-0000-0000-0000C2000000}"/>
    <cellStyle name="Comma 13 2 4" xfId="1708" xr:uid="{00000000-0005-0000-0000-0000C3000000}"/>
    <cellStyle name="Comma 13 3" xfId="154" xr:uid="{00000000-0005-0000-0000-0000C4000000}"/>
    <cellStyle name="Comma 13 3 2" xfId="1711" xr:uid="{00000000-0005-0000-0000-0000C5000000}"/>
    <cellStyle name="Comma 13 4" xfId="155" xr:uid="{00000000-0005-0000-0000-0000C6000000}"/>
    <cellStyle name="Comma 13 4 2" xfId="1712" xr:uid="{00000000-0005-0000-0000-0000C7000000}"/>
    <cellStyle name="Comma 13 5" xfId="156" xr:uid="{00000000-0005-0000-0000-0000C8000000}"/>
    <cellStyle name="Comma 13 5 2" xfId="1713" xr:uid="{00000000-0005-0000-0000-0000C9000000}"/>
    <cellStyle name="Comma 13 6" xfId="1707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5" xr:uid="{00000000-0005-0000-0000-0000CE000000}"/>
    <cellStyle name="Comma 14 3" xfId="160" xr:uid="{00000000-0005-0000-0000-0000CF000000}"/>
    <cellStyle name="Comma 14 3 2" xfId="1716" xr:uid="{00000000-0005-0000-0000-0000D0000000}"/>
    <cellStyle name="Comma 14 4" xfId="161" xr:uid="{00000000-0005-0000-0000-0000D1000000}"/>
    <cellStyle name="Comma 14 4 2" xfId="1717" xr:uid="{00000000-0005-0000-0000-0000D2000000}"/>
    <cellStyle name="Comma 14 5" xfId="1714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19" xr:uid="{00000000-0005-0000-0000-0000D6000000}"/>
    <cellStyle name="Comma 15 3" xfId="164" xr:uid="{00000000-0005-0000-0000-0000D7000000}"/>
    <cellStyle name="Comma 15 3 2" xfId="1720" xr:uid="{00000000-0005-0000-0000-0000D8000000}"/>
    <cellStyle name="Comma 15 4" xfId="1718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2" xr:uid="{00000000-0005-0000-0000-0000DD000000}"/>
    <cellStyle name="Comma 16 3" xfId="168" xr:uid="{00000000-0005-0000-0000-0000DE000000}"/>
    <cellStyle name="Comma 16 3 2" xfId="1723" xr:uid="{00000000-0005-0000-0000-0000DF000000}"/>
    <cellStyle name="Comma 16 4" xfId="169" xr:uid="{00000000-0005-0000-0000-0000E0000000}"/>
    <cellStyle name="Comma 16 4 2" xfId="1724" xr:uid="{00000000-0005-0000-0000-0000E1000000}"/>
    <cellStyle name="Comma 16 5" xfId="1721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7" xr:uid="{00000000-0005-0000-0000-0000E7000000}"/>
    <cellStyle name="Comma 17 2 3" xfId="1726" xr:uid="{00000000-0005-0000-0000-0000E8000000}"/>
    <cellStyle name="Comma 17 2 4" xfId="2606" xr:uid="{00000000-0005-0000-0000-0000E9000000}"/>
    <cellStyle name="Comma 17 3" xfId="174" xr:uid="{00000000-0005-0000-0000-0000EA000000}"/>
    <cellStyle name="Comma 17 3 2" xfId="1728" xr:uid="{00000000-0005-0000-0000-0000EB000000}"/>
    <cellStyle name="Comma 17 4" xfId="1662" xr:uid="{00000000-0005-0000-0000-0000EC000000}"/>
    <cellStyle name="Comma 17 4 2" xfId="2598" xr:uid="{00000000-0005-0000-0000-0000ED000000}"/>
    <cellStyle name="Comma 17 5" xfId="1725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29" xr:uid="{00000000-0005-0000-0000-0000F3000000}"/>
    <cellStyle name="Comma 18 6" xfId="2607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2" xr:uid="{00000000-0005-0000-0000-0000F9000000}"/>
    <cellStyle name="Comma 19 2 3" xfId="1731" xr:uid="{00000000-0005-0000-0000-0000FA000000}"/>
    <cellStyle name="Comma 19 2 4" xfId="2609" xr:uid="{00000000-0005-0000-0000-0000FB000000}"/>
    <cellStyle name="Comma 19 3" xfId="183" xr:uid="{00000000-0005-0000-0000-0000FC000000}"/>
    <cellStyle name="Comma 19 3 2" xfId="1733" xr:uid="{00000000-0005-0000-0000-0000FD000000}"/>
    <cellStyle name="Comma 19 4" xfId="184" xr:uid="{00000000-0005-0000-0000-0000FE000000}"/>
    <cellStyle name="Comma 19 4 2" xfId="1734" xr:uid="{00000000-0005-0000-0000-0000FF000000}"/>
    <cellStyle name="Comma 19 5" xfId="1730" xr:uid="{00000000-0005-0000-0000-000000010000}"/>
    <cellStyle name="Comma 19 6" xfId="2608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6" xr:uid="{00000000-0005-0000-0000-000004010000}"/>
    <cellStyle name="Comma 2 11" xfId="187" xr:uid="{00000000-0005-0000-0000-000005010000}"/>
    <cellStyle name="Comma 2 11 2" xfId="1737" xr:uid="{00000000-0005-0000-0000-000006010000}"/>
    <cellStyle name="Comma 2 12" xfId="188" xr:uid="{00000000-0005-0000-0000-000007010000}"/>
    <cellStyle name="Comma 2 12 2" xfId="1738" xr:uid="{00000000-0005-0000-0000-000008010000}"/>
    <cellStyle name="Comma 2 13" xfId="189" xr:uid="{00000000-0005-0000-0000-000009010000}"/>
    <cellStyle name="Comma 2 13 2" xfId="1739" xr:uid="{00000000-0005-0000-0000-00000A010000}"/>
    <cellStyle name="Comma 2 14" xfId="190" xr:uid="{00000000-0005-0000-0000-00000B010000}"/>
    <cellStyle name="Comma 2 14 2" xfId="1740" xr:uid="{00000000-0005-0000-0000-00000C010000}"/>
    <cellStyle name="Comma 2 15" xfId="191" xr:uid="{00000000-0005-0000-0000-00000D010000}"/>
    <cellStyle name="Comma 2 15 2" xfId="1741" xr:uid="{00000000-0005-0000-0000-00000E010000}"/>
    <cellStyle name="Comma 2 16" xfId="192" xr:uid="{00000000-0005-0000-0000-00000F010000}"/>
    <cellStyle name="Comma 2 16 2" xfId="1742" xr:uid="{00000000-0005-0000-0000-000010010000}"/>
    <cellStyle name="Comma 2 17" xfId="193" xr:uid="{00000000-0005-0000-0000-000011010000}"/>
    <cellStyle name="Comma 2 17 2" xfId="1743" xr:uid="{00000000-0005-0000-0000-000012010000}"/>
    <cellStyle name="Comma 2 18" xfId="194" xr:uid="{00000000-0005-0000-0000-000013010000}"/>
    <cellStyle name="Comma 2 18 2" xfId="1744" xr:uid="{00000000-0005-0000-0000-000014010000}"/>
    <cellStyle name="Comma 2 19" xfId="195" xr:uid="{00000000-0005-0000-0000-000015010000}"/>
    <cellStyle name="Comma 2 19 2" xfId="1745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8" xr:uid="{00000000-0005-0000-0000-00001A010000}"/>
    <cellStyle name="Comma 2 2 10 3" xfId="199" xr:uid="{00000000-0005-0000-0000-00001B010000}"/>
    <cellStyle name="Comma 2 2 10 3 2" xfId="1749" xr:uid="{00000000-0005-0000-0000-00001C010000}"/>
    <cellStyle name="Comma 2 2 10 4" xfId="1747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1" xr:uid="{00000000-0005-0000-0000-000020010000}"/>
    <cellStyle name="Comma 2 2 11 3" xfId="202" xr:uid="{00000000-0005-0000-0000-000021010000}"/>
    <cellStyle name="Comma 2 2 11 3 2" xfId="1752" xr:uid="{00000000-0005-0000-0000-000022010000}"/>
    <cellStyle name="Comma 2 2 11 4" xfId="1750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4" xr:uid="{00000000-0005-0000-0000-000026010000}"/>
    <cellStyle name="Comma 2 2 12 3" xfId="205" xr:uid="{00000000-0005-0000-0000-000027010000}"/>
    <cellStyle name="Comma 2 2 12 3 2" xfId="1755" xr:uid="{00000000-0005-0000-0000-000028010000}"/>
    <cellStyle name="Comma 2 2 12 4" xfId="1753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7" xr:uid="{00000000-0005-0000-0000-00002C010000}"/>
    <cellStyle name="Comma 2 2 13 3" xfId="208" xr:uid="{00000000-0005-0000-0000-00002D010000}"/>
    <cellStyle name="Comma 2 2 13 3 2" xfId="1758" xr:uid="{00000000-0005-0000-0000-00002E010000}"/>
    <cellStyle name="Comma 2 2 13 4" xfId="1756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0" xr:uid="{00000000-0005-0000-0000-000032010000}"/>
    <cellStyle name="Comma 2 2 14 3" xfId="211" xr:uid="{00000000-0005-0000-0000-000033010000}"/>
    <cellStyle name="Comma 2 2 14 3 2" xfId="1761" xr:uid="{00000000-0005-0000-0000-000034010000}"/>
    <cellStyle name="Comma 2 2 14 4" xfId="1759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3" xr:uid="{00000000-0005-0000-0000-000038010000}"/>
    <cellStyle name="Comma 2 2 15 3" xfId="214" xr:uid="{00000000-0005-0000-0000-000039010000}"/>
    <cellStyle name="Comma 2 2 15 3 2" xfId="1764" xr:uid="{00000000-0005-0000-0000-00003A010000}"/>
    <cellStyle name="Comma 2 2 15 4" xfId="1762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6" xr:uid="{00000000-0005-0000-0000-00003E010000}"/>
    <cellStyle name="Comma 2 2 16 3" xfId="217" xr:uid="{00000000-0005-0000-0000-00003F010000}"/>
    <cellStyle name="Comma 2 2 16 3 2" xfId="1767" xr:uid="{00000000-0005-0000-0000-000040010000}"/>
    <cellStyle name="Comma 2 2 16 4" xfId="1765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69" xr:uid="{00000000-0005-0000-0000-000044010000}"/>
    <cellStyle name="Comma 2 2 17 3" xfId="220" xr:uid="{00000000-0005-0000-0000-000045010000}"/>
    <cellStyle name="Comma 2 2 17 3 2" xfId="1770" xr:uid="{00000000-0005-0000-0000-000046010000}"/>
    <cellStyle name="Comma 2 2 17 4" xfId="1768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2" xr:uid="{00000000-0005-0000-0000-00004A010000}"/>
    <cellStyle name="Comma 2 2 18 3" xfId="223" xr:uid="{00000000-0005-0000-0000-00004B010000}"/>
    <cellStyle name="Comma 2 2 18 3 2" xfId="1773" xr:uid="{00000000-0005-0000-0000-00004C010000}"/>
    <cellStyle name="Comma 2 2 18 4" xfId="1771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5" xr:uid="{00000000-0005-0000-0000-000050010000}"/>
    <cellStyle name="Comma 2 2 19 3" xfId="226" xr:uid="{00000000-0005-0000-0000-000051010000}"/>
    <cellStyle name="Comma 2 2 19 3 2" xfId="1776" xr:uid="{00000000-0005-0000-0000-000052010000}"/>
    <cellStyle name="Comma 2 2 19 4" xfId="1774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79" xr:uid="{00000000-0005-0000-0000-000057010000}"/>
    <cellStyle name="Comma 2 2 2 2 3" xfId="230" xr:uid="{00000000-0005-0000-0000-000058010000}"/>
    <cellStyle name="Comma 2 2 2 2 3 2" xfId="1780" xr:uid="{00000000-0005-0000-0000-000059010000}"/>
    <cellStyle name="Comma 2 2 2 2 4" xfId="1778" xr:uid="{00000000-0005-0000-0000-00005A010000}"/>
    <cellStyle name="Comma 2 2 2 3" xfId="231" xr:uid="{00000000-0005-0000-0000-00005B010000}"/>
    <cellStyle name="Comma 2 2 2 3 2" xfId="1781" xr:uid="{00000000-0005-0000-0000-00005C010000}"/>
    <cellStyle name="Comma 2 2 2 4" xfId="232" xr:uid="{00000000-0005-0000-0000-00005D010000}"/>
    <cellStyle name="Comma 2 2 2 4 2" xfId="1782" xr:uid="{00000000-0005-0000-0000-00005E010000}"/>
    <cellStyle name="Comma 2 2 2 5" xfId="1777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4" xr:uid="{00000000-0005-0000-0000-000062010000}"/>
    <cellStyle name="Comma 2 2 20 3" xfId="235" xr:uid="{00000000-0005-0000-0000-000063010000}"/>
    <cellStyle name="Comma 2 2 20 3 2" xfId="1785" xr:uid="{00000000-0005-0000-0000-000064010000}"/>
    <cellStyle name="Comma 2 2 20 4" xfId="1783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7" xr:uid="{00000000-0005-0000-0000-000068010000}"/>
    <cellStyle name="Comma 2 2 21 3" xfId="238" xr:uid="{00000000-0005-0000-0000-000069010000}"/>
    <cellStyle name="Comma 2 2 21 3 2" xfId="1788" xr:uid="{00000000-0005-0000-0000-00006A010000}"/>
    <cellStyle name="Comma 2 2 21 4" xfId="1786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0" xr:uid="{00000000-0005-0000-0000-00006E010000}"/>
    <cellStyle name="Comma 2 2 22 3" xfId="241" xr:uid="{00000000-0005-0000-0000-00006F010000}"/>
    <cellStyle name="Comma 2 2 22 3 2" xfId="1791" xr:uid="{00000000-0005-0000-0000-000070010000}"/>
    <cellStyle name="Comma 2 2 22 4" xfId="1789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3" xr:uid="{00000000-0005-0000-0000-000074010000}"/>
    <cellStyle name="Comma 2 2 23 3" xfId="244" xr:uid="{00000000-0005-0000-0000-000075010000}"/>
    <cellStyle name="Comma 2 2 23 3 2" xfId="1794" xr:uid="{00000000-0005-0000-0000-000076010000}"/>
    <cellStyle name="Comma 2 2 23 4" xfId="1792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6" xr:uid="{00000000-0005-0000-0000-00007A010000}"/>
    <cellStyle name="Comma 2 2 24 3" xfId="247" xr:uid="{00000000-0005-0000-0000-00007B010000}"/>
    <cellStyle name="Comma 2 2 24 3 2" xfId="1797" xr:uid="{00000000-0005-0000-0000-00007C010000}"/>
    <cellStyle name="Comma 2 2 24 4" xfId="1795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799" xr:uid="{00000000-0005-0000-0000-000080010000}"/>
    <cellStyle name="Comma 2 2 25 3" xfId="250" xr:uid="{00000000-0005-0000-0000-000081010000}"/>
    <cellStyle name="Comma 2 2 25 3 2" xfId="1800" xr:uid="{00000000-0005-0000-0000-000082010000}"/>
    <cellStyle name="Comma 2 2 25 4" xfId="1798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2" xr:uid="{00000000-0005-0000-0000-000086010000}"/>
    <cellStyle name="Comma 2 2 26 3" xfId="253" xr:uid="{00000000-0005-0000-0000-000087010000}"/>
    <cellStyle name="Comma 2 2 26 3 2" xfId="1803" xr:uid="{00000000-0005-0000-0000-000088010000}"/>
    <cellStyle name="Comma 2 2 26 4" xfId="1801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5" xr:uid="{00000000-0005-0000-0000-00008C010000}"/>
    <cellStyle name="Comma 2 2 27 3" xfId="256" xr:uid="{00000000-0005-0000-0000-00008D010000}"/>
    <cellStyle name="Comma 2 2 27 3 2" xfId="1806" xr:uid="{00000000-0005-0000-0000-00008E010000}"/>
    <cellStyle name="Comma 2 2 27 4" xfId="1804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8" xr:uid="{00000000-0005-0000-0000-000092010000}"/>
    <cellStyle name="Comma 2 2 28 3" xfId="259" xr:uid="{00000000-0005-0000-0000-000093010000}"/>
    <cellStyle name="Comma 2 2 28 3 2" xfId="1809" xr:uid="{00000000-0005-0000-0000-000094010000}"/>
    <cellStyle name="Comma 2 2 28 4" xfId="1807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1" xr:uid="{00000000-0005-0000-0000-000098010000}"/>
    <cellStyle name="Comma 2 2 29 3" xfId="262" xr:uid="{00000000-0005-0000-0000-000099010000}"/>
    <cellStyle name="Comma 2 2 29 3 2" xfId="1812" xr:uid="{00000000-0005-0000-0000-00009A010000}"/>
    <cellStyle name="Comma 2 2 29 4" xfId="1810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4" xr:uid="{00000000-0005-0000-0000-00009E010000}"/>
    <cellStyle name="Comma 2 2 3 3" xfId="265" xr:uid="{00000000-0005-0000-0000-00009F010000}"/>
    <cellStyle name="Comma 2 2 3 3 2" xfId="1815" xr:uid="{00000000-0005-0000-0000-0000A0010000}"/>
    <cellStyle name="Comma 2 2 3 4" xfId="1813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7" xr:uid="{00000000-0005-0000-0000-0000A4010000}"/>
    <cellStyle name="Comma 2 2 30 3" xfId="268" xr:uid="{00000000-0005-0000-0000-0000A5010000}"/>
    <cellStyle name="Comma 2 2 30 3 2" xfId="1818" xr:uid="{00000000-0005-0000-0000-0000A6010000}"/>
    <cellStyle name="Comma 2 2 30 4" xfId="1816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0" xr:uid="{00000000-0005-0000-0000-0000AA010000}"/>
    <cellStyle name="Comma 2 2 31 3" xfId="271" xr:uid="{00000000-0005-0000-0000-0000AB010000}"/>
    <cellStyle name="Comma 2 2 31 3 2" xfId="1821" xr:uid="{00000000-0005-0000-0000-0000AC010000}"/>
    <cellStyle name="Comma 2 2 31 4" xfId="1819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3" xr:uid="{00000000-0005-0000-0000-0000B0010000}"/>
    <cellStyle name="Comma 2 2 32 3" xfId="274" xr:uid="{00000000-0005-0000-0000-0000B1010000}"/>
    <cellStyle name="Comma 2 2 32 3 2" xfId="1824" xr:uid="{00000000-0005-0000-0000-0000B2010000}"/>
    <cellStyle name="Comma 2 2 32 4" xfId="1822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6" xr:uid="{00000000-0005-0000-0000-0000B6010000}"/>
    <cellStyle name="Comma 2 2 33 3" xfId="277" xr:uid="{00000000-0005-0000-0000-0000B7010000}"/>
    <cellStyle name="Comma 2 2 33 3 2" xfId="1827" xr:uid="{00000000-0005-0000-0000-0000B8010000}"/>
    <cellStyle name="Comma 2 2 33 4" xfId="1825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29" xr:uid="{00000000-0005-0000-0000-0000BC010000}"/>
    <cellStyle name="Comma 2 2 34 3" xfId="280" xr:uid="{00000000-0005-0000-0000-0000BD010000}"/>
    <cellStyle name="Comma 2 2 34 3 2" xfId="1830" xr:uid="{00000000-0005-0000-0000-0000BE010000}"/>
    <cellStyle name="Comma 2 2 34 4" xfId="1828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2" xr:uid="{00000000-0005-0000-0000-0000C2010000}"/>
    <cellStyle name="Comma 2 2 35 3" xfId="283" xr:uid="{00000000-0005-0000-0000-0000C3010000}"/>
    <cellStyle name="Comma 2 2 35 3 2" xfId="1833" xr:uid="{00000000-0005-0000-0000-0000C4010000}"/>
    <cellStyle name="Comma 2 2 35 4" xfId="1831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5" xr:uid="{00000000-0005-0000-0000-0000C8010000}"/>
    <cellStyle name="Comma 2 2 36 3" xfId="286" xr:uid="{00000000-0005-0000-0000-0000C9010000}"/>
    <cellStyle name="Comma 2 2 36 3 2" xfId="1836" xr:uid="{00000000-0005-0000-0000-0000CA010000}"/>
    <cellStyle name="Comma 2 2 36 4" xfId="1834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8" xr:uid="{00000000-0005-0000-0000-0000CE010000}"/>
    <cellStyle name="Comma 2 2 37 3" xfId="289" xr:uid="{00000000-0005-0000-0000-0000CF010000}"/>
    <cellStyle name="Comma 2 2 37 3 2" xfId="1839" xr:uid="{00000000-0005-0000-0000-0000D0010000}"/>
    <cellStyle name="Comma 2 2 37 4" xfId="1837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1" xr:uid="{00000000-0005-0000-0000-0000D4010000}"/>
    <cellStyle name="Comma 2 2 38 3" xfId="292" xr:uid="{00000000-0005-0000-0000-0000D5010000}"/>
    <cellStyle name="Comma 2 2 38 3 2" xfId="1842" xr:uid="{00000000-0005-0000-0000-0000D6010000}"/>
    <cellStyle name="Comma 2 2 38 4" xfId="1840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4" xr:uid="{00000000-0005-0000-0000-0000DA010000}"/>
    <cellStyle name="Comma 2 2 39 3" xfId="295" xr:uid="{00000000-0005-0000-0000-0000DB010000}"/>
    <cellStyle name="Comma 2 2 39 3 2" xfId="1845" xr:uid="{00000000-0005-0000-0000-0000DC010000}"/>
    <cellStyle name="Comma 2 2 39 4" xfId="1843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7" xr:uid="{00000000-0005-0000-0000-0000E0010000}"/>
    <cellStyle name="Comma 2 2 4 3" xfId="298" xr:uid="{00000000-0005-0000-0000-0000E1010000}"/>
    <cellStyle name="Comma 2 2 4 3 2" xfId="1848" xr:uid="{00000000-0005-0000-0000-0000E2010000}"/>
    <cellStyle name="Comma 2 2 4 4" xfId="1846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0" xr:uid="{00000000-0005-0000-0000-0000E6010000}"/>
    <cellStyle name="Comma 2 2 40 3" xfId="301" xr:uid="{00000000-0005-0000-0000-0000E7010000}"/>
    <cellStyle name="Comma 2 2 40 3 2" xfId="1851" xr:uid="{00000000-0005-0000-0000-0000E8010000}"/>
    <cellStyle name="Comma 2 2 40 4" xfId="1849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3" xr:uid="{00000000-0005-0000-0000-0000EC010000}"/>
    <cellStyle name="Comma 2 2 41 3" xfId="304" xr:uid="{00000000-0005-0000-0000-0000ED010000}"/>
    <cellStyle name="Comma 2 2 41 3 2" xfId="1854" xr:uid="{00000000-0005-0000-0000-0000EE010000}"/>
    <cellStyle name="Comma 2 2 41 4" xfId="1852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6" xr:uid="{00000000-0005-0000-0000-0000F2010000}"/>
    <cellStyle name="Comma 2 2 42 3" xfId="307" xr:uid="{00000000-0005-0000-0000-0000F3010000}"/>
    <cellStyle name="Comma 2 2 42 3 2" xfId="1857" xr:uid="{00000000-0005-0000-0000-0000F4010000}"/>
    <cellStyle name="Comma 2 2 42 4" xfId="1855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59" xr:uid="{00000000-0005-0000-0000-0000F8010000}"/>
    <cellStyle name="Comma 2 2 43 3" xfId="310" xr:uid="{00000000-0005-0000-0000-0000F9010000}"/>
    <cellStyle name="Comma 2 2 43 3 2" xfId="1860" xr:uid="{00000000-0005-0000-0000-0000FA010000}"/>
    <cellStyle name="Comma 2 2 43 4" xfId="1858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2" xr:uid="{00000000-0005-0000-0000-0000FE010000}"/>
    <cellStyle name="Comma 2 2 44 3" xfId="313" xr:uid="{00000000-0005-0000-0000-0000FF010000}"/>
    <cellStyle name="Comma 2 2 44 3 2" xfId="1863" xr:uid="{00000000-0005-0000-0000-000000020000}"/>
    <cellStyle name="Comma 2 2 44 4" xfId="1861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5" xr:uid="{00000000-0005-0000-0000-000004020000}"/>
    <cellStyle name="Comma 2 2 45 3" xfId="316" xr:uid="{00000000-0005-0000-0000-000005020000}"/>
    <cellStyle name="Comma 2 2 45 3 2" xfId="1866" xr:uid="{00000000-0005-0000-0000-000006020000}"/>
    <cellStyle name="Comma 2 2 45 4" xfId="1864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8" xr:uid="{00000000-0005-0000-0000-00000A020000}"/>
    <cellStyle name="Comma 2 2 46 3" xfId="319" xr:uid="{00000000-0005-0000-0000-00000B020000}"/>
    <cellStyle name="Comma 2 2 46 3 2" xfId="1869" xr:uid="{00000000-0005-0000-0000-00000C020000}"/>
    <cellStyle name="Comma 2 2 46 4" xfId="1867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1" xr:uid="{00000000-0005-0000-0000-000010020000}"/>
    <cellStyle name="Comma 2 2 47 3" xfId="322" xr:uid="{00000000-0005-0000-0000-000011020000}"/>
    <cellStyle name="Comma 2 2 47 3 2" xfId="1872" xr:uid="{00000000-0005-0000-0000-000012020000}"/>
    <cellStyle name="Comma 2 2 47 4" xfId="1870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4" xr:uid="{00000000-0005-0000-0000-000016020000}"/>
    <cellStyle name="Comma 2 2 48 3" xfId="325" xr:uid="{00000000-0005-0000-0000-000017020000}"/>
    <cellStyle name="Comma 2 2 48 3 2" xfId="1875" xr:uid="{00000000-0005-0000-0000-000018020000}"/>
    <cellStyle name="Comma 2 2 48 4" xfId="1873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7" xr:uid="{00000000-0005-0000-0000-00001C020000}"/>
    <cellStyle name="Comma 2 2 49 3" xfId="328" xr:uid="{00000000-0005-0000-0000-00001D020000}"/>
    <cellStyle name="Comma 2 2 49 3 2" xfId="1878" xr:uid="{00000000-0005-0000-0000-00001E020000}"/>
    <cellStyle name="Comma 2 2 49 4" xfId="1876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0" xr:uid="{00000000-0005-0000-0000-000022020000}"/>
    <cellStyle name="Comma 2 2 5 3" xfId="331" xr:uid="{00000000-0005-0000-0000-000023020000}"/>
    <cellStyle name="Comma 2 2 5 3 2" xfId="1881" xr:uid="{00000000-0005-0000-0000-000024020000}"/>
    <cellStyle name="Comma 2 2 5 4" xfId="1879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3" xr:uid="{00000000-0005-0000-0000-000028020000}"/>
    <cellStyle name="Comma 2 2 50 3" xfId="334" xr:uid="{00000000-0005-0000-0000-000029020000}"/>
    <cellStyle name="Comma 2 2 50 3 2" xfId="1884" xr:uid="{00000000-0005-0000-0000-00002A020000}"/>
    <cellStyle name="Comma 2 2 50 4" xfId="1882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6" xr:uid="{00000000-0005-0000-0000-00002E020000}"/>
    <cellStyle name="Comma 2 2 51 3" xfId="337" xr:uid="{00000000-0005-0000-0000-00002F020000}"/>
    <cellStyle name="Comma 2 2 51 3 2" xfId="1887" xr:uid="{00000000-0005-0000-0000-000030020000}"/>
    <cellStyle name="Comma 2 2 51 4" xfId="1885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89" xr:uid="{00000000-0005-0000-0000-000034020000}"/>
    <cellStyle name="Comma 2 2 52 3" xfId="340" xr:uid="{00000000-0005-0000-0000-000035020000}"/>
    <cellStyle name="Comma 2 2 52 3 2" xfId="1890" xr:uid="{00000000-0005-0000-0000-000036020000}"/>
    <cellStyle name="Comma 2 2 52 4" xfId="1888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2" xr:uid="{00000000-0005-0000-0000-00003A020000}"/>
    <cellStyle name="Comma 2 2 53 3" xfId="343" xr:uid="{00000000-0005-0000-0000-00003B020000}"/>
    <cellStyle name="Comma 2 2 53 3 2" xfId="1893" xr:uid="{00000000-0005-0000-0000-00003C020000}"/>
    <cellStyle name="Comma 2 2 53 4" xfId="1891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5" xr:uid="{00000000-0005-0000-0000-000040020000}"/>
    <cellStyle name="Comma 2 2 54 3" xfId="346" xr:uid="{00000000-0005-0000-0000-000041020000}"/>
    <cellStyle name="Comma 2 2 54 3 2" xfId="1896" xr:uid="{00000000-0005-0000-0000-000042020000}"/>
    <cellStyle name="Comma 2 2 54 4" xfId="1894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8" xr:uid="{00000000-0005-0000-0000-000046020000}"/>
    <cellStyle name="Comma 2 2 55 3" xfId="349" xr:uid="{00000000-0005-0000-0000-000047020000}"/>
    <cellStyle name="Comma 2 2 55 3 2" xfId="1899" xr:uid="{00000000-0005-0000-0000-000048020000}"/>
    <cellStyle name="Comma 2 2 55 4" xfId="1897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1" xr:uid="{00000000-0005-0000-0000-00004C020000}"/>
    <cellStyle name="Comma 2 2 56 3" xfId="352" xr:uid="{00000000-0005-0000-0000-00004D020000}"/>
    <cellStyle name="Comma 2 2 56 3 2" xfId="1902" xr:uid="{00000000-0005-0000-0000-00004E020000}"/>
    <cellStyle name="Comma 2 2 56 4" xfId="1900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4" xr:uid="{00000000-0005-0000-0000-000052020000}"/>
    <cellStyle name="Comma 2 2 57 3" xfId="355" xr:uid="{00000000-0005-0000-0000-000053020000}"/>
    <cellStyle name="Comma 2 2 57 3 2" xfId="1905" xr:uid="{00000000-0005-0000-0000-000054020000}"/>
    <cellStyle name="Comma 2 2 57 4" xfId="1903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7" xr:uid="{00000000-0005-0000-0000-000058020000}"/>
    <cellStyle name="Comma 2 2 58 3" xfId="358" xr:uid="{00000000-0005-0000-0000-000059020000}"/>
    <cellStyle name="Comma 2 2 58 3 2" xfId="1908" xr:uid="{00000000-0005-0000-0000-00005A020000}"/>
    <cellStyle name="Comma 2 2 58 4" xfId="1906" xr:uid="{00000000-0005-0000-0000-00005B020000}"/>
    <cellStyle name="Comma 2 2 59" xfId="359" xr:uid="{00000000-0005-0000-0000-00005C020000}"/>
    <cellStyle name="Comma 2 2 59 2" xfId="1909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1" xr:uid="{00000000-0005-0000-0000-000060020000}"/>
    <cellStyle name="Comma 2 2 6 3" xfId="362" xr:uid="{00000000-0005-0000-0000-000061020000}"/>
    <cellStyle name="Comma 2 2 6 3 2" xfId="1912" xr:uid="{00000000-0005-0000-0000-000062020000}"/>
    <cellStyle name="Comma 2 2 6 4" xfId="1910" xr:uid="{00000000-0005-0000-0000-000063020000}"/>
    <cellStyle name="Comma 2 2 60" xfId="363" xr:uid="{00000000-0005-0000-0000-000064020000}"/>
    <cellStyle name="Comma 2 2 60 2" xfId="1913" xr:uid="{00000000-0005-0000-0000-000065020000}"/>
    <cellStyle name="Comma 2 2 61" xfId="364" xr:uid="{00000000-0005-0000-0000-000066020000}"/>
    <cellStyle name="Comma 2 2 61 2" xfId="1914" xr:uid="{00000000-0005-0000-0000-000067020000}"/>
    <cellStyle name="Comma 2 2 62" xfId="1746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6" xr:uid="{00000000-0005-0000-0000-00006B020000}"/>
    <cellStyle name="Comma 2 2 7 3" xfId="367" xr:uid="{00000000-0005-0000-0000-00006C020000}"/>
    <cellStyle name="Comma 2 2 7 3 2" xfId="1917" xr:uid="{00000000-0005-0000-0000-00006D020000}"/>
    <cellStyle name="Comma 2 2 7 4" xfId="1915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19" xr:uid="{00000000-0005-0000-0000-000071020000}"/>
    <cellStyle name="Comma 2 2 8 3" xfId="370" xr:uid="{00000000-0005-0000-0000-000072020000}"/>
    <cellStyle name="Comma 2 2 8 3 2" xfId="1920" xr:uid="{00000000-0005-0000-0000-000073020000}"/>
    <cellStyle name="Comma 2 2 8 4" xfId="1918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2" xr:uid="{00000000-0005-0000-0000-000077020000}"/>
    <cellStyle name="Comma 2 2 9 3" xfId="373" xr:uid="{00000000-0005-0000-0000-000078020000}"/>
    <cellStyle name="Comma 2 2 9 3 2" xfId="1923" xr:uid="{00000000-0005-0000-0000-000079020000}"/>
    <cellStyle name="Comma 2 2 9 4" xfId="1921" xr:uid="{00000000-0005-0000-0000-00007A020000}"/>
    <cellStyle name="Comma 2 20" xfId="374" xr:uid="{00000000-0005-0000-0000-00007B020000}"/>
    <cellStyle name="Comma 2 20 2" xfId="1924" xr:uid="{00000000-0005-0000-0000-00007C020000}"/>
    <cellStyle name="Comma 2 21" xfId="375" xr:uid="{00000000-0005-0000-0000-00007D020000}"/>
    <cellStyle name="Comma 2 21 2" xfId="1925" xr:uid="{00000000-0005-0000-0000-00007E020000}"/>
    <cellStyle name="Comma 2 22" xfId="376" xr:uid="{00000000-0005-0000-0000-00007F020000}"/>
    <cellStyle name="Comma 2 22 2" xfId="1926" xr:uid="{00000000-0005-0000-0000-000080020000}"/>
    <cellStyle name="Comma 2 23" xfId="377" xr:uid="{00000000-0005-0000-0000-000081020000}"/>
    <cellStyle name="Comma 2 23 2" xfId="1927" xr:uid="{00000000-0005-0000-0000-000082020000}"/>
    <cellStyle name="Comma 2 24" xfId="378" xr:uid="{00000000-0005-0000-0000-000083020000}"/>
    <cellStyle name="Comma 2 24 2" xfId="1928" xr:uid="{00000000-0005-0000-0000-000084020000}"/>
    <cellStyle name="Comma 2 25" xfId="379" xr:uid="{00000000-0005-0000-0000-000085020000}"/>
    <cellStyle name="Comma 2 25 2" xfId="1929" xr:uid="{00000000-0005-0000-0000-000086020000}"/>
    <cellStyle name="Comma 2 26" xfId="380" xr:uid="{00000000-0005-0000-0000-000087020000}"/>
    <cellStyle name="Comma 2 26 2" xfId="1930" xr:uid="{00000000-0005-0000-0000-000088020000}"/>
    <cellStyle name="Comma 2 27" xfId="381" xr:uid="{00000000-0005-0000-0000-000089020000}"/>
    <cellStyle name="Comma 2 27 2" xfId="1931" xr:uid="{00000000-0005-0000-0000-00008A020000}"/>
    <cellStyle name="Comma 2 28" xfId="382" xr:uid="{00000000-0005-0000-0000-00008B020000}"/>
    <cellStyle name="Comma 2 28 2" xfId="1932" xr:uid="{00000000-0005-0000-0000-00008C020000}"/>
    <cellStyle name="Comma 2 29" xfId="383" xr:uid="{00000000-0005-0000-0000-00008D020000}"/>
    <cellStyle name="Comma 2 29 2" xfId="1933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5" xr:uid="{00000000-0005-0000-0000-000091020000}"/>
    <cellStyle name="Comma 2 3 3" xfId="386" xr:uid="{00000000-0005-0000-0000-000092020000}"/>
    <cellStyle name="Comma 2 3 3 2" xfId="1936" xr:uid="{00000000-0005-0000-0000-000093020000}"/>
    <cellStyle name="Comma 2 3 4" xfId="1934" xr:uid="{00000000-0005-0000-0000-000094020000}"/>
    <cellStyle name="Comma 2 3 5" xfId="2610" xr:uid="{00000000-0005-0000-0000-000095020000}"/>
    <cellStyle name="Comma 2 30" xfId="387" xr:uid="{00000000-0005-0000-0000-000096020000}"/>
    <cellStyle name="Comma 2 30 2" xfId="1937" xr:uid="{00000000-0005-0000-0000-000097020000}"/>
    <cellStyle name="Comma 2 31" xfId="388" xr:uid="{00000000-0005-0000-0000-000098020000}"/>
    <cellStyle name="Comma 2 31 2" xfId="1938" xr:uid="{00000000-0005-0000-0000-000099020000}"/>
    <cellStyle name="Comma 2 32" xfId="389" xr:uid="{00000000-0005-0000-0000-00009A020000}"/>
    <cellStyle name="Comma 2 32 2" xfId="1939" xr:uid="{00000000-0005-0000-0000-00009B020000}"/>
    <cellStyle name="Comma 2 33" xfId="390" xr:uid="{00000000-0005-0000-0000-00009C020000}"/>
    <cellStyle name="Comma 2 33 2" xfId="1940" xr:uid="{00000000-0005-0000-0000-00009D020000}"/>
    <cellStyle name="Comma 2 34" xfId="391" xr:uid="{00000000-0005-0000-0000-00009E020000}"/>
    <cellStyle name="Comma 2 34 2" xfId="1941" xr:uid="{00000000-0005-0000-0000-00009F020000}"/>
    <cellStyle name="Comma 2 35" xfId="392" xr:uid="{00000000-0005-0000-0000-0000A0020000}"/>
    <cellStyle name="Comma 2 35 2" xfId="1942" xr:uid="{00000000-0005-0000-0000-0000A1020000}"/>
    <cellStyle name="Comma 2 36" xfId="393" xr:uid="{00000000-0005-0000-0000-0000A2020000}"/>
    <cellStyle name="Comma 2 36 2" xfId="1943" xr:uid="{00000000-0005-0000-0000-0000A3020000}"/>
    <cellStyle name="Comma 2 37" xfId="394" xr:uid="{00000000-0005-0000-0000-0000A4020000}"/>
    <cellStyle name="Comma 2 37 2" xfId="1944" xr:uid="{00000000-0005-0000-0000-0000A5020000}"/>
    <cellStyle name="Comma 2 38" xfId="395" xr:uid="{00000000-0005-0000-0000-0000A6020000}"/>
    <cellStyle name="Comma 2 38 2" xfId="1945" xr:uid="{00000000-0005-0000-0000-0000A7020000}"/>
    <cellStyle name="Comma 2 39" xfId="396" xr:uid="{00000000-0005-0000-0000-0000A8020000}"/>
    <cellStyle name="Comma 2 39 2" xfId="1946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7" xr:uid="{00000000-0005-0000-0000-0000AC020000}"/>
    <cellStyle name="Comma 2 40" xfId="399" xr:uid="{00000000-0005-0000-0000-0000AD020000}"/>
    <cellStyle name="Comma 2 40 2" xfId="1948" xr:uid="{00000000-0005-0000-0000-0000AE020000}"/>
    <cellStyle name="Comma 2 41" xfId="400" xr:uid="{00000000-0005-0000-0000-0000AF020000}"/>
    <cellStyle name="Comma 2 41 2" xfId="1949" xr:uid="{00000000-0005-0000-0000-0000B0020000}"/>
    <cellStyle name="Comma 2 42" xfId="401" xr:uid="{00000000-0005-0000-0000-0000B1020000}"/>
    <cellStyle name="Comma 2 42 2" xfId="1950" xr:uid="{00000000-0005-0000-0000-0000B2020000}"/>
    <cellStyle name="Comma 2 43" xfId="402" xr:uid="{00000000-0005-0000-0000-0000B3020000}"/>
    <cellStyle name="Comma 2 43 2" xfId="1951" xr:uid="{00000000-0005-0000-0000-0000B4020000}"/>
    <cellStyle name="Comma 2 44" xfId="403" xr:uid="{00000000-0005-0000-0000-0000B5020000}"/>
    <cellStyle name="Comma 2 44 2" xfId="1952" xr:uid="{00000000-0005-0000-0000-0000B6020000}"/>
    <cellStyle name="Comma 2 45" xfId="404" xr:uid="{00000000-0005-0000-0000-0000B7020000}"/>
    <cellStyle name="Comma 2 45 2" xfId="1953" xr:uid="{00000000-0005-0000-0000-0000B8020000}"/>
    <cellStyle name="Comma 2 46" xfId="405" xr:uid="{00000000-0005-0000-0000-0000B9020000}"/>
    <cellStyle name="Comma 2 46 2" xfId="1954" xr:uid="{00000000-0005-0000-0000-0000BA020000}"/>
    <cellStyle name="Comma 2 47" xfId="406" xr:uid="{00000000-0005-0000-0000-0000BB020000}"/>
    <cellStyle name="Comma 2 47 2" xfId="1955" xr:uid="{00000000-0005-0000-0000-0000BC020000}"/>
    <cellStyle name="Comma 2 48" xfId="407" xr:uid="{00000000-0005-0000-0000-0000BD020000}"/>
    <cellStyle name="Comma 2 48 2" xfId="1956" xr:uid="{00000000-0005-0000-0000-0000BE020000}"/>
    <cellStyle name="Comma 2 49" xfId="408" xr:uid="{00000000-0005-0000-0000-0000BF020000}"/>
    <cellStyle name="Comma 2 49 2" xfId="1957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8" xr:uid="{00000000-0005-0000-0000-0000C3020000}"/>
    <cellStyle name="Comma 2 50" xfId="411" xr:uid="{00000000-0005-0000-0000-0000C4020000}"/>
    <cellStyle name="Comma 2 50 2" xfId="1959" xr:uid="{00000000-0005-0000-0000-0000C5020000}"/>
    <cellStyle name="Comma 2 51" xfId="412" xr:uid="{00000000-0005-0000-0000-0000C6020000}"/>
    <cellStyle name="Comma 2 51 2" xfId="1960" xr:uid="{00000000-0005-0000-0000-0000C7020000}"/>
    <cellStyle name="Comma 2 52" xfId="413" xr:uid="{00000000-0005-0000-0000-0000C8020000}"/>
    <cellStyle name="Comma 2 52 2" xfId="1961" xr:uid="{00000000-0005-0000-0000-0000C9020000}"/>
    <cellStyle name="Comma 2 53" xfId="414" xr:uid="{00000000-0005-0000-0000-0000CA020000}"/>
    <cellStyle name="Comma 2 53 2" xfId="1962" xr:uid="{00000000-0005-0000-0000-0000CB020000}"/>
    <cellStyle name="Comma 2 54" xfId="415" xr:uid="{00000000-0005-0000-0000-0000CC020000}"/>
    <cellStyle name="Comma 2 54 2" xfId="1963" xr:uid="{00000000-0005-0000-0000-0000CD020000}"/>
    <cellStyle name="Comma 2 55" xfId="416" xr:uid="{00000000-0005-0000-0000-0000CE020000}"/>
    <cellStyle name="Comma 2 55 2" xfId="1964" xr:uid="{00000000-0005-0000-0000-0000CF020000}"/>
    <cellStyle name="Comma 2 56" xfId="417" xr:uid="{00000000-0005-0000-0000-0000D0020000}"/>
    <cellStyle name="Comma 2 56 2" xfId="1965" xr:uid="{00000000-0005-0000-0000-0000D1020000}"/>
    <cellStyle name="Comma 2 57" xfId="418" xr:uid="{00000000-0005-0000-0000-0000D2020000}"/>
    <cellStyle name="Comma 2 57 2" xfId="1966" xr:uid="{00000000-0005-0000-0000-0000D3020000}"/>
    <cellStyle name="Comma 2 58" xfId="419" xr:uid="{00000000-0005-0000-0000-0000D4020000}"/>
    <cellStyle name="Comma 2 58 2" xfId="1967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9" xr:uid="{00000000-0005-0000-0000-0000D8020000}"/>
    <cellStyle name="Comma 2 59 3" xfId="422" xr:uid="{00000000-0005-0000-0000-0000D9020000}"/>
    <cellStyle name="Comma 2 59 3 2" xfId="1970" xr:uid="{00000000-0005-0000-0000-0000DA020000}"/>
    <cellStyle name="Comma 2 59 4" xfId="1968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1" xr:uid="{00000000-0005-0000-0000-0000DE020000}"/>
    <cellStyle name="Comma 2 60" xfId="425" xr:uid="{00000000-0005-0000-0000-0000DF020000}"/>
    <cellStyle name="Comma 2 60 2" xfId="1972" xr:uid="{00000000-0005-0000-0000-0000E0020000}"/>
    <cellStyle name="Comma 2 61" xfId="426" xr:uid="{00000000-0005-0000-0000-0000E1020000}"/>
    <cellStyle name="Comma 2 61 2" xfId="1973" xr:uid="{00000000-0005-0000-0000-0000E2020000}"/>
    <cellStyle name="Comma 2 62" xfId="427" xr:uid="{00000000-0005-0000-0000-0000E3020000}"/>
    <cellStyle name="Comma 2 62 2" xfId="1974" xr:uid="{00000000-0005-0000-0000-0000E4020000}"/>
    <cellStyle name="Comma 2 63" xfId="1735" xr:uid="{00000000-0005-0000-0000-0000E5020000}"/>
    <cellStyle name="Comma 2 7" xfId="428" xr:uid="{00000000-0005-0000-0000-0000E6020000}"/>
    <cellStyle name="Comma 2 7 2" xfId="1975" xr:uid="{00000000-0005-0000-0000-0000E7020000}"/>
    <cellStyle name="Comma 2 8" xfId="429" xr:uid="{00000000-0005-0000-0000-0000E8020000}"/>
    <cellStyle name="Comma 2 8 2" xfId="1976" xr:uid="{00000000-0005-0000-0000-0000E9020000}"/>
    <cellStyle name="Comma 2 9" xfId="430" xr:uid="{00000000-0005-0000-0000-0000EA020000}"/>
    <cellStyle name="Comma 2 9 2" xfId="1977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0" xr:uid="{00000000-0005-0000-0000-0000F0020000}"/>
    <cellStyle name="Comma 20 2 3" xfId="1979" xr:uid="{00000000-0005-0000-0000-0000F1020000}"/>
    <cellStyle name="Comma 20 2 4" xfId="2612" xr:uid="{00000000-0005-0000-0000-0000F2020000}"/>
    <cellStyle name="Comma 20 3" xfId="435" xr:uid="{00000000-0005-0000-0000-0000F3020000}"/>
    <cellStyle name="Comma 20 3 2" xfId="1981" xr:uid="{00000000-0005-0000-0000-0000F4020000}"/>
    <cellStyle name="Comma 20 4" xfId="436" xr:uid="{00000000-0005-0000-0000-0000F5020000}"/>
    <cellStyle name="Comma 20 4 2" xfId="1982" xr:uid="{00000000-0005-0000-0000-0000F6020000}"/>
    <cellStyle name="Comma 20 5" xfId="1978" xr:uid="{00000000-0005-0000-0000-0000F7020000}"/>
    <cellStyle name="Comma 20 6" xfId="2611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4" xr:uid="{00000000-0005-0000-0000-0000FB020000}"/>
    <cellStyle name="Comma 21 3" xfId="439" xr:uid="{00000000-0005-0000-0000-0000FC020000}"/>
    <cellStyle name="Comma 21 3 2" xfId="1985" xr:uid="{00000000-0005-0000-0000-0000FD020000}"/>
    <cellStyle name="Comma 21 4" xfId="440" xr:uid="{00000000-0005-0000-0000-0000FE020000}"/>
    <cellStyle name="Comma 21 4 2" xfId="1986" xr:uid="{00000000-0005-0000-0000-0000FF020000}"/>
    <cellStyle name="Comma 21 5" xfId="1983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8" xr:uid="{00000000-0005-0000-0000-000003030000}"/>
    <cellStyle name="Comma 22 3" xfId="443" xr:uid="{00000000-0005-0000-0000-000004030000}"/>
    <cellStyle name="Comma 22 3 2" xfId="1989" xr:uid="{00000000-0005-0000-0000-000005030000}"/>
    <cellStyle name="Comma 22 4" xfId="1987" xr:uid="{00000000-0005-0000-0000-000006030000}"/>
    <cellStyle name="Comma 22 5" xfId="2613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1" xr:uid="{00000000-0005-0000-0000-00000A030000}"/>
    <cellStyle name="Comma 23 3" xfId="446" xr:uid="{00000000-0005-0000-0000-00000B030000}"/>
    <cellStyle name="Comma 23 3 2" xfId="1992" xr:uid="{00000000-0005-0000-0000-00000C030000}"/>
    <cellStyle name="Comma 23 4" xfId="1990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4" xr:uid="{00000000-0005-0000-0000-000010030000}"/>
    <cellStyle name="Comma 24 3" xfId="449" xr:uid="{00000000-0005-0000-0000-000011030000}"/>
    <cellStyle name="Comma 24 3 2" xfId="1995" xr:uid="{00000000-0005-0000-0000-000012030000}"/>
    <cellStyle name="Comma 24 4" xfId="1993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8" xr:uid="{00000000-0005-0000-0000-000017030000}"/>
    <cellStyle name="Comma 25 2 3" xfId="453" xr:uid="{00000000-0005-0000-0000-000018030000}"/>
    <cellStyle name="Comma 25 2 3 2" xfId="1999" xr:uid="{00000000-0005-0000-0000-000019030000}"/>
    <cellStyle name="Comma 25 2 4" xfId="1997" xr:uid="{00000000-0005-0000-0000-00001A030000}"/>
    <cellStyle name="Comma 25 3" xfId="454" xr:uid="{00000000-0005-0000-0000-00001B030000}"/>
    <cellStyle name="Comma 25 3 2" xfId="2000" xr:uid="{00000000-0005-0000-0000-00001C030000}"/>
    <cellStyle name="Comma 25 4" xfId="455" xr:uid="{00000000-0005-0000-0000-00001D030000}"/>
    <cellStyle name="Comma 25 4 2" xfId="2001" xr:uid="{00000000-0005-0000-0000-00001E030000}"/>
    <cellStyle name="Comma 25 5" xfId="1996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3" xr:uid="{00000000-0005-0000-0000-000022030000}"/>
    <cellStyle name="Comma 26 3" xfId="458" xr:uid="{00000000-0005-0000-0000-000023030000}"/>
    <cellStyle name="Comma 26 3 2" xfId="2004" xr:uid="{00000000-0005-0000-0000-000024030000}"/>
    <cellStyle name="Comma 26 4" xfId="2002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6" xr:uid="{00000000-0005-0000-0000-000028030000}"/>
    <cellStyle name="Comma 27 3" xfId="461" xr:uid="{00000000-0005-0000-0000-000029030000}"/>
    <cellStyle name="Comma 27 3 2" xfId="2007" xr:uid="{00000000-0005-0000-0000-00002A030000}"/>
    <cellStyle name="Comma 27 4" xfId="2005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09" xr:uid="{00000000-0005-0000-0000-00002E030000}"/>
    <cellStyle name="Comma 28 3" xfId="464" xr:uid="{00000000-0005-0000-0000-00002F030000}"/>
    <cellStyle name="Comma 28 3 2" xfId="2010" xr:uid="{00000000-0005-0000-0000-000030030000}"/>
    <cellStyle name="Comma 28 4" xfId="2008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2" xr:uid="{00000000-0005-0000-0000-000034030000}"/>
    <cellStyle name="Comma 29 3" xfId="2011" xr:uid="{00000000-0005-0000-0000-000035030000}"/>
    <cellStyle name="Comma 29 4" xfId="2614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5" xr:uid="{00000000-0005-0000-0000-00003A030000}"/>
    <cellStyle name="Comma 3 10 3" xfId="2014" xr:uid="{00000000-0005-0000-0000-00003B030000}"/>
    <cellStyle name="Comma 3 11" xfId="470" xr:uid="{00000000-0005-0000-0000-00003C030000}"/>
    <cellStyle name="Comma 3 11 2" xfId="2016" xr:uid="{00000000-0005-0000-0000-00003D030000}"/>
    <cellStyle name="Comma 3 12" xfId="471" xr:uid="{00000000-0005-0000-0000-00003E030000}"/>
    <cellStyle name="Comma 3 12 2" xfId="2017" xr:uid="{00000000-0005-0000-0000-00003F030000}"/>
    <cellStyle name="Comma 3 13" xfId="472" xr:uid="{00000000-0005-0000-0000-000040030000}"/>
    <cellStyle name="Comma 3 13 2" xfId="2018" xr:uid="{00000000-0005-0000-0000-000041030000}"/>
    <cellStyle name="Comma 3 14" xfId="2013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0" xr:uid="{00000000-0005-0000-0000-000045030000}"/>
    <cellStyle name="Comma 3 2 3" xfId="475" xr:uid="{00000000-0005-0000-0000-000046030000}"/>
    <cellStyle name="Comma 3 2 3 2" xfId="2021" xr:uid="{00000000-0005-0000-0000-000047030000}"/>
    <cellStyle name="Comma 3 2 4" xfId="2019" xr:uid="{00000000-0005-0000-0000-000048030000}"/>
    <cellStyle name="Comma 3 3" xfId="476" xr:uid="{00000000-0005-0000-0000-000049030000}"/>
    <cellStyle name="Comma 3 3 2" xfId="2022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4" xr:uid="{00000000-0005-0000-0000-00004D030000}"/>
    <cellStyle name="Comma 3 4 3" xfId="479" xr:uid="{00000000-0005-0000-0000-00004E030000}"/>
    <cellStyle name="Comma 3 4 3 2" xfId="2025" xr:uid="{00000000-0005-0000-0000-00004F030000}"/>
    <cellStyle name="Comma 3 4 4" xfId="2023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7" xr:uid="{00000000-0005-0000-0000-000053030000}"/>
    <cellStyle name="Comma 3 5 3" xfId="482" xr:uid="{00000000-0005-0000-0000-000054030000}"/>
    <cellStyle name="Comma 3 5 3 2" xfId="2028" xr:uid="{00000000-0005-0000-0000-000055030000}"/>
    <cellStyle name="Comma 3 5 4" xfId="2026" xr:uid="{00000000-0005-0000-0000-000056030000}"/>
    <cellStyle name="Comma 3 6" xfId="483" xr:uid="{00000000-0005-0000-0000-000057030000}"/>
    <cellStyle name="Comma 3 6 2" xfId="2029" xr:uid="{00000000-0005-0000-0000-000058030000}"/>
    <cellStyle name="Comma 3 7" xfId="484" xr:uid="{00000000-0005-0000-0000-000059030000}"/>
    <cellStyle name="Comma 3 7 2" xfId="2030" xr:uid="{00000000-0005-0000-0000-00005A030000}"/>
    <cellStyle name="Comma 3 8" xfId="485" xr:uid="{00000000-0005-0000-0000-00005B030000}"/>
    <cellStyle name="Comma 3 8 2" xfId="2031" xr:uid="{00000000-0005-0000-0000-00005C030000}"/>
    <cellStyle name="Comma 3 9" xfId="486" xr:uid="{00000000-0005-0000-0000-00005D030000}"/>
    <cellStyle name="Comma 3 9 2" xfId="2032" xr:uid="{00000000-0005-0000-0000-00005E030000}"/>
    <cellStyle name="Comma 30" xfId="487" xr:uid="{00000000-0005-0000-0000-00005F030000}"/>
    <cellStyle name="Comma 30 2" xfId="2033" xr:uid="{00000000-0005-0000-0000-000060030000}"/>
    <cellStyle name="Comma 31" xfId="488" xr:uid="{00000000-0005-0000-0000-000061030000}"/>
    <cellStyle name="Comma 31 2" xfId="2034" xr:uid="{00000000-0005-0000-0000-000062030000}"/>
    <cellStyle name="Comma 32" xfId="489" xr:uid="{00000000-0005-0000-0000-000063030000}"/>
    <cellStyle name="Comma 32 2" xfId="2035" xr:uid="{00000000-0005-0000-0000-000064030000}"/>
    <cellStyle name="Comma 33" xfId="490" xr:uid="{00000000-0005-0000-0000-000065030000}"/>
    <cellStyle name="Comma 33 2" xfId="2036" xr:uid="{00000000-0005-0000-0000-000066030000}"/>
    <cellStyle name="Comma 34" xfId="491" xr:uid="{00000000-0005-0000-0000-000067030000}"/>
    <cellStyle name="Comma 34 2" xfId="2037" xr:uid="{00000000-0005-0000-0000-000068030000}"/>
    <cellStyle name="Comma 35" xfId="492" xr:uid="{00000000-0005-0000-0000-000069030000}"/>
    <cellStyle name="Comma 35 2" xfId="2038" xr:uid="{00000000-0005-0000-0000-00006A030000}"/>
    <cellStyle name="Comma 36" xfId="493" xr:uid="{00000000-0005-0000-0000-00006B030000}"/>
    <cellStyle name="Comma 36 2" xfId="2039" xr:uid="{00000000-0005-0000-0000-00006C030000}"/>
    <cellStyle name="Comma 37" xfId="1666" xr:uid="{00000000-0005-0000-0000-00006D030000}"/>
    <cellStyle name="Comma 38" xfId="2561" xr:uid="{00000000-0005-0000-0000-00006E030000}"/>
    <cellStyle name="Comma 39" xfId="2603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3" xr:uid="{00000000-0005-0000-0000-000074030000}"/>
    <cellStyle name="Comma 4 2 2 3" xfId="498" xr:uid="{00000000-0005-0000-0000-000075030000}"/>
    <cellStyle name="Comma 4 2 2 3 2" xfId="2044" xr:uid="{00000000-0005-0000-0000-000076030000}"/>
    <cellStyle name="Comma 4 2 2 4" xfId="499" xr:uid="{00000000-0005-0000-0000-000077030000}"/>
    <cellStyle name="Comma 4 2 2 4 2" xfId="2045" xr:uid="{00000000-0005-0000-0000-000078030000}"/>
    <cellStyle name="Comma 4 2 2 5" xfId="2042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7" xr:uid="{00000000-0005-0000-0000-00007C030000}"/>
    <cellStyle name="Comma 4 2 3 3" xfId="502" xr:uid="{00000000-0005-0000-0000-00007D030000}"/>
    <cellStyle name="Comma 4 2 3 3 2" xfId="2048" xr:uid="{00000000-0005-0000-0000-00007E030000}"/>
    <cellStyle name="Comma 4 2 3 4" xfId="2046" xr:uid="{00000000-0005-0000-0000-00007F030000}"/>
    <cellStyle name="Comma 4 2 4" xfId="503" xr:uid="{00000000-0005-0000-0000-000080030000}"/>
    <cellStyle name="Comma 4 2 4 2" xfId="2049" xr:uid="{00000000-0005-0000-0000-000081030000}"/>
    <cellStyle name="Comma 4 2 5" xfId="504" xr:uid="{00000000-0005-0000-0000-000082030000}"/>
    <cellStyle name="Comma 4 2 5 2" xfId="2050" xr:uid="{00000000-0005-0000-0000-000083030000}"/>
    <cellStyle name="Comma 4 2 6" xfId="505" xr:uid="{00000000-0005-0000-0000-000084030000}"/>
    <cellStyle name="Comma 4 2 6 2" xfId="2051" xr:uid="{00000000-0005-0000-0000-000085030000}"/>
    <cellStyle name="Comma 4 2 7" xfId="2041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2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3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4" xr:uid="{00000000-0005-0000-0000-00008F030000}"/>
    <cellStyle name="Comma 4 6" xfId="512" xr:uid="{00000000-0005-0000-0000-000090030000}"/>
    <cellStyle name="Comma 4 7" xfId="513" xr:uid="{00000000-0005-0000-0000-000091030000}"/>
    <cellStyle name="Comma 4 8" xfId="2040" xr:uid="{00000000-0005-0000-0000-000092030000}"/>
    <cellStyle name="Comma 4_fucking of" xfId="514" xr:uid="{00000000-0005-0000-0000-000093030000}"/>
    <cellStyle name="Comma 40" xfId="2560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6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8" xr:uid="{00000000-0005-0000-0000-00009B030000}"/>
    <cellStyle name="Comma 5 3 3" xfId="520" xr:uid="{00000000-0005-0000-0000-00009C030000}"/>
    <cellStyle name="Comma 5 3 3 2" xfId="2059" xr:uid="{00000000-0005-0000-0000-00009D030000}"/>
    <cellStyle name="Comma 5 3 4" xfId="2057" xr:uid="{00000000-0005-0000-0000-00009E030000}"/>
    <cellStyle name="Comma 5 3 5" xfId="2615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0" xr:uid="{00000000-0005-0000-0000-0000A2030000}"/>
    <cellStyle name="Comma 5 5" xfId="523" xr:uid="{00000000-0005-0000-0000-0000A3030000}"/>
    <cellStyle name="Comma 5 5 2" xfId="2061" xr:uid="{00000000-0005-0000-0000-0000A4030000}"/>
    <cellStyle name="Comma 5 6" xfId="524" xr:uid="{00000000-0005-0000-0000-0000A5030000}"/>
    <cellStyle name="Comma 5 6 2" xfId="2062" xr:uid="{00000000-0005-0000-0000-0000A6030000}"/>
    <cellStyle name="Comma 5 7" xfId="2055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4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5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6" xr:uid="{00000000-0005-0000-0000-0000B2030000}"/>
    <cellStyle name="Comma 6 5" xfId="533" xr:uid="{00000000-0005-0000-0000-0000B3030000}"/>
    <cellStyle name="Comma 6 5 2" xfId="2067" xr:uid="{00000000-0005-0000-0000-0000B4030000}"/>
    <cellStyle name="Comma 6 6" xfId="534" xr:uid="{00000000-0005-0000-0000-0000B5030000}"/>
    <cellStyle name="Comma 6 6 2" xfId="2068" xr:uid="{00000000-0005-0000-0000-0000B6030000}"/>
    <cellStyle name="Comma 6 7" xfId="2063" xr:uid="{00000000-0005-0000-0000-0000B7030000}"/>
    <cellStyle name="Comma 7" xfId="535" xr:uid="{00000000-0005-0000-0000-0000B8030000}"/>
    <cellStyle name="Comma 7 2" xfId="536" xr:uid="{00000000-0005-0000-0000-0000B9030000}"/>
    <cellStyle name="Comma 7 2 2" xfId="2070" xr:uid="{00000000-0005-0000-0000-0000BA030000}"/>
    <cellStyle name="Comma 7 3" xfId="537" xr:uid="{00000000-0005-0000-0000-0000BB030000}"/>
    <cellStyle name="Comma 7 3 2" xfId="2071" xr:uid="{00000000-0005-0000-0000-0000BC030000}"/>
    <cellStyle name="Comma 7 4" xfId="538" xr:uid="{00000000-0005-0000-0000-0000BD030000}"/>
    <cellStyle name="Comma 7 4 2" xfId="2072" xr:uid="{00000000-0005-0000-0000-0000BE030000}"/>
    <cellStyle name="Comma 7 5" xfId="2069" xr:uid="{00000000-0005-0000-0000-0000BF030000}"/>
    <cellStyle name="Comma 8" xfId="539" xr:uid="{00000000-0005-0000-0000-0000C0030000}"/>
    <cellStyle name="Comma 8 2" xfId="540" xr:uid="{00000000-0005-0000-0000-0000C1030000}"/>
    <cellStyle name="Comma 8 2 2" xfId="2074" xr:uid="{00000000-0005-0000-0000-0000C2030000}"/>
    <cellStyle name="Comma 8 3" xfId="541" xr:uid="{00000000-0005-0000-0000-0000C3030000}"/>
    <cellStyle name="Comma 8 3 2" xfId="2075" xr:uid="{00000000-0005-0000-0000-0000C4030000}"/>
    <cellStyle name="Comma 8 4" xfId="542" xr:uid="{00000000-0005-0000-0000-0000C5030000}"/>
    <cellStyle name="Comma 8 4 2" xfId="2076" xr:uid="{00000000-0005-0000-0000-0000C6030000}"/>
    <cellStyle name="Comma 8 5" xfId="2073" xr:uid="{00000000-0005-0000-0000-0000C7030000}"/>
    <cellStyle name="Comma 9" xfId="543" xr:uid="{00000000-0005-0000-0000-0000C8030000}"/>
    <cellStyle name="Comma 9 2" xfId="544" xr:uid="{00000000-0005-0000-0000-0000C9030000}"/>
    <cellStyle name="Comma 9 2 2" xfId="2078" xr:uid="{00000000-0005-0000-0000-0000CA030000}"/>
    <cellStyle name="Comma 9 3" xfId="545" xr:uid="{00000000-0005-0000-0000-0000CB030000}"/>
    <cellStyle name="Comma 9 3 2" xfId="2079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0" xr:uid="{00000000-0005-0000-0000-0000CF030000}"/>
    <cellStyle name="Comma 9 6" xfId="2077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1" xr:uid="{00000000-0005-0000-0000-0000E2030000}"/>
    <cellStyle name="Currency 3" xfId="565" xr:uid="{00000000-0005-0000-0000-0000E3030000}"/>
    <cellStyle name="Currency 3 2" xfId="2082" xr:uid="{00000000-0005-0000-0000-0000E4030000}"/>
    <cellStyle name="Currency 4" xfId="566" xr:uid="{00000000-0005-0000-0000-0000E5030000}"/>
    <cellStyle name="Currency 4 2" xfId="2083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5" xr:uid="{00000000-0005-0000-0000-0000E9030000}"/>
    <cellStyle name="Currency 5 3" xfId="2084" xr:uid="{00000000-0005-0000-0000-0000EA030000}"/>
    <cellStyle name="Currency 6" xfId="569" xr:uid="{00000000-0005-0000-0000-0000EB030000}"/>
    <cellStyle name="Currency 6 2" xfId="2086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8" xr:uid="{00000000-0005-0000-0000-0000EF030000}"/>
    <cellStyle name="Currency 7 3" xfId="2087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0" xr:uid="{00000000-0005-0000-0000-0000F3030000}"/>
    <cellStyle name="Currency 8 3" xfId="2089" xr:uid="{00000000-0005-0000-0000-0000F4030000}"/>
    <cellStyle name="Currency 9" xfId="574" xr:uid="{00000000-0005-0000-0000-0000F5030000}"/>
    <cellStyle name="Currency 9 2" xfId="2091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2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3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4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5" xr:uid="{00000000-0005-0000-0000-000061040000}"/>
    <cellStyle name="Normal 15 2" xfId="677" xr:uid="{00000000-0005-0000-0000-000062040000}"/>
    <cellStyle name="Normal 15 2 2" xfId="2096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3" xr:uid="{00000000-0005-0000-0000-000066040000}"/>
    <cellStyle name="Normal 16 3" xfId="680" xr:uid="{00000000-0005-0000-0000-000067040000}"/>
    <cellStyle name="Normal 16 3 2" xfId="2098" xr:uid="{00000000-0005-0000-0000-000068040000}"/>
    <cellStyle name="Normal 16 4" xfId="2097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099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0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1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2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4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5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3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6" xr:uid="{00000000-0005-0000-0000-0000C8040000}"/>
    <cellStyle name="Normal 2 21" xfId="768" xr:uid="{00000000-0005-0000-0000-0000C9040000}"/>
    <cellStyle name="Normal 2 21 2" xfId="2107" xr:uid="{00000000-0005-0000-0000-0000CA040000}"/>
    <cellStyle name="Normal 2 22" xfId="769" xr:uid="{00000000-0005-0000-0000-0000CB040000}"/>
    <cellStyle name="Normal 2 22 2" xfId="2108" xr:uid="{00000000-0005-0000-0000-0000CC040000}"/>
    <cellStyle name="Normal 2 23" xfId="770" xr:uid="{00000000-0005-0000-0000-0000CD040000}"/>
    <cellStyle name="Normal 2 23 2" xfId="2109" xr:uid="{00000000-0005-0000-0000-0000CE040000}"/>
    <cellStyle name="Normal 2 24" xfId="771" xr:uid="{00000000-0005-0000-0000-0000CF040000}"/>
    <cellStyle name="Normal 2 24 2" xfId="2110" xr:uid="{00000000-0005-0000-0000-0000D0040000}"/>
    <cellStyle name="Normal 2 25" xfId="772" xr:uid="{00000000-0005-0000-0000-0000D1040000}"/>
    <cellStyle name="Normal 2 25 2" xfId="2111" xr:uid="{00000000-0005-0000-0000-0000D2040000}"/>
    <cellStyle name="Normal 2 26" xfId="773" xr:uid="{00000000-0005-0000-0000-0000D3040000}"/>
    <cellStyle name="Normal 2 26 2" xfId="2112" xr:uid="{00000000-0005-0000-0000-0000D4040000}"/>
    <cellStyle name="Normal 2 27" xfId="774" xr:uid="{00000000-0005-0000-0000-0000D5040000}"/>
    <cellStyle name="Normal 2 27 2" xfId="2113" xr:uid="{00000000-0005-0000-0000-0000D6040000}"/>
    <cellStyle name="Normal 2 28" xfId="775" xr:uid="{00000000-0005-0000-0000-0000D7040000}"/>
    <cellStyle name="Normal 2 28 2" xfId="2114" xr:uid="{00000000-0005-0000-0000-0000D8040000}"/>
    <cellStyle name="Normal 2 29" xfId="776" xr:uid="{00000000-0005-0000-0000-0000D9040000}"/>
    <cellStyle name="Normal 2 29 2" xfId="2115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6" xr:uid="{00000000-0005-0000-0000-0000DD040000}"/>
    <cellStyle name="Normal 2 3 3" xfId="779" xr:uid="{00000000-0005-0000-0000-0000DE040000}"/>
    <cellStyle name="Normal 2 3 3 2" xfId="2117" xr:uid="{00000000-0005-0000-0000-0000DF040000}"/>
    <cellStyle name="Normal 2 30" xfId="780" xr:uid="{00000000-0005-0000-0000-0000E0040000}"/>
    <cellStyle name="Normal 2 30 2" xfId="2118" xr:uid="{00000000-0005-0000-0000-0000E1040000}"/>
    <cellStyle name="Normal 2 31" xfId="781" xr:uid="{00000000-0005-0000-0000-0000E2040000}"/>
    <cellStyle name="Normal 2 31 2" xfId="2119" xr:uid="{00000000-0005-0000-0000-0000E3040000}"/>
    <cellStyle name="Normal 2 32" xfId="782" xr:uid="{00000000-0005-0000-0000-0000E4040000}"/>
    <cellStyle name="Normal 2 32 2" xfId="2120" xr:uid="{00000000-0005-0000-0000-0000E5040000}"/>
    <cellStyle name="Normal 2 33" xfId="783" xr:uid="{00000000-0005-0000-0000-0000E6040000}"/>
    <cellStyle name="Normal 2 33 2" xfId="2121" xr:uid="{00000000-0005-0000-0000-0000E7040000}"/>
    <cellStyle name="Normal 2 34" xfId="784" xr:uid="{00000000-0005-0000-0000-0000E8040000}"/>
    <cellStyle name="Normal 2 34 2" xfId="2122" xr:uid="{00000000-0005-0000-0000-0000E9040000}"/>
    <cellStyle name="Normal 2 35" xfId="785" xr:uid="{00000000-0005-0000-0000-0000EA040000}"/>
    <cellStyle name="Normal 2 35 2" xfId="2123" xr:uid="{00000000-0005-0000-0000-0000EB040000}"/>
    <cellStyle name="Normal 2 36" xfId="786" xr:uid="{00000000-0005-0000-0000-0000EC040000}"/>
    <cellStyle name="Normal 2 36 2" xfId="2124" xr:uid="{00000000-0005-0000-0000-0000ED040000}"/>
    <cellStyle name="Normal 2 37" xfId="787" xr:uid="{00000000-0005-0000-0000-0000EE040000}"/>
    <cellStyle name="Normal 2 37 2" xfId="2125" xr:uid="{00000000-0005-0000-0000-0000EF040000}"/>
    <cellStyle name="Normal 2 38" xfId="788" xr:uid="{00000000-0005-0000-0000-0000F0040000}"/>
    <cellStyle name="Normal 2 38 2" xfId="2126" xr:uid="{00000000-0005-0000-0000-0000F1040000}"/>
    <cellStyle name="Normal 2 39" xfId="789" xr:uid="{00000000-0005-0000-0000-0000F2040000}"/>
    <cellStyle name="Normal 2 39 2" xfId="2127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8" xr:uid="{00000000-0005-0000-0000-0000F6040000}"/>
    <cellStyle name="Normal 2 41" xfId="792" xr:uid="{00000000-0005-0000-0000-0000F7040000}"/>
    <cellStyle name="Normal 2 41 2" xfId="2129" xr:uid="{00000000-0005-0000-0000-0000F8040000}"/>
    <cellStyle name="Normal 2 42" xfId="793" xr:uid="{00000000-0005-0000-0000-0000F9040000}"/>
    <cellStyle name="Normal 2 42 2" xfId="2130" xr:uid="{00000000-0005-0000-0000-0000FA040000}"/>
    <cellStyle name="Normal 2 43" xfId="794" xr:uid="{00000000-0005-0000-0000-0000FB040000}"/>
    <cellStyle name="Normal 2 43 2" xfId="2131" xr:uid="{00000000-0005-0000-0000-0000FC040000}"/>
    <cellStyle name="Normal 2 44" xfId="795" xr:uid="{00000000-0005-0000-0000-0000FD040000}"/>
    <cellStyle name="Normal 2 44 2" xfId="2132" xr:uid="{00000000-0005-0000-0000-0000FE040000}"/>
    <cellStyle name="Normal 2 45" xfId="796" xr:uid="{00000000-0005-0000-0000-0000FF040000}"/>
    <cellStyle name="Normal 2 45 2" xfId="2133" xr:uid="{00000000-0005-0000-0000-000000050000}"/>
    <cellStyle name="Normal 2 46" xfId="797" xr:uid="{00000000-0005-0000-0000-000001050000}"/>
    <cellStyle name="Normal 2 46 2" xfId="2134" xr:uid="{00000000-0005-0000-0000-000002050000}"/>
    <cellStyle name="Normal 2 47" xfId="798" xr:uid="{00000000-0005-0000-0000-000003050000}"/>
    <cellStyle name="Normal 2 47 2" xfId="2135" xr:uid="{00000000-0005-0000-0000-000004050000}"/>
    <cellStyle name="Normal 2 48" xfId="799" xr:uid="{00000000-0005-0000-0000-000005050000}"/>
    <cellStyle name="Normal 2 48 2" xfId="2136" xr:uid="{00000000-0005-0000-0000-000006050000}"/>
    <cellStyle name="Normal 2 49" xfId="800" xr:uid="{00000000-0005-0000-0000-000007050000}"/>
    <cellStyle name="Normal 2 49 2" xfId="2137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8" xr:uid="{00000000-0005-0000-0000-00000B050000}"/>
    <cellStyle name="Normal 2 51" xfId="803" xr:uid="{00000000-0005-0000-0000-00000C050000}"/>
    <cellStyle name="Normal 2 51 2" xfId="2139" xr:uid="{00000000-0005-0000-0000-00000D050000}"/>
    <cellStyle name="Normal 2 52" xfId="804" xr:uid="{00000000-0005-0000-0000-00000E050000}"/>
    <cellStyle name="Normal 2 52 2" xfId="2140" xr:uid="{00000000-0005-0000-0000-00000F050000}"/>
    <cellStyle name="Normal 2 53" xfId="805" xr:uid="{00000000-0005-0000-0000-000010050000}"/>
    <cellStyle name="Normal 2 53 2" xfId="2141" xr:uid="{00000000-0005-0000-0000-000011050000}"/>
    <cellStyle name="Normal 2 54" xfId="806" xr:uid="{00000000-0005-0000-0000-000012050000}"/>
    <cellStyle name="Normal 2 54 2" xfId="2142" xr:uid="{00000000-0005-0000-0000-000013050000}"/>
    <cellStyle name="Normal 2 55" xfId="807" xr:uid="{00000000-0005-0000-0000-000014050000}"/>
    <cellStyle name="Normal 2 55 2" xfId="2143" xr:uid="{00000000-0005-0000-0000-000015050000}"/>
    <cellStyle name="Normal 2 56" xfId="808" xr:uid="{00000000-0005-0000-0000-000016050000}"/>
    <cellStyle name="Normal 2 56 2" xfId="2144" xr:uid="{00000000-0005-0000-0000-000017050000}"/>
    <cellStyle name="Normal 2 57" xfId="809" xr:uid="{00000000-0005-0000-0000-000018050000}"/>
    <cellStyle name="Normal 2 57 2" xfId="2145" xr:uid="{00000000-0005-0000-0000-000019050000}"/>
    <cellStyle name="Normal 2 58" xfId="810" xr:uid="{00000000-0005-0000-0000-00001A050000}"/>
    <cellStyle name="Normal 2 58 2" xfId="2146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7" xr:uid="{00000000-0005-0000-0000-000023050000}"/>
    <cellStyle name="Normal 21" xfId="818" xr:uid="{00000000-0005-0000-0000-000024050000}"/>
    <cellStyle name="Normal 21 2" xfId="2148" xr:uid="{00000000-0005-0000-0000-000025050000}"/>
    <cellStyle name="Normal 22" xfId="819" xr:uid="{00000000-0005-0000-0000-000026050000}"/>
    <cellStyle name="Normal 22 2" xfId="2149" xr:uid="{00000000-0005-0000-0000-000027050000}"/>
    <cellStyle name="Normal 23" xfId="820" xr:uid="{00000000-0005-0000-0000-000028050000}"/>
    <cellStyle name="Normal 23 2" xfId="2150" xr:uid="{00000000-0005-0000-0000-000029050000}"/>
    <cellStyle name="Normal 24" xfId="821" xr:uid="{00000000-0005-0000-0000-00002A050000}"/>
    <cellStyle name="Normal 24 2" xfId="2151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2" xr:uid="{00000000-0005-0000-0000-00002E050000}"/>
    <cellStyle name="Normal 27" xfId="824" xr:uid="{00000000-0005-0000-0000-00002F050000}"/>
    <cellStyle name="Normal 27 2" xfId="2153" xr:uid="{00000000-0005-0000-0000-000030050000}"/>
    <cellStyle name="Normal 28" xfId="825" xr:uid="{00000000-0005-0000-0000-000031050000}"/>
    <cellStyle name="Normal 28 2" xfId="2154" xr:uid="{00000000-0005-0000-0000-000032050000}"/>
    <cellStyle name="Normal 29" xfId="826" xr:uid="{00000000-0005-0000-0000-000033050000}"/>
    <cellStyle name="Normal 29 2" xfId="2155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7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6" xr:uid="{00000000-0005-0000-0000-000046050000}"/>
    <cellStyle name="Normal 3 21" xfId="2601" xr:uid="{00000000-0005-0000-0000-000047050000}"/>
    <cellStyle name="Normal 3 22" xfId="2602" xr:uid="{00000000-0005-0000-0000-000048050000}"/>
    <cellStyle name="Normal 3 23" xfId="2600" xr:uid="{00000000-0005-0000-0000-000049050000}"/>
    <cellStyle name="Normal 3 24" xfId="2617" xr:uid="{00000000-0005-0000-0000-00004A050000}"/>
    <cellStyle name="Normal 3 25" xfId="2616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8" xr:uid="{00000000-0005-0000-0000-000055050000}"/>
    <cellStyle name="Normal 31" xfId="852" xr:uid="{00000000-0005-0000-0000-000056050000}"/>
    <cellStyle name="Normal 31 2" xfId="2159" xr:uid="{00000000-0005-0000-0000-000057050000}"/>
    <cellStyle name="Normal 32" xfId="853" xr:uid="{00000000-0005-0000-0000-000058050000}"/>
    <cellStyle name="Normal 32 2" xfId="2160" xr:uid="{00000000-0005-0000-0000-000059050000}"/>
    <cellStyle name="Normal 33" xfId="854" xr:uid="{00000000-0005-0000-0000-00005A050000}"/>
    <cellStyle name="Normal 33 2" xfId="2161" xr:uid="{00000000-0005-0000-0000-00005B050000}"/>
    <cellStyle name="Normal 34" xfId="855" xr:uid="{00000000-0005-0000-0000-00005C050000}"/>
    <cellStyle name="Normal 34 2" xfId="2162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3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4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5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6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7" xr:uid="{00000000-0005-0000-0000-00007E050000}"/>
    <cellStyle name="Normal 43" xfId="884" xr:uid="{00000000-0005-0000-0000-00007F050000}"/>
    <cellStyle name="Normal 43 2" xfId="2168" xr:uid="{00000000-0005-0000-0000-000080050000}"/>
    <cellStyle name="Normal 44" xfId="885" xr:uid="{00000000-0005-0000-0000-000081050000}"/>
    <cellStyle name="Normal 44 2" xfId="2169" xr:uid="{00000000-0005-0000-0000-000082050000}"/>
    <cellStyle name="Normal 45" xfId="886" xr:uid="{00000000-0005-0000-0000-000083050000}"/>
    <cellStyle name="Normal 45 2" xfId="2170" xr:uid="{00000000-0005-0000-0000-000084050000}"/>
    <cellStyle name="Normal 46" xfId="887" xr:uid="{00000000-0005-0000-0000-000085050000}"/>
    <cellStyle name="Normal 46 2" xfId="2171" xr:uid="{00000000-0005-0000-0000-000086050000}"/>
    <cellStyle name="Normal 47" xfId="888" xr:uid="{00000000-0005-0000-0000-000087050000}"/>
    <cellStyle name="Normal 47 2" xfId="2172" xr:uid="{00000000-0005-0000-0000-000088050000}"/>
    <cellStyle name="Normal 48" xfId="889" xr:uid="{00000000-0005-0000-0000-000089050000}"/>
    <cellStyle name="Normal 48 2" xfId="2173" xr:uid="{00000000-0005-0000-0000-00008A050000}"/>
    <cellStyle name="Normal 49" xfId="890" xr:uid="{00000000-0005-0000-0000-00008B050000}"/>
    <cellStyle name="Normal 49 2" xfId="2174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5" xr:uid="{00000000-0005-0000-0000-000095050000}"/>
    <cellStyle name="Normal 51" xfId="899" xr:uid="{00000000-0005-0000-0000-000096050000}"/>
    <cellStyle name="Normal 51 2" xfId="2176" xr:uid="{00000000-0005-0000-0000-000097050000}"/>
    <cellStyle name="Normal 52" xfId="900" xr:uid="{00000000-0005-0000-0000-000098050000}"/>
    <cellStyle name="Normal 52 2" xfId="2177" xr:uid="{00000000-0005-0000-0000-000099050000}"/>
    <cellStyle name="Normal 53" xfId="901" xr:uid="{00000000-0005-0000-0000-00009A050000}"/>
    <cellStyle name="Normal 53 2" xfId="2178" xr:uid="{00000000-0005-0000-0000-00009B050000}"/>
    <cellStyle name="Normal 54" xfId="902" xr:uid="{00000000-0005-0000-0000-00009C050000}"/>
    <cellStyle name="Normal 54 2" xfId="2179" xr:uid="{00000000-0005-0000-0000-00009D050000}"/>
    <cellStyle name="Normal 55" xfId="903" xr:uid="{00000000-0005-0000-0000-00009E050000}"/>
    <cellStyle name="Normal 55 2" xfId="2180" xr:uid="{00000000-0005-0000-0000-00009F050000}"/>
    <cellStyle name="Normal 56" xfId="904" xr:uid="{00000000-0005-0000-0000-0000A0050000}"/>
    <cellStyle name="Normal 56 2" xfId="2181" xr:uid="{00000000-0005-0000-0000-0000A1050000}"/>
    <cellStyle name="Normal 57" xfId="905" xr:uid="{00000000-0005-0000-0000-0000A2050000}"/>
    <cellStyle name="Normal 57 2" xfId="2182" xr:uid="{00000000-0005-0000-0000-0000A3050000}"/>
    <cellStyle name="Normal 58" xfId="906" xr:uid="{00000000-0005-0000-0000-0000A4050000}"/>
    <cellStyle name="Normal 58 2" xfId="2183" xr:uid="{00000000-0005-0000-0000-0000A5050000}"/>
    <cellStyle name="Normal 59" xfId="907" xr:uid="{00000000-0005-0000-0000-0000A6050000}"/>
    <cellStyle name="Normal 59 2" xfId="2184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5" xr:uid="{00000000-0005-0000-0000-0000AE050000}"/>
    <cellStyle name="Normal 61" xfId="914" xr:uid="{00000000-0005-0000-0000-0000AF050000}"/>
    <cellStyle name="Normal 61 2" xfId="2186" xr:uid="{00000000-0005-0000-0000-0000B0050000}"/>
    <cellStyle name="Normal 62" xfId="915" xr:uid="{00000000-0005-0000-0000-0000B1050000}"/>
    <cellStyle name="Normal 62 2" xfId="2187" xr:uid="{00000000-0005-0000-0000-0000B2050000}"/>
    <cellStyle name="Normal 63" xfId="916" xr:uid="{00000000-0005-0000-0000-0000B3050000}"/>
    <cellStyle name="Normal 63 2" xfId="2188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0" xr:uid="{00000000-0005-0000-0000-0000B8050000}"/>
    <cellStyle name="Normal 65 3" xfId="2189" xr:uid="{00000000-0005-0000-0000-0000B9050000}"/>
    <cellStyle name="Normal 66" xfId="920" xr:uid="{00000000-0005-0000-0000-0000BA050000}"/>
    <cellStyle name="Normal 67" xfId="921" xr:uid="{00000000-0005-0000-0000-0000BB050000}"/>
    <cellStyle name="Normal 68" xfId="1665" xr:uid="{00000000-0005-0000-0000-0000BC050000}"/>
    <cellStyle name="Normal 69" xfId="2595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4" xr:uid="{00000000-0005-0000-0000-0000C8050000}"/>
    <cellStyle name="Normal 71" xfId="2594" xr:uid="{00000000-0005-0000-0000-0000C9050000}"/>
    <cellStyle name="Normal 72" xfId="2605" xr:uid="{00000000-0005-0000-0000-0000CA050000}"/>
    <cellStyle name="Normal 73" xfId="2620" xr:uid="{00000000-0005-0000-0000-0000CB050000}"/>
    <cellStyle name="Normal 77" xfId="932" xr:uid="{00000000-0005-0000-0000-0000CC050000}"/>
    <cellStyle name="Normal 77 2" xfId="2191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2" xr:uid="{00000000-0005-0000-0000-0000D2050000}"/>
    <cellStyle name="Normal 9 11" xfId="937" xr:uid="{00000000-0005-0000-0000-0000D3050000}"/>
    <cellStyle name="Normal 9 11 2" xfId="2193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4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5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7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8" xr:uid="{00000000-0005-0000-0000-0000E7050000}"/>
    <cellStyle name="oft Excel]_x000d__x000a_Comment=The open=/f lines load custom functions into the Paste Function list._x000d__x000a_Maximized=3_x000d__x000a_Basics=1_x000d__x000a_A 4" xfId="2196" xr:uid="{00000000-0005-0000-0000-0000E8050000}"/>
    <cellStyle name="Page Number" xfId="953" xr:uid="{00000000-0005-0000-0000-0000E9050000}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0" xr:uid="{00000000-0005-0000-0000-0000F3050000}"/>
    <cellStyle name="Percent 2 10 3" xfId="2199" xr:uid="{00000000-0005-0000-0000-0000F4050000}"/>
    <cellStyle name="Percent 2 11" xfId="963" xr:uid="{00000000-0005-0000-0000-0000F5050000}"/>
    <cellStyle name="Percent 2 11 2" xfId="2201" xr:uid="{00000000-0005-0000-0000-0000F6050000}"/>
    <cellStyle name="Percent 2 12" xfId="964" xr:uid="{00000000-0005-0000-0000-0000F7050000}"/>
    <cellStyle name="Percent 2 12 2" xfId="2202" xr:uid="{00000000-0005-0000-0000-0000F8050000}"/>
    <cellStyle name="Percent 2 13" xfId="965" xr:uid="{00000000-0005-0000-0000-0000F9050000}"/>
    <cellStyle name="Percent 2 13 2" xfId="2203" xr:uid="{00000000-0005-0000-0000-0000FA050000}"/>
    <cellStyle name="Percent 2 14" xfId="966" xr:uid="{00000000-0005-0000-0000-0000FB050000}"/>
    <cellStyle name="Percent 2 14 2" xfId="2204" xr:uid="{00000000-0005-0000-0000-0000FC050000}"/>
    <cellStyle name="Percent 2 15" xfId="967" xr:uid="{00000000-0005-0000-0000-0000FD050000}"/>
    <cellStyle name="Percent 2 15 2" xfId="2205" xr:uid="{00000000-0005-0000-0000-0000FE050000}"/>
    <cellStyle name="Percent 2 16" xfId="968" xr:uid="{00000000-0005-0000-0000-0000FF050000}"/>
    <cellStyle name="Percent 2 16 2" xfId="2206" xr:uid="{00000000-0005-0000-0000-000000060000}"/>
    <cellStyle name="Percent 2 17" xfId="969" xr:uid="{00000000-0005-0000-0000-000001060000}"/>
    <cellStyle name="Percent 2 17 2" xfId="2207" xr:uid="{00000000-0005-0000-0000-000002060000}"/>
    <cellStyle name="Percent 2 18" xfId="970" xr:uid="{00000000-0005-0000-0000-000003060000}"/>
    <cellStyle name="Percent 2 18 2" xfId="2208" xr:uid="{00000000-0005-0000-0000-000004060000}"/>
    <cellStyle name="Percent 2 19" xfId="971" xr:uid="{00000000-0005-0000-0000-000005060000}"/>
    <cellStyle name="Percent 2 19 2" xfId="2209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1" xr:uid="{00000000-0005-0000-0000-000009060000}"/>
    <cellStyle name="Percent 2 2 3" xfId="974" xr:uid="{00000000-0005-0000-0000-00000A060000}"/>
    <cellStyle name="Percent 2 2 3 2" xfId="2212" xr:uid="{00000000-0005-0000-0000-00000B060000}"/>
    <cellStyle name="Percent 2 2 4" xfId="2210" xr:uid="{00000000-0005-0000-0000-00000C060000}"/>
    <cellStyle name="Percent 2 20" xfId="975" xr:uid="{00000000-0005-0000-0000-00000D060000}"/>
    <cellStyle name="Percent 2 20 2" xfId="2213" xr:uid="{00000000-0005-0000-0000-00000E060000}"/>
    <cellStyle name="Percent 2 21" xfId="976" xr:uid="{00000000-0005-0000-0000-00000F060000}"/>
    <cellStyle name="Percent 2 21 2" xfId="2214" xr:uid="{00000000-0005-0000-0000-000010060000}"/>
    <cellStyle name="Percent 2 22" xfId="977" xr:uid="{00000000-0005-0000-0000-000011060000}"/>
    <cellStyle name="Percent 2 22 2" xfId="2215" xr:uid="{00000000-0005-0000-0000-000012060000}"/>
    <cellStyle name="Percent 2 23" xfId="978" xr:uid="{00000000-0005-0000-0000-000013060000}"/>
    <cellStyle name="Percent 2 23 2" xfId="2216" xr:uid="{00000000-0005-0000-0000-000014060000}"/>
    <cellStyle name="Percent 2 24" xfId="979" xr:uid="{00000000-0005-0000-0000-000015060000}"/>
    <cellStyle name="Percent 2 24 2" xfId="2217" xr:uid="{00000000-0005-0000-0000-000016060000}"/>
    <cellStyle name="Percent 2 25" xfId="980" xr:uid="{00000000-0005-0000-0000-000017060000}"/>
    <cellStyle name="Percent 2 25 2" xfId="2218" xr:uid="{00000000-0005-0000-0000-000018060000}"/>
    <cellStyle name="Percent 2 26" xfId="981" xr:uid="{00000000-0005-0000-0000-000019060000}"/>
    <cellStyle name="Percent 2 26 2" xfId="2219" xr:uid="{00000000-0005-0000-0000-00001A060000}"/>
    <cellStyle name="Percent 2 27" xfId="982" xr:uid="{00000000-0005-0000-0000-00001B060000}"/>
    <cellStyle name="Percent 2 27 2" xfId="2220" xr:uid="{00000000-0005-0000-0000-00001C060000}"/>
    <cellStyle name="Percent 2 28" xfId="983" xr:uid="{00000000-0005-0000-0000-00001D060000}"/>
    <cellStyle name="Percent 2 28 2" xfId="2221" xr:uid="{00000000-0005-0000-0000-00001E060000}"/>
    <cellStyle name="Percent 2 29" xfId="984" xr:uid="{00000000-0005-0000-0000-00001F060000}"/>
    <cellStyle name="Percent 2 29 2" xfId="2222" xr:uid="{00000000-0005-0000-0000-000020060000}"/>
    <cellStyle name="Percent 2 3" xfId="985" xr:uid="{00000000-0005-0000-0000-000021060000}"/>
    <cellStyle name="Percent 2 3 2" xfId="2223" xr:uid="{00000000-0005-0000-0000-000022060000}"/>
    <cellStyle name="Percent 2 30" xfId="986" xr:uid="{00000000-0005-0000-0000-000023060000}"/>
    <cellStyle name="Percent 2 30 2" xfId="2224" xr:uid="{00000000-0005-0000-0000-000024060000}"/>
    <cellStyle name="Percent 2 31" xfId="987" xr:uid="{00000000-0005-0000-0000-000025060000}"/>
    <cellStyle name="Percent 2 31 2" xfId="2225" xr:uid="{00000000-0005-0000-0000-000026060000}"/>
    <cellStyle name="Percent 2 32" xfId="988" xr:uid="{00000000-0005-0000-0000-000027060000}"/>
    <cellStyle name="Percent 2 32 2" xfId="2226" xr:uid="{00000000-0005-0000-0000-000028060000}"/>
    <cellStyle name="Percent 2 33" xfId="989" xr:uid="{00000000-0005-0000-0000-000029060000}"/>
    <cellStyle name="Percent 2 33 2" xfId="2227" xr:uid="{00000000-0005-0000-0000-00002A060000}"/>
    <cellStyle name="Percent 2 34" xfId="990" xr:uid="{00000000-0005-0000-0000-00002B060000}"/>
    <cellStyle name="Percent 2 34 2" xfId="2228" xr:uid="{00000000-0005-0000-0000-00002C060000}"/>
    <cellStyle name="Percent 2 35" xfId="991" xr:uid="{00000000-0005-0000-0000-00002D060000}"/>
    <cellStyle name="Percent 2 35 2" xfId="2229" xr:uid="{00000000-0005-0000-0000-00002E060000}"/>
    <cellStyle name="Percent 2 36" xfId="992" xr:uid="{00000000-0005-0000-0000-00002F060000}"/>
    <cellStyle name="Percent 2 36 2" xfId="2230" xr:uid="{00000000-0005-0000-0000-000030060000}"/>
    <cellStyle name="Percent 2 37" xfId="993" xr:uid="{00000000-0005-0000-0000-000031060000}"/>
    <cellStyle name="Percent 2 37 2" xfId="2231" xr:uid="{00000000-0005-0000-0000-000032060000}"/>
    <cellStyle name="Percent 2 38" xfId="994" xr:uid="{00000000-0005-0000-0000-000033060000}"/>
    <cellStyle name="Percent 2 38 2" xfId="2232" xr:uid="{00000000-0005-0000-0000-000034060000}"/>
    <cellStyle name="Percent 2 39" xfId="995" xr:uid="{00000000-0005-0000-0000-000035060000}"/>
    <cellStyle name="Percent 2 39 2" xfId="2233" xr:uid="{00000000-0005-0000-0000-000036060000}"/>
    <cellStyle name="Percent 2 4" xfId="996" xr:uid="{00000000-0005-0000-0000-000037060000}"/>
    <cellStyle name="Percent 2 4 2" xfId="2234" xr:uid="{00000000-0005-0000-0000-000038060000}"/>
    <cellStyle name="Percent 2 40" xfId="997" xr:uid="{00000000-0005-0000-0000-000039060000}"/>
    <cellStyle name="Percent 2 40 2" xfId="2235" xr:uid="{00000000-0005-0000-0000-00003A060000}"/>
    <cellStyle name="Percent 2 41" xfId="998" xr:uid="{00000000-0005-0000-0000-00003B060000}"/>
    <cellStyle name="Percent 2 41 2" xfId="2236" xr:uid="{00000000-0005-0000-0000-00003C060000}"/>
    <cellStyle name="Percent 2 42" xfId="999" xr:uid="{00000000-0005-0000-0000-00003D060000}"/>
    <cellStyle name="Percent 2 42 2" xfId="2237" xr:uid="{00000000-0005-0000-0000-00003E060000}"/>
    <cellStyle name="Percent 2 43" xfId="1000" xr:uid="{00000000-0005-0000-0000-00003F060000}"/>
    <cellStyle name="Percent 2 43 2" xfId="2238" xr:uid="{00000000-0005-0000-0000-000040060000}"/>
    <cellStyle name="Percent 2 44" xfId="1001" xr:uid="{00000000-0005-0000-0000-000041060000}"/>
    <cellStyle name="Percent 2 44 2" xfId="2239" xr:uid="{00000000-0005-0000-0000-000042060000}"/>
    <cellStyle name="Percent 2 45" xfId="1002" xr:uid="{00000000-0005-0000-0000-000043060000}"/>
    <cellStyle name="Percent 2 45 2" xfId="2240" xr:uid="{00000000-0005-0000-0000-000044060000}"/>
    <cellStyle name="Percent 2 46" xfId="1003" xr:uid="{00000000-0005-0000-0000-000045060000}"/>
    <cellStyle name="Percent 2 46 2" xfId="2241" xr:uid="{00000000-0005-0000-0000-000046060000}"/>
    <cellStyle name="Percent 2 47" xfId="1004" xr:uid="{00000000-0005-0000-0000-000047060000}"/>
    <cellStyle name="Percent 2 47 2" xfId="2242" xr:uid="{00000000-0005-0000-0000-000048060000}"/>
    <cellStyle name="Percent 2 48" xfId="1005" xr:uid="{00000000-0005-0000-0000-000049060000}"/>
    <cellStyle name="Percent 2 48 2" xfId="2243" xr:uid="{00000000-0005-0000-0000-00004A060000}"/>
    <cellStyle name="Percent 2 49" xfId="1006" xr:uid="{00000000-0005-0000-0000-00004B060000}"/>
    <cellStyle name="Percent 2 49 2" xfId="2244" xr:uid="{00000000-0005-0000-0000-00004C060000}"/>
    <cellStyle name="Percent 2 5" xfId="1007" xr:uid="{00000000-0005-0000-0000-00004D060000}"/>
    <cellStyle name="Percent 2 5 2" xfId="2245" xr:uid="{00000000-0005-0000-0000-00004E060000}"/>
    <cellStyle name="Percent 2 50" xfId="1008" xr:uid="{00000000-0005-0000-0000-00004F060000}"/>
    <cellStyle name="Percent 2 50 2" xfId="2246" xr:uid="{00000000-0005-0000-0000-000050060000}"/>
    <cellStyle name="Percent 2 51" xfId="1009" xr:uid="{00000000-0005-0000-0000-000051060000}"/>
    <cellStyle name="Percent 2 51 2" xfId="2247" xr:uid="{00000000-0005-0000-0000-000052060000}"/>
    <cellStyle name="Percent 2 52" xfId="1010" xr:uid="{00000000-0005-0000-0000-000053060000}"/>
    <cellStyle name="Percent 2 52 2" xfId="2248" xr:uid="{00000000-0005-0000-0000-000054060000}"/>
    <cellStyle name="Percent 2 53" xfId="1011" xr:uid="{00000000-0005-0000-0000-000055060000}"/>
    <cellStyle name="Percent 2 53 2" xfId="2249" xr:uid="{00000000-0005-0000-0000-000056060000}"/>
    <cellStyle name="Percent 2 54" xfId="1012" xr:uid="{00000000-0005-0000-0000-000057060000}"/>
    <cellStyle name="Percent 2 54 2" xfId="2250" xr:uid="{00000000-0005-0000-0000-000058060000}"/>
    <cellStyle name="Percent 2 55" xfId="1013" xr:uid="{00000000-0005-0000-0000-000059060000}"/>
    <cellStyle name="Percent 2 55 2" xfId="2251" xr:uid="{00000000-0005-0000-0000-00005A060000}"/>
    <cellStyle name="Percent 2 56" xfId="1014" xr:uid="{00000000-0005-0000-0000-00005B060000}"/>
    <cellStyle name="Percent 2 56 2" xfId="2252" xr:uid="{00000000-0005-0000-0000-00005C060000}"/>
    <cellStyle name="Percent 2 57" xfId="1015" xr:uid="{00000000-0005-0000-0000-00005D060000}"/>
    <cellStyle name="Percent 2 57 2" xfId="2253" xr:uid="{00000000-0005-0000-0000-00005E060000}"/>
    <cellStyle name="Percent 2 58" xfId="1016" xr:uid="{00000000-0005-0000-0000-00005F060000}"/>
    <cellStyle name="Percent 2 58 2" xfId="2254" xr:uid="{00000000-0005-0000-0000-000060060000}"/>
    <cellStyle name="Percent 2 59" xfId="1017" xr:uid="{00000000-0005-0000-0000-000061060000}"/>
    <cellStyle name="Percent 2 59 2" xfId="2255" xr:uid="{00000000-0005-0000-0000-000062060000}"/>
    <cellStyle name="Percent 2 6" xfId="1018" xr:uid="{00000000-0005-0000-0000-000063060000}"/>
    <cellStyle name="Percent 2 6 2" xfId="2256" xr:uid="{00000000-0005-0000-0000-000064060000}"/>
    <cellStyle name="Percent 2 7" xfId="1019" xr:uid="{00000000-0005-0000-0000-000065060000}"/>
    <cellStyle name="Percent 2 7 2" xfId="2257" xr:uid="{00000000-0005-0000-0000-000066060000}"/>
    <cellStyle name="Percent 2 8" xfId="1020" xr:uid="{00000000-0005-0000-0000-000067060000}"/>
    <cellStyle name="Percent 2 8 2" xfId="2258" xr:uid="{00000000-0005-0000-0000-000068060000}"/>
    <cellStyle name="Percent 2 9" xfId="1021" xr:uid="{00000000-0005-0000-0000-000069060000}"/>
    <cellStyle name="Percent 2 9 2" xfId="2259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0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1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2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4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5" xr:uid="{00000000-0005-0000-0000-0000F5060000}"/>
    <cellStyle name="เครื่องหมายจุลภาค 10 2 4" xfId="2263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6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7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8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1" xr:uid="{00000000-0005-0000-0000-000001070000}"/>
    <cellStyle name="เครื่องหมายจุลภาค 11 2 3" xfId="2270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2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3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4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5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6" xr:uid="{00000000-0005-0000-0000-00000C070000}"/>
    <cellStyle name="เครื่องหมายจุลภาค 11 8" xfId="1661" xr:uid="{00000000-0005-0000-0000-00000D070000}"/>
    <cellStyle name="เครื่องหมายจุลภาค 11 8 2" xfId="2597" xr:uid="{00000000-0005-0000-0000-00000E070000}"/>
    <cellStyle name="เครื่องหมายจุลภาค 11 9" xfId="2269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79" xr:uid="{00000000-0005-0000-0000-000014070000}"/>
    <cellStyle name="เครื่องหมายจุลภาค 12 2 3" xfId="2278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1" xr:uid="{00000000-0005-0000-0000-000018070000}"/>
    <cellStyle name="เครื่องหมายจุลภาค 12 3 3" xfId="2280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2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3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5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6" xr:uid="{00000000-0005-0000-0000-000022070000}"/>
    <cellStyle name="เครื่องหมายจุลภาค 12 6 4" xfId="2284" xr:uid="{00000000-0005-0000-0000-000023070000}"/>
    <cellStyle name="เครื่องหมายจุลภาค 12 7" xfId="2277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89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0" xr:uid="{00000000-0005-0000-0000-00002B070000}"/>
    <cellStyle name="เครื่องหมายจุลภาค 13 2 4" xfId="2288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2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3" xr:uid="{00000000-0005-0000-0000-000031070000}"/>
    <cellStyle name="เครื่องหมายจุลภาค 13 3 4" xfId="2291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4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5" xr:uid="{00000000-0005-0000-0000-000036070000}"/>
    <cellStyle name="เครื่องหมายจุลภาค 13 6" xfId="2287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8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299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0" xr:uid="{00000000-0005-0000-0000-00003F070000}"/>
    <cellStyle name="เครื่องหมายจุลภาค 14 2 5" xfId="2297" xr:uid="{00000000-0005-0000-0000-000040070000}"/>
    <cellStyle name="เครื่องหมายจุลภาค 14 2 6" xfId="2618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1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2" xr:uid="{00000000-0005-0000-0000-000045070000}"/>
    <cellStyle name="เครื่องหมายจุลภาค 14 5" xfId="2296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5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6" xr:uid="{00000000-0005-0000-0000-00004C070000}"/>
    <cellStyle name="เครื่องหมายจุลภาค 15 2 4" xfId="2304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7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8" xr:uid="{00000000-0005-0000-0000-000051070000}"/>
    <cellStyle name="เครื่องหมายจุลภาค 15 5" xfId="2303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1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2" xr:uid="{00000000-0005-0000-0000-000058070000}"/>
    <cellStyle name="เครื่องหมายจุลภาค 16 2 4" xfId="2310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3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4" xr:uid="{00000000-0005-0000-0000-00005D070000}"/>
    <cellStyle name="เครื่องหมายจุลภาค 16 5" xfId="2309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6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7" xr:uid="{00000000-0005-0000-0000-000063070000}"/>
    <cellStyle name="เครื่องหมายจุลภาค 17 4" xfId="2315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0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1" xr:uid="{00000000-0005-0000-0000-00006A070000}"/>
    <cellStyle name="เครื่องหมายจุลภาค 18 2 4" xfId="2319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2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3" xr:uid="{00000000-0005-0000-0000-00006F070000}"/>
    <cellStyle name="เครื่องหมายจุลภาค 18 5" xfId="2318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5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6" xr:uid="{00000000-0005-0000-0000-000075070000}"/>
    <cellStyle name="เครื่องหมายจุลภาค 19 4" xfId="2324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8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29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0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1" xr:uid="{00000000-0005-0000-0000-000080070000}"/>
    <cellStyle name="เครื่องหมายจุลภาค 2 14" xfId="2327" xr:uid="{00000000-0005-0000-0000-000081070000}"/>
    <cellStyle name="เครื่องหมายจุลภาค 2 15" xfId="2619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3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4" xr:uid="{00000000-0005-0000-0000-000087070000}"/>
    <cellStyle name="เครื่องหมายจุลภาค 2 2 12" xfId="2332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6" xr:uid="{00000000-0005-0000-0000-00008B070000}"/>
    <cellStyle name="เครื่องหมายจุลภาค 2 2 2 11" xfId="2335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8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39" xr:uid="{00000000-0005-0000-0000-000092070000}"/>
    <cellStyle name="เครื่องหมายจุลภาค 2 2 2 2 2 4" xfId="2337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1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2" xr:uid="{00000000-0005-0000-0000-000098070000}"/>
    <cellStyle name="เครื่องหมายจุลภาค 2 2 2 2 3 4" xfId="2340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4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5" xr:uid="{00000000-0005-0000-0000-00009E070000}"/>
    <cellStyle name="เครื่องหมายจุลภาค 2 2 2 2 4 4" xfId="2343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7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8" xr:uid="{00000000-0005-0000-0000-0000A4070000}"/>
    <cellStyle name="เครื่องหมายจุลภาค 2 2 2 2 5 4" xfId="2346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0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1" xr:uid="{00000000-0005-0000-0000-0000AA070000}"/>
    <cellStyle name="เครื่องหมายจุลภาค 2 2 2 2 6 4" xfId="2349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3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4" xr:uid="{00000000-0005-0000-0000-0000B0070000}"/>
    <cellStyle name="เครื่องหมายจุลภาค 2 2 2 2 7 4" xfId="2352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6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7" xr:uid="{00000000-0005-0000-0000-0000B6070000}"/>
    <cellStyle name="เครื่องหมายจุลภาค 2 2 2 2 8 4" xfId="2355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0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1" xr:uid="{00000000-0005-0000-0000-0000BD070000}"/>
    <cellStyle name="เครื่องหมายจุลภาค 2 2 2 3 2 4" xfId="2359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2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3" xr:uid="{00000000-0005-0000-0000-0000C2070000}"/>
    <cellStyle name="เครื่องหมายจุลภาค 2 2 2 3 5" xfId="2358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5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6" xr:uid="{00000000-0005-0000-0000-0000C8070000}"/>
    <cellStyle name="เครื่องหมายจุลภาค 2 2 2 4 4" xfId="2364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8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69" xr:uid="{00000000-0005-0000-0000-0000CE070000}"/>
    <cellStyle name="เครื่องหมายจุลภาค 2 2 2 5 4" xfId="2367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1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2" xr:uid="{00000000-0005-0000-0000-0000D4070000}"/>
    <cellStyle name="เครื่องหมายจุลภาค 2 2 2 6 4" xfId="2370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4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5" xr:uid="{00000000-0005-0000-0000-0000DA070000}"/>
    <cellStyle name="เครื่องหมายจุลภาค 2 2 2 7 4" xfId="2373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7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8" xr:uid="{00000000-0005-0000-0000-0000E0070000}"/>
    <cellStyle name="เครื่องหมายจุลภาค 2 2 2 8 4" xfId="2376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79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1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2" xr:uid="{00000000-0005-0000-0000-0000E8070000}"/>
    <cellStyle name="เครื่องหมายจุลภาค 2 2 3 4" xfId="2380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4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5" xr:uid="{00000000-0005-0000-0000-0000EE070000}"/>
    <cellStyle name="เครื่องหมายจุลภาค 2 2 4 4" xfId="2383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7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8" xr:uid="{00000000-0005-0000-0000-0000F4070000}"/>
    <cellStyle name="เครื่องหมายจุลภาค 2 2 5 4" xfId="2386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0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1" xr:uid="{00000000-0005-0000-0000-0000FA070000}"/>
    <cellStyle name="เครื่องหมายจุลภาค 2 2 6 4" xfId="2389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3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4" xr:uid="{00000000-0005-0000-0000-000000080000}"/>
    <cellStyle name="เครื่องหมายจุลภาค 2 2 7 4" xfId="2392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6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7" xr:uid="{00000000-0005-0000-0000-000006080000}"/>
    <cellStyle name="เครื่องหมายจุลภาค 2 2 8 4" xfId="2395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399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0" xr:uid="{00000000-0005-0000-0000-00000C080000}"/>
    <cellStyle name="เครื่องหมายจุลภาค 2 2 9 4" xfId="2398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3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4" xr:uid="{00000000-0005-0000-0000-000014080000}"/>
    <cellStyle name="เครื่องหมายจุลภาค 2 3 2 4" xfId="2402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6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7" xr:uid="{00000000-0005-0000-0000-00001A080000}"/>
    <cellStyle name="เครื่องหมายจุลภาค 2 3 3 4" xfId="2405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8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09" xr:uid="{00000000-0005-0000-0000-00001F080000}"/>
    <cellStyle name="เครื่องหมายจุลภาค 2 3 6" xfId="2401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1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2" xr:uid="{00000000-0005-0000-0000-000025080000}"/>
    <cellStyle name="เครื่องหมายจุลภาค 2 4 4" xfId="2410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4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5" xr:uid="{00000000-0005-0000-0000-00002B080000}"/>
    <cellStyle name="เครื่องหมายจุลภาค 2 5 4" xfId="2413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7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8" xr:uid="{00000000-0005-0000-0000-000031080000}"/>
    <cellStyle name="เครื่องหมายจุลภาค 2 6 4" xfId="2416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0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1" xr:uid="{00000000-0005-0000-0000-000037080000}"/>
    <cellStyle name="เครื่องหมายจุลภาค 2 7 4" xfId="2419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3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4" xr:uid="{00000000-0005-0000-0000-00003D080000}"/>
    <cellStyle name="เครื่องหมายจุลภาค 2 8 4" xfId="2422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6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7" xr:uid="{00000000-0005-0000-0000-000043080000}"/>
    <cellStyle name="เครื่องหมายจุลภาค 2 9 4" xfId="2425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8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0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1" xr:uid="{00000000-0005-0000-0000-000052080000}"/>
    <cellStyle name="เครื่องหมายจุลภาค 25 4" xfId="2429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3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4" xr:uid="{00000000-0005-0000-0000-000058080000}"/>
    <cellStyle name="เครื่องหมายจุลภาค 26 4" xfId="2432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6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7" xr:uid="{00000000-0005-0000-0000-000060080000}"/>
    <cellStyle name="เครื่องหมายจุลภาค 29 4" xfId="2435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39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0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1" xr:uid="{00000000-0005-0000-0000-000068080000}"/>
    <cellStyle name="เครื่องหมายจุลภาค 3 13" xfId="2438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4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5" xr:uid="{00000000-0005-0000-0000-000070080000}"/>
    <cellStyle name="เครื่องหมายจุลภาค 3 2 2 2 4" xfId="2443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6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7" xr:uid="{00000000-0005-0000-0000-000075080000}"/>
    <cellStyle name="เครื่องหมายจุลภาค 3 2 2 5" xfId="2442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8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0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1" xr:uid="{00000000-0005-0000-0000-00007F080000}"/>
    <cellStyle name="เครื่องหมายจุลภาค 3 4 4" xfId="2449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3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4" xr:uid="{00000000-0005-0000-0000-000085080000}"/>
    <cellStyle name="เครื่องหมายจุลภาค 3 5 4" xfId="2452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6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7" xr:uid="{00000000-0005-0000-0000-00008B080000}"/>
    <cellStyle name="เครื่องหมายจุลภาค 3 6 4" xfId="2455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59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0" xr:uid="{00000000-0005-0000-0000-000091080000}"/>
    <cellStyle name="เครื่องหมายจุลภาค 3 7 4" xfId="2458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2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3" xr:uid="{00000000-0005-0000-0000-000097080000}"/>
    <cellStyle name="เครื่องหมายจุลภาค 3 8 4" xfId="2461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5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6" xr:uid="{00000000-0005-0000-0000-00009D080000}"/>
    <cellStyle name="เครื่องหมายจุลภาค 3 9 4" xfId="2464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8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69" xr:uid="{00000000-0005-0000-0000-0000A4080000}"/>
    <cellStyle name="เครื่องหมายจุลภาค 30 4" xfId="2467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1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2" xr:uid="{00000000-0005-0000-0000-0000AA080000}"/>
    <cellStyle name="เครื่องหมายจุลภาค 31 4" xfId="2470" xr:uid="{00000000-0005-0000-0000-0000AB080000}"/>
    <cellStyle name="เครื่องหมายจุลภาค 32" xfId="1659" xr:uid="{00000000-0005-0000-0000-0000AC080000}"/>
    <cellStyle name="เครื่องหมายจุลภาค 32 2" xfId="1664" xr:uid="{00000000-0005-0000-0000-0000AD080000}"/>
    <cellStyle name="เครื่องหมายจุลภาค 32 2 2" xfId="2599" xr:uid="{00000000-0005-0000-0000-0000AE080000}"/>
    <cellStyle name="เครื่องหมายจุลภาค 32 3" xfId="2596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3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4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5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7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8" xr:uid="{00000000-0005-0000-0000-0000BB080000}"/>
    <cellStyle name="เครื่องหมายจุลภาค 4 2 4" xfId="2476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0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1" xr:uid="{00000000-0005-0000-0000-0000C1080000}"/>
    <cellStyle name="เครื่องหมายจุลภาค 4 3 4" xfId="2479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3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4" xr:uid="{00000000-0005-0000-0000-0000C7080000}"/>
    <cellStyle name="เครื่องหมายจุลภาค 4 4 4" xfId="2482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6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7" xr:uid="{00000000-0005-0000-0000-0000CD080000}"/>
    <cellStyle name="เครื่องหมายจุลภาค 4 5 4" xfId="2485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89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0" xr:uid="{00000000-0005-0000-0000-0000D3080000}"/>
    <cellStyle name="เครื่องหมายจุลภาค 4 6 4" xfId="2488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2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3" xr:uid="{00000000-0005-0000-0000-0000D9080000}"/>
    <cellStyle name="เครื่องหมายจุลภาค 4 7 4" xfId="2491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5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6" xr:uid="{00000000-0005-0000-0000-0000DF080000}"/>
    <cellStyle name="เครื่องหมายจุลภาค 4 8 4" xfId="2494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8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499" xr:uid="{00000000-0005-0000-0000-0000E5080000}"/>
    <cellStyle name="เครื่องหมายจุลภาค 4 9 4" xfId="2497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1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2" xr:uid="{00000000-0005-0000-0000-0000EB080000}"/>
    <cellStyle name="เครื่องหมายจุลภาค 5 12" xfId="2500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4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5" xr:uid="{00000000-0005-0000-0000-0000F1080000}"/>
    <cellStyle name="เครื่องหมายจุลภาค 5 2 4" xfId="2503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7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8" xr:uid="{00000000-0005-0000-0000-0000F7080000}"/>
    <cellStyle name="เครื่องหมายจุลภาค 5 3 4" xfId="2506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0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1" xr:uid="{00000000-0005-0000-0000-0000FD080000}"/>
    <cellStyle name="เครื่องหมายจุลภาค 5 4 4" xfId="2509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3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4" xr:uid="{00000000-0005-0000-0000-000003090000}"/>
    <cellStyle name="เครื่องหมายจุลภาค 5 5 4" xfId="2512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6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7" xr:uid="{00000000-0005-0000-0000-000009090000}"/>
    <cellStyle name="เครื่องหมายจุลภาค 5 6 4" xfId="2515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19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0" xr:uid="{00000000-0005-0000-0000-00000F090000}"/>
    <cellStyle name="เครื่องหมายจุลภาค 5 7 4" xfId="2518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2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3" xr:uid="{00000000-0005-0000-0000-000015090000}"/>
    <cellStyle name="เครื่องหมายจุลภาค 5 8 4" xfId="2521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4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6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7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8" xr:uid="{00000000-0005-0000-0000-00001F090000}"/>
    <cellStyle name="เครื่องหมายจุลภาค 6 5" xfId="2525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0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1" xr:uid="{00000000-0005-0000-0000-000026090000}"/>
    <cellStyle name="เครื่องหมายจุลภาค 7 2 4" xfId="2529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2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3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4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6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7" xr:uid="{00000000-0005-0000-0000-000033090000}"/>
    <cellStyle name="เครื่องหมายจุลภาค 8 2 4" xfId="2535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8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39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0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3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4" xr:uid="{00000000-0005-0000-0000-000040090000}"/>
    <cellStyle name="เครื่องหมายจุลภาค 9 2 4" xfId="2542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5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6" xr:uid="{00000000-0005-0000-0000-000045090000}"/>
    <cellStyle name="เครื่องหมายจุลภาค 9 5" xfId="2541" xr:uid="{00000000-0005-0000-0000-000046090000}"/>
    <cellStyle name="เครื่องหมายจุลภาค_UMIT2" xfId="1459" xr:uid="{00000000-0005-0000-0000-000047090000}"/>
    <cellStyle name="เครื่องหมายเปอร์เซ็นต์_Sheet1" xfId="1460" xr:uid="{00000000-0005-0000-0000-000048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49" xr:uid="{00000000-0005-0000-0000-000056090000}"/>
    <cellStyle name="ปกติ 10 2 3" xfId="2548" xr:uid="{00000000-0005-0000-0000-000057090000}"/>
    <cellStyle name="ปกติ 10 3" xfId="1474" xr:uid="{00000000-0005-0000-0000-000058090000}"/>
    <cellStyle name="ปกติ 10 3 2" xfId="2550" xr:uid="{00000000-0005-0000-0000-000059090000}"/>
    <cellStyle name="ปกติ 10 4" xfId="2547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2" xr:uid="{00000000-0005-0000-0000-00005E090000}"/>
    <cellStyle name="ปกติ 11 3" xfId="1478" xr:uid="{00000000-0005-0000-0000-00005F090000}"/>
    <cellStyle name="ปกติ 11 3 2" xfId="2553" xr:uid="{00000000-0005-0000-0000-000060090000}"/>
    <cellStyle name="ปกติ 11 4" xfId="1479" xr:uid="{00000000-0005-0000-0000-000061090000}"/>
    <cellStyle name="ปกติ 11 4 2" xfId="2554" xr:uid="{00000000-0005-0000-0000-000062090000}"/>
    <cellStyle name="ปกติ 11 5" xfId="1480" xr:uid="{00000000-0005-0000-0000-000063090000}"/>
    <cellStyle name="ปกติ 11 6" xfId="2551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5" xr:uid="{00000000-0005-0000-0000-000070090000}"/>
    <cellStyle name="ปกติ 15 4" xfId="1492" xr:uid="{00000000-0005-0000-0000-000071090000}"/>
    <cellStyle name="ปกติ 15 4 2" xfId="2556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7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8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59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2" xr:uid="{00000000-0005-0000-0000-000099090000}"/>
    <cellStyle name="ปกติ 2 2 4 3" xfId="1528" xr:uid="{00000000-0005-0000-0000-00009A090000}"/>
    <cellStyle name="ปกติ 2 2 4 3 2" xfId="2563" xr:uid="{00000000-0005-0000-0000-00009B090000}"/>
    <cellStyle name="ปกติ 2 2 4 4" xfId="1529" xr:uid="{00000000-0005-0000-0000-00009C090000}"/>
    <cellStyle name="ปกติ 2 2 4 4 2" xfId="2564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5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6" xr:uid="{00000000-0005-0000-0000-0000AE090000}"/>
    <cellStyle name="ปกติ 2 9" xfId="1545" xr:uid="{00000000-0005-0000-0000-0000AF090000}"/>
    <cellStyle name="ปกติ 2 9 2" xfId="2567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0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69" xr:uid="{00000000-0005-0000-0000-0000BB090000}"/>
    <cellStyle name="ปกติ 3 3 3" xfId="2568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0" xr:uid="{00000000-0005-0000-0000-0000C3090000}"/>
    <cellStyle name="ปกติ 4 3" xfId="1561" xr:uid="{00000000-0005-0000-0000-0000C4090000}"/>
    <cellStyle name="ปกติ 4 3 2" xfId="2571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2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4" xr:uid="{00000000-0005-0000-0000-0000D0090000}"/>
    <cellStyle name="ปกติ 6 3" xfId="2573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6" xr:uid="{00000000-0005-0000-0000-0000D5090000}"/>
    <cellStyle name="ปกติ 7 3" xfId="1574" xr:uid="{00000000-0005-0000-0000-0000D6090000}"/>
    <cellStyle name="ปกติ 7 4" xfId="2575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7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79" xr:uid="{00000000-0005-0000-0000-0000E0090000}"/>
    <cellStyle name="ปกติ 9 3" xfId="1582" xr:uid="{00000000-0005-0000-0000-0000E1090000}"/>
    <cellStyle name="ปกติ 9 4" xfId="2578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 2" xfId="2621" xr:uid="{00000000-0005-0000-0000-0000E6090000}"/>
    <cellStyle name="ปกติ_งบการเงิน ISD Q2'49_APURE Q109 T02" xfId="1585" xr:uid="{00000000-0005-0000-0000-0000E7090000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1" xr:uid="{00000000-0005-0000-0000-0000EA090000}"/>
    <cellStyle name="เปอร์เซ็นต์ 10 3" xfId="2580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2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3" xr:uid="{00000000-0005-0000-0000-0000F3090000}"/>
    <cellStyle name="เปอร์เซ็นต์ 2 2 3" xfId="1594" xr:uid="{00000000-0005-0000-0000-0000F4090000}"/>
    <cellStyle name="เปอร์เซ็นต์ 2 2 3 2" xfId="2584" xr:uid="{00000000-0005-0000-0000-0000F5090000}"/>
    <cellStyle name="เปอร์เซ็นต์ 2 3" xfId="1595" xr:uid="{00000000-0005-0000-0000-0000F6090000}"/>
    <cellStyle name="เปอร์เซ็นต์ 2 3 2" xfId="2585" xr:uid="{00000000-0005-0000-0000-0000F7090000}"/>
    <cellStyle name="เปอร์เซ็นต์ 2 4" xfId="1596" xr:uid="{00000000-0005-0000-0000-0000F8090000}"/>
    <cellStyle name="เปอร์เซ็นต์ 2 4 2" xfId="2586" xr:uid="{00000000-0005-0000-0000-0000F9090000}"/>
    <cellStyle name="เปอร์เซ็นต์ 2 5" xfId="1597" xr:uid="{00000000-0005-0000-0000-0000FA090000}"/>
    <cellStyle name="เปอร์เซ็นต์ 2 5 2" xfId="2587" xr:uid="{00000000-0005-0000-0000-0000FB090000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8" xr:uid="{00000000-0005-0000-0000-0000FE090000}"/>
    <cellStyle name="เปอร์เซ็นต์ 3 3" xfId="1600" xr:uid="{00000000-0005-0000-0000-0000FF090000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9" xr:uid="{00000000-0005-0000-0000-0000040A0000}"/>
    <cellStyle name="เปอร์เซ็นต์ 6" xfId="1605" xr:uid="{00000000-0005-0000-0000-0000050A0000}"/>
    <cellStyle name="เปอร์เซ็นต์ 6 2" xfId="2590" xr:uid="{00000000-0005-0000-0000-0000060A0000}"/>
    <cellStyle name="เปอร์เซ็นต์ 7" xfId="1606" xr:uid="{00000000-0005-0000-0000-0000070A0000}"/>
    <cellStyle name="เปอร์เซ็นต์ 7 2" xfId="2591" xr:uid="{00000000-0005-0000-0000-0000080A0000}"/>
    <cellStyle name="เปอร์เซ็นต์ 8" xfId="1607" xr:uid="{00000000-0005-0000-0000-0000090A0000}"/>
    <cellStyle name="เปอร์เซ็นต์ 8 2" xfId="2592" xr:uid="{00000000-0005-0000-0000-00000A0A0000}"/>
    <cellStyle name="เปอร์เซ็นต์ 9" xfId="1608" xr:uid="{00000000-0005-0000-0000-00000B0A0000}"/>
    <cellStyle name="เปอร์เซ็นต์ 9 2" xfId="2593" xr:uid="{00000000-0005-0000-0000-00000C0A0000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Book1" xfId="1644" xr:uid="{00000000-0005-0000-0000-0000300A0000}"/>
    <cellStyle name="汇总" xfId="1645" xr:uid="{00000000-0005-0000-0000-0000310A0000}"/>
    <cellStyle name="注释" xfId="1646" xr:uid="{00000000-0005-0000-0000-0000320A0000}"/>
    <cellStyle name="注释 2" xfId="1647" xr:uid="{00000000-0005-0000-0000-0000330A0000}"/>
    <cellStyle name="解释性文本" xfId="1648" xr:uid="{00000000-0005-0000-0000-0000340A0000}"/>
    <cellStyle name="警告文本" xfId="1649" xr:uid="{00000000-0005-0000-0000-0000350A0000}"/>
    <cellStyle name="计算" xfId="1650" xr:uid="{00000000-0005-0000-0000-0000360A0000}"/>
    <cellStyle name="貨幣 [0]_liz-ss" xfId="1651" xr:uid="{00000000-0005-0000-0000-0000370A0000}"/>
    <cellStyle name="貨幣_liz-ss" xfId="1652" xr:uid="{00000000-0005-0000-0000-0000380A0000}"/>
    <cellStyle name="输入" xfId="1653" xr:uid="{00000000-0005-0000-0000-0000390A0000}"/>
    <cellStyle name="输出" xfId="1654" xr:uid="{00000000-0005-0000-0000-00003A0A0000}"/>
    <cellStyle name="适中" xfId="1655" xr:uid="{00000000-0005-0000-0000-00003B0A0000}"/>
    <cellStyle name="通貨 [0.00]_part price" xfId="1656" xr:uid="{00000000-0005-0000-0000-00003C0A0000}"/>
    <cellStyle name="通貨_part price" xfId="1657" xr:uid="{00000000-0005-0000-0000-00003D0A0000}"/>
    <cellStyle name="链接单元格" xfId="1658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graph เทียบ นน อิงค์"/>
      <sheetName val="RPT"/>
      <sheetName val="Avg.Employe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8"/>
  <sheetViews>
    <sheetView tabSelected="1" view="pageBreakPreview" zoomScale="58" zoomScaleNormal="52" zoomScaleSheetLayoutView="58" zoomScalePageLayoutView="70" workbookViewId="0">
      <selection sqref="A1:M1"/>
    </sheetView>
  </sheetViews>
  <sheetFormatPr defaultColWidth="9.1171875" defaultRowHeight="17.100000000000001"/>
  <cols>
    <col min="1" max="1" width="2.87890625" style="54" customWidth="1"/>
    <col min="2" max="2" width="2.5859375" style="89" customWidth="1"/>
    <col min="3" max="3" width="2.5859375" style="54" customWidth="1"/>
    <col min="4" max="4" width="40.46875" style="54" customWidth="1"/>
    <col min="5" max="5" width="8.1171875" style="13" customWidth="1"/>
    <col min="6" max="6" width="1.87890625" style="13" customWidth="1"/>
    <col min="7" max="7" width="14" style="236" customWidth="1"/>
    <col min="8" max="8" width="1.87890625" style="93" customWidth="1"/>
    <col min="9" max="9" width="14" style="6" customWidth="1"/>
    <col min="10" max="10" width="1.87890625" style="93" customWidth="1"/>
    <col min="11" max="11" width="14" style="236" customWidth="1"/>
    <col min="12" max="12" width="1.87890625" style="93" customWidth="1"/>
    <col min="13" max="13" width="14.17578125" style="6" customWidth="1"/>
    <col min="14" max="14" width="15" style="54" customWidth="1"/>
    <col min="15" max="15" width="12.17578125" style="54" bestFit="1" customWidth="1"/>
    <col min="16" max="16" width="12.17578125" style="54" customWidth="1"/>
    <col min="17" max="17" width="11.17578125" style="54" customWidth="1"/>
    <col min="18" max="16384" width="9.1171875" style="54"/>
  </cols>
  <sheetData>
    <row r="1" spans="1:15" ht="18" customHeight="1">
      <c r="A1" s="266" t="s">
        <v>28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</row>
    <row r="2" spans="1:15" ht="18" customHeight="1">
      <c r="A2" s="266" t="s">
        <v>44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</row>
    <row r="3" spans="1:15" ht="18" customHeight="1">
      <c r="A3" s="266" t="s">
        <v>207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5" ht="18" customHeight="1">
      <c r="A4" s="267" t="s">
        <v>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15" ht="18" customHeight="1">
      <c r="D5" s="90"/>
      <c r="G5" s="264" t="s">
        <v>144</v>
      </c>
      <c r="H5" s="264"/>
      <c r="I5" s="264"/>
      <c r="J5" s="264"/>
      <c r="K5" s="264"/>
      <c r="L5" s="264"/>
      <c r="M5" s="264"/>
    </row>
    <row r="6" spans="1:15" ht="18" customHeight="1">
      <c r="D6" s="90"/>
      <c r="G6" s="265" t="s">
        <v>36</v>
      </c>
      <c r="H6" s="265"/>
      <c r="I6" s="265"/>
      <c r="J6" s="195"/>
      <c r="K6" s="265" t="s">
        <v>37</v>
      </c>
      <c r="L6" s="265"/>
      <c r="M6" s="265"/>
    </row>
    <row r="7" spans="1:15" ht="18" customHeight="1">
      <c r="D7" s="90"/>
      <c r="G7" s="239" t="s">
        <v>56</v>
      </c>
      <c r="H7" s="189"/>
      <c r="I7" s="189" t="s">
        <v>56</v>
      </c>
      <c r="J7" s="189"/>
      <c r="K7" s="230" t="s">
        <v>56</v>
      </c>
      <c r="L7" s="189"/>
      <c r="M7" s="189" t="s">
        <v>56</v>
      </c>
    </row>
    <row r="8" spans="1:15" ht="18" customHeight="1">
      <c r="D8" s="90"/>
      <c r="E8" s="15"/>
      <c r="G8" s="231" t="s">
        <v>208</v>
      </c>
      <c r="H8" s="189"/>
      <c r="I8" s="190" t="s">
        <v>179</v>
      </c>
      <c r="J8" s="189"/>
      <c r="K8" s="231" t="s">
        <v>208</v>
      </c>
      <c r="L8" s="189"/>
      <c r="M8" s="190" t="s">
        <v>179</v>
      </c>
    </row>
    <row r="9" spans="1:15" ht="18" customHeight="1">
      <c r="D9" s="90"/>
      <c r="G9" s="231" t="s">
        <v>122</v>
      </c>
      <c r="H9" s="189"/>
      <c r="I9" s="196" t="s">
        <v>121</v>
      </c>
      <c r="J9" s="189"/>
      <c r="K9" s="232" t="s">
        <v>122</v>
      </c>
      <c r="L9" s="189"/>
      <c r="M9" s="196" t="s">
        <v>121</v>
      </c>
    </row>
    <row r="10" spans="1:15" ht="18" customHeight="1">
      <c r="D10" s="90"/>
      <c r="E10" s="14" t="s">
        <v>4</v>
      </c>
      <c r="G10" s="240" t="s">
        <v>123</v>
      </c>
      <c r="H10" s="189"/>
      <c r="I10" s="191"/>
      <c r="J10" s="189"/>
      <c r="K10" s="233" t="s">
        <v>123</v>
      </c>
      <c r="L10" s="189"/>
      <c r="M10" s="191"/>
    </row>
    <row r="11" spans="1:15" s="15" customFormat="1" ht="13.5" customHeight="1">
      <c r="B11" s="106"/>
      <c r="G11" s="234"/>
      <c r="I11" s="192"/>
      <c r="K11" s="234"/>
      <c r="M11" s="192"/>
    </row>
    <row r="12" spans="1:15" ht="18" customHeight="1">
      <c r="A12" s="85" t="s">
        <v>5</v>
      </c>
      <c r="B12" s="86"/>
      <c r="C12" s="85"/>
      <c r="D12" s="85"/>
      <c r="E12" s="16"/>
      <c r="F12" s="16"/>
      <c r="G12" s="3"/>
      <c r="H12" s="91"/>
      <c r="I12" s="3" t="s">
        <v>2</v>
      </c>
      <c r="J12" s="91"/>
      <c r="K12" s="3"/>
      <c r="L12" s="91"/>
      <c r="M12" s="3"/>
    </row>
    <row r="13" spans="1:15" ht="18" customHeight="1">
      <c r="A13" s="85"/>
      <c r="B13" s="86" t="s">
        <v>29</v>
      </c>
      <c r="C13" s="85"/>
      <c r="D13" s="85"/>
      <c r="E13" s="55"/>
      <c r="F13" s="55"/>
      <c r="G13" s="2">
        <v>59144</v>
      </c>
      <c r="H13" s="5"/>
      <c r="I13" s="2">
        <v>73083</v>
      </c>
      <c r="J13" s="5"/>
      <c r="K13" s="2">
        <v>9695</v>
      </c>
      <c r="L13" s="5"/>
      <c r="M13" s="2">
        <v>40466</v>
      </c>
      <c r="N13" s="197"/>
    </row>
    <row r="14" spans="1:15" ht="18" customHeight="1">
      <c r="A14" s="85"/>
      <c r="B14" s="85" t="s">
        <v>95</v>
      </c>
      <c r="C14" s="85"/>
      <c r="D14" s="85"/>
      <c r="E14" s="235" t="s">
        <v>166</v>
      </c>
      <c r="F14" s="55"/>
      <c r="G14" s="2">
        <v>707547</v>
      </c>
      <c r="H14" s="5"/>
      <c r="I14" s="2">
        <v>648633</v>
      </c>
      <c r="J14" s="5"/>
      <c r="K14" s="2">
        <v>618743</v>
      </c>
      <c r="L14" s="5"/>
      <c r="M14" s="2">
        <v>584980</v>
      </c>
      <c r="N14" s="197"/>
      <c r="O14" s="109"/>
    </row>
    <row r="15" spans="1:15" ht="18" customHeight="1">
      <c r="A15" s="85"/>
      <c r="B15" s="85" t="s">
        <v>164</v>
      </c>
      <c r="C15" s="85"/>
      <c r="D15" s="85"/>
      <c r="F15" s="55"/>
      <c r="G15" s="2">
        <v>0</v>
      </c>
      <c r="H15" s="5"/>
      <c r="I15" s="2">
        <v>0</v>
      </c>
      <c r="J15" s="5"/>
      <c r="K15" s="2">
        <v>129000</v>
      </c>
      <c r="L15" s="5"/>
      <c r="M15" s="2">
        <v>129000</v>
      </c>
      <c r="N15" s="197"/>
    </row>
    <row r="16" spans="1:15" ht="18" customHeight="1">
      <c r="A16" s="85"/>
      <c r="B16" s="86" t="s">
        <v>159</v>
      </c>
      <c r="C16" s="85"/>
      <c r="D16" s="85"/>
      <c r="E16" s="258" t="s">
        <v>167</v>
      </c>
      <c r="F16" s="55"/>
      <c r="G16" s="2">
        <v>100</v>
      </c>
      <c r="H16" s="5"/>
      <c r="I16" s="107">
        <v>0</v>
      </c>
      <c r="J16" s="5"/>
      <c r="K16" s="2">
        <v>10100</v>
      </c>
      <c r="L16" s="5"/>
      <c r="M16" s="2">
        <v>10000</v>
      </c>
      <c r="N16" s="197"/>
    </row>
    <row r="17" spans="1:15" ht="18" customHeight="1">
      <c r="A17" s="85"/>
      <c r="B17" s="86" t="s">
        <v>96</v>
      </c>
      <c r="C17" s="85"/>
      <c r="D17" s="85"/>
      <c r="E17" s="258">
        <v>3</v>
      </c>
      <c r="F17" s="54"/>
      <c r="G17" s="2">
        <v>712538</v>
      </c>
      <c r="H17" s="5"/>
      <c r="I17" s="2">
        <v>635156</v>
      </c>
      <c r="J17" s="5"/>
      <c r="K17" s="2">
        <v>532014</v>
      </c>
      <c r="L17" s="5"/>
      <c r="M17" s="2">
        <v>473766</v>
      </c>
      <c r="N17" s="197"/>
    </row>
    <row r="18" spans="1:15" ht="18" customHeight="1">
      <c r="A18" s="85"/>
      <c r="B18" s="86" t="s">
        <v>165</v>
      </c>
      <c r="C18" s="85"/>
      <c r="D18" s="85"/>
      <c r="E18" s="258"/>
      <c r="F18" s="54"/>
      <c r="G18" s="2">
        <v>1185</v>
      </c>
      <c r="H18" s="5"/>
      <c r="I18" s="2">
        <v>1203</v>
      </c>
      <c r="J18" s="5"/>
      <c r="K18" s="2">
        <v>880</v>
      </c>
      <c r="L18" s="5"/>
      <c r="M18" s="2">
        <v>1203</v>
      </c>
      <c r="N18" s="197"/>
    </row>
    <row r="19" spans="1:15" ht="18" customHeight="1">
      <c r="A19" s="85"/>
      <c r="B19" s="86" t="s">
        <v>81</v>
      </c>
      <c r="C19" s="85"/>
      <c r="D19" s="85"/>
      <c r="E19" s="258">
        <v>4</v>
      </c>
      <c r="F19" s="54"/>
      <c r="G19" s="2">
        <v>25516</v>
      </c>
      <c r="H19" s="5"/>
      <c r="I19" s="107">
        <v>25990</v>
      </c>
      <c r="J19" s="5"/>
      <c r="K19" s="2">
        <v>0</v>
      </c>
      <c r="L19" s="5"/>
      <c r="M19" s="2">
        <v>0</v>
      </c>
      <c r="N19" s="197"/>
    </row>
    <row r="20" spans="1:15" ht="18" customHeight="1">
      <c r="A20" s="85"/>
      <c r="B20" s="86" t="s">
        <v>42</v>
      </c>
      <c r="C20" s="85"/>
      <c r="D20" s="85"/>
      <c r="E20" s="55"/>
      <c r="F20" s="55"/>
      <c r="G20" s="2">
        <v>6673</v>
      </c>
      <c r="H20" s="5"/>
      <c r="I20" s="2">
        <v>8283</v>
      </c>
      <c r="J20" s="5"/>
      <c r="K20" s="2">
        <v>94</v>
      </c>
      <c r="L20" s="5"/>
      <c r="M20" s="2">
        <v>3796</v>
      </c>
      <c r="N20" s="197"/>
    </row>
    <row r="21" spans="1:15" ht="18" customHeight="1">
      <c r="A21" s="85"/>
      <c r="B21" s="86"/>
      <c r="C21" s="85"/>
      <c r="D21" s="85" t="s">
        <v>6</v>
      </c>
      <c r="G21" s="4">
        <f>SUM(G13:G20)</f>
        <v>1512703</v>
      </c>
      <c r="H21" s="5"/>
      <c r="I21" s="4">
        <f>SUM(I13:I20)</f>
        <v>1392348</v>
      </c>
      <c r="J21" s="5"/>
      <c r="K21" s="4">
        <f>SUM(K13:K20)</f>
        <v>1300526</v>
      </c>
      <c r="L21" s="5"/>
      <c r="M21" s="4">
        <f>SUM(M13:M20)</f>
        <v>1243211</v>
      </c>
    </row>
    <row r="22" spans="1:15">
      <c r="A22" s="85" t="s">
        <v>21</v>
      </c>
      <c r="B22" s="86"/>
      <c r="C22" s="85"/>
      <c r="D22" s="85"/>
      <c r="G22" s="5"/>
      <c r="H22" s="5"/>
      <c r="I22" s="5"/>
      <c r="J22" s="5"/>
      <c r="K22" s="5"/>
      <c r="L22" s="5"/>
      <c r="M22" s="5"/>
    </row>
    <row r="23" spans="1:15" ht="18" customHeight="1">
      <c r="A23" s="85"/>
      <c r="B23" s="85" t="s">
        <v>97</v>
      </c>
      <c r="D23" s="85"/>
      <c r="E23" s="235">
        <v>5.0999999999999996</v>
      </c>
      <c r="G23" s="2">
        <v>1607</v>
      </c>
      <c r="H23" s="5"/>
      <c r="I23" s="2">
        <v>3806</v>
      </c>
      <c r="J23" s="87"/>
      <c r="K23" s="2">
        <v>724</v>
      </c>
      <c r="L23" s="5"/>
      <c r="M23" s="87">
        <v>2829</v>
      </c>
      <c r="N23" s="197"/>
      <c r="O23" s="6"/>
    </row>
    <row r="24" spans="1:15" ht="18" customHeight="1">
      <c r="A24" s="85"/>
      <c r="B24" s="85" t="s">
        <v>98</v>
      </c>
      <c r="D24" s="85"/>
      <c r="E24" s="235">
        <v>5.2</v>
      </c>
      <c r="G24" s="2">
        <v>0</v>
      </c>
      <c r="H24" s="87"/>
      <c r="I24" s="2">
        <v>0</v>
      </c>
      <c r="J24" s="87"/>
      <c r="K24" s="2">
        <v>112501</v>
      </c>
      <c r="L24" s="5"/>
      <c r="M24" s="2">
        <v>105501</v>
      </c>
      <c r="N24" s="197"/>
      <c r="O24" s="6"/>
    </row>
    <row r="25" spans="1:15" ht="18" customHeight="1">
      <c r="A25" s="85"/>
      <c r="B25" s="86" t="s">
        <v>109</v>
      </c>
      <c r="C25" s="85"/>
      <c r="D25" s="85"/>
      <c r="E25" s="235">
        <v>6</v>
      </c>
      <c r="G25" s="2">
        <v>37659</v>
      </c>
      <c r="H25" s="5"/>
      <c r="I25" s="172">
        <v>38172</v>
      </c>
      <c r="J25" s="87"/>
      <c r="K25" s="2">
        <v>4867</v>
      </c>
      <c r="L25" s="5"/>
      <c r="M25" s="2">
        <v>5193</v>
      </c>
      <c r="N25" s="197"/>
      <c r="O25" s="6"/>
    </row>
    <row r="26" spans="1:15" ht="18" customHeight="1">
      <c r="A26" s="85"/>
      <c r="B26" s="86" t="s">
        <v>110</v>
      </c>
      <c r="C26" s="85"/>
      <c r="D26" s="85"/>
      <c r="E26" s="235">
        <v>7</v>
      </c>
      <c r="G26" s="2">
        <v>1101489</v>
      </c>
      <c r="H26" s="5"/>
      <c r="I26" s="172">
        <v>1193468</v>
      </c>
      <c r="J26" s="87"/>
      <c r="K26" s="2">
        <v>500451</v>
      </c>
      <c r="L26" s="5"/>
      <c r="M26" s="2">
        <v>547239</v>
      </c>
      <c r="N26" s="197"/>
      <c r="O26" s="6"/>
    </row>
    <row r="27" spans="1:15" ht="18" customHeight="1">
      <c r="A27" s="85"/>
      <c r="B27" s="86" t="s">
        <v>151</v>
      </c>
      <c r="C27" s="85"/>
      <c r="D27" s="85"/>
      <c r="E27" s="235">
        <v>8</v>
      </c>
      <c r="G27" s="2">
        <v>30240</v>
      </c>
      <c r="H27" s="5"/>
      <c r="I27" s="2">
        <v>17646</v>
      </c>
      <c r="J27" s="87"/>
      <c r="K27" s="2">
        <v>28213</v>
      </c>
      <c r="L27" s="5"/>
      <c r="M27" s="2">
        <v>17356</v>
      </c>
      <c r="N27" s="197"/>
      <c r="O27" s="6"/>
    </row>
    <row r="28" spans="1:15" ht="18" customHeight="1">
      <c r="A28" s="85"/>
      <c r="B28" s="86" t="s">
        <v>168</v>
      </c>
      <c r="C28" s="85"/>
      <c r="D28" s="85"/>
      <c r="E28" s="235">
        <v>9</v>
      </c>
      <c r="G28" s="2">
        <v>4858</v>
      </c>
      <c r="H28" s="5"/>
      <c r="I28" s="2">
        <v>10896</v>
      </c>
      <c r="J28" s="87"/>
      <c r="K28" s="2">
        <v>4518</v>
      </c>
      <c r="L28" s="5"/>
      <c r="M28" s="5">
        <v>9636</v>
      </c>
      <c r="N28" s="197"/>
      <c r="O28" s="6"/>
    </row>
    <row r="29" spans="1:15" ht="18" customHeight="1">
      <c r="A29" s="85"/>
      <c r="B29" s="86" t="s">
        <v>102</v>
      </c>
      <c r="C29" s="85"/>
      <c r="D29" s="85"/>
      <c r="G29" s="2">
        <v>2986</v>
      </c>
      <c r="H29" s="5"/>
      <c r="I29" s="2">
        <v>2986</v>
      </c>
      <c r="J29" s="87"/>
      <c r="K29" s="2">
        <v>24753</v>
      </c>
      <c r="L29" s="5"/>
      <c r="M29" s="2">
        <v>24753</v>
      </c>
      <c r="N29" s="197"/>
      <c r="O29" s="6"/>
    </row>
    <row r="30" spans="1:15" ht="18" customHeight="1">
      <c r="A30" s="85"/>
      <c r="B30" s="86" t="s">
        <v>169</v>
      </c>
      <c r="C30" s="85"/>
      <c r="D30" s="85"/>
      <c r="F30" s="16"/>
      <c r="G30" s="2">
        <v>10831</v>
      </c>
      <c r="H30" s="5"/>
      <c r="I30" s="2">
        <v>12127</v>
      </c>
      <c r="J30" s="87"/>
      <c r="K30" s="2">
        <v>7013</v>
      </c>
      <c r="L30" s="5"/>
      <c r="M30" s="2">
        <v>8309</v>
      </c>
      <c r="N30" s="197"/>
      <c r="O30" s="6"/>
    </row>
    <row r="31" spans="1:15" ht="18" customHeight="1">
      <c r="A31" s="85"/>
      <c r="B31" s="86" t="s">
        <v>18</v>
      </c>
      <c r="C31" s="85"/>
      <c r="D31" s="85"/>
      <c r="E31" s="100"/>
      <c r="G31" s="2"/>
      <c r="H31" s="5"/>
      <c r="I31" s="2"/>
      <c r="J31" s="87"/>
      <c r="K31" s="84"/>
      <c r="L31" s="5"/>
      <c r="M31" s="84"/>
      <c r="N31" s="197"/>
      <c r="O31" s="6"/>
    </row>
    <row r="32" spans="1:15" ht="18" customHeight="1">
      <c r="A32" s="85"/>
      <c r="B32" s="86"/>
      <c r="C32" s="88" t="s">
        <v>130</v>
      </c>
      <c r="D32" s="85"/>
      <c r="E32" s="259">
        <v>10.1</v>
      </c>
      <c r="G32" s="2">
        <v>15877</v>
      </c>
      <c r="H32" s="5"/>
      <c r="I32" s="2">
        <v>19016</v>
      </c>
      <c r="J32" s="87"/>
      <c r="K32" s="84">
        <v>0</v>
      </c>
      <c r="L32" s="5"/>
      <c r="M32" s="84">
        <v>0</v>
      </c>
      <c r="N32" s="197"/>
      <c r="O32" s="6"/>
    </row>
    <row r="33" spans="1:32" ht="18" customHeight="1">
      <c r="A33" s="85"/>
      <c r="B33" s="86"/>
      <c r="C33" s="88" t="s">
        <v>131</v>
      </c>
      <c r="D33" s="85"/>
      <c r="E33" s="259">
        <v>10.199999999999999</v>
      </c>
      <c r="G33" s="2">
        <v>0</v>
      </c>
      <c r="H33" s="5"/>
      <c r="I33" s="2">
        <v>0</v>
      </c>
      <c r="J33" s="87"/>
      <c r="K33" s="84">
        <v>0</v>
      </c>
      <c r="L33" s="5"/>
      <c r="M33" s="84">
        <v>0</v>
      </c>
      <c r="N33" s="197"/>
      <c r="O33" s="6"/>
    </row>
    <row r="34" spans="1:32" ht="18" customHeight="1">
      <c r="A34" s="85"/>
      <c r="B34" s="86"/>
      <c r="C34" s="88" t="s">
        <v>132</v>
      </c>
      <c r="D34" s="85"/>
      <c r="E34" s="100"/>
      <c r="G34" s="2">
        <v>29068</v>
      </c>
      <c r="H34" s="5"/>
      <c r="I34" s="2">
        <v>27195</v>
      </c>
      <c r="J34" s="87"/>
      <c r="K34" s="2">
        <v>5291</v>
      </c>
      <c r="L34" s="5"/>
      <c r="M34" s="2">
        <v>5292</v>
      </c>
      <c r="N34" s="197"/>
      <c r="O34" s="6"/>
    </row>
    <row r="35" spans="1:32" ht="18" customHeight="1">
      <c r="A35" s="85"/>
      <c r="B35" s="86"/>
      <c r="C35" s="85"/>
      <c r="D35" s="85" t="s">
        <v>22</v>
      </c>
      <c r="E35" s="16"/>
      <c r="F35" s="16"/>
      <c r="G35" s="4">
        <f>SUM(G23:G34)</f>
        <v>1234615</v>
      </c>
      <c r="H35" s="5"/>
      <c r="I35" s="4">
        <f>SUM(I23:I34)</f>
        <v>1325312</v>
      </c>
      <c r="J35" s="87"/>
      <c r="K35" s="4">
        <f>SUM(K23:K34)</f>
        <v>688331</v>
      </c>
      <c r="L35" s="5"/>
      <c r="M35" s="4">
        <f>SUM(M23:M34)</f>
        <v>726108</v>
      </c>
      <c r="N35" s="18"/>
    </row>
    <row r="36" spans="1:32" ht="18" customHeight="1" thickBot="1">
      <c r="A36" s="85" t="s">
        <v>7</v>
      </c>
      <c r="B36" s="86"/>
      <c r="C36" s="85"/>
      <c r="D36" s="85"/>
      <c r="E36" s="16"/>
      <c r="F36" s="16"/>
      <c r="G36" s="12">
        <f>+G21+G35</f>
        <v>2747318</v>
      </c>
      <c r="H36" s="5"/>
      <c r="I36" s="12">
        <f>+I21+I35</f>
        <v>2717660</v>
      </c>
      <c r="J36" s="87"/>
      <c r="K36" s="12">
        <f>+K21+K35</f>
        <v>1988857</v>
      </c>
      <c r="L36" s="5"/>
      <c r="M36" s="12">
        <f>+M21+M35</f>
        <v>1969319</v>
      </c>
      <c r="N36" s="18"/>
    </row>
    <row r="37" spans="1:32" ht="18" customHeight="1" thickTop="1">
      <c r="A37" s="85"/>
      <c r="B37" s="86"/>
      <c r="C37" s="85"/>
      <c r="D37" s="85"/>
      <c r="E37" s="16"/>
      <c r="F37" s="16"/>
      <c r="G37" s="5"/>
      <c r="H37" s="5"/>
      <c r="I37" s="5"/>
      <c r="J37" s="87"/>
      <c r="K37" s="5"/>
      <c r="L37" s="5"/>
      <c r="M37" s="5"/>
      <c r="N37" s="18"/>
    </row>
    <row r="38" spans="1:32" ht="17.95" customHeight="1">
      <c r="A38" s="266" t="s">
        <v>28</v>
      </c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18"/>
    </row>
    <row r="39" spans="1:32" ht="17.95" customHeight="1">
      <c r="A39" s="266" t="s">
        <v>59</v>
      </c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18"/>
    </row>
    <row r="40" spans="1:32" ht="17.95" customHeight="1">
      <c r="A40" s="266" t="str">
        <f>+A3</f>
        <v>ณ วันที่ 30 กันยายน 2566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6"/>
    </row>
    <row r="41" spans="1:32" ht="18.600000000000001">
      <c r="A41" s="267" t="s">
        <v>67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5"/>
    </row>
    <row r="42" spans="1:32" ht="18" customHeight="1">
      <c r="D42" s="90"/>
      <c r="G42" s="264" t="str">
        <f>G5</f>
        <v>(หน่วย : พันบาท)</v>
      </c>
      <c r="H42" s="264"/>
      <c r="I42" s="264"/>
      <c r="J42" s="264"/>
      <c r="K42" s="264"/>
      <c r="L42" s="264"/>
      <c r="M42" s="264"/>
    </row>
    <row r="43" spans="1:32" ht="18" customHeight="1">
      <c r="D43" s="90"/>
      <c r="G43" s="265" t="s">
        <v>36</v>
      </c>
      <c r="H43" s="265"/>
      <c r="I43" s="265"/>
      <c r="J43" s="195"/>
      <c r="K43" s="265" t="s">
        <v>37</v>
      </c>
      <c r="L43" s="265"/>
      <c r="M43" s="265"/>
    </row>
    <row r="44" spans="1:32" ht="18" customHeight="1">
      <c r="D44" s="90"/>
      <c r="G44" s="239" t="s">
        <v>56</v>
      </c>
      <c r="H44" s="189"/>
      <c r="I44" s="189" t="s">
        <v>56</v>
      </c>
      <c r="J44" s="189"/>
      <c r="K44" s="230" t="s">
        <v>56</v>
      </c>
      <c r="L44" s="189"/>
      <c r="M44" s="189" t="s">
        <v>56</v>
      </c>
    </row>
    <row r="45" spans="1:32" ht="18" customHeight="1">
      <c r="D45" s="90"/>
      <c r="E45" s="15"/>
      <c r="G45" s="231" t="s">
        <v>208</v>
      </c>
      <c r="H45" s="189"/>
      <c r="I45" s="190" t="s">
        <v>179</v>
      </c>
      <c r="J45" s="189"/>
      <c r="K45" s="231" t="s">
        <v>208</v>
      </c>
      <c r="L45" s="189"/>
      <c r="M45" s="190" t="s">
        <v>179</v>
      </c>
    </row>
    <row r="46" spans="1:32" ht="18" customHeight="1">
      <c r="D46" s="90"/>
      <c r="G46" s="231" t="s">
        <v>122</v>
      </c>
      <c r="H46" s="189"/>
      <c r="I46" s="196" t="s">
        <v>121</v>
      </c>
      <c r="J46" s="189"/>
      <c r="K46" s="232" t="s">
        <v>122</v>
      </c>
      <c r="L46" s="189"/>
      <c r="M46" s="196" t="s">
        <v>121</v>
      </c>
    </row>
    <row r="47" spans="1:32" ht="18" customHeight="1">
      <c r="D47" s="90"/>
      <c r="E47" s="14" t="s">
        <v>4</v>
      </c>
      <c r="G47" s="240" t="s">
        <v>123</v>
      </c>
      <c r="H47" s="189"/>
      <c r="I47" s="191"/>
      <c r="J47" s="189"/>
      <c r="K47" s="233" t="s">
        <v>123</v>
      </c>
      <c r="L47" s="189"/>
      <c r="M47" s="191"/>
    </row>
    <row r="48" spans="1:32" s="13" customFormat="1" ht="12.75" customHeight="1">
      <c r="B48" s="89"/>
      <c r="G48" s="235"/>
      <c r="H48" s="15"/>
      <c r="I48" s="192"/>
      <c r="J48" s="15"/>
      <c r="K48" s="235"/>
      <c r="L48" s="15"/>
      <c r="M48" s="192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</row>
    <row r="49" spans="1:18" ht="18" customHeight="1">
      <c r="A49" s="85" t="s">
        <v>8</v>
      </c>
      <c r="B49" s="86"/>
      <c r="C49" s="85"/>
      <c r="D49" s="85"/>
      <c r="E49" s="16"/>
      <c r="F49" s="16"/>
      <c r="H49" s="54"/>
      <c r="J49" s="54"/>
      <c r="L49" s="54"/>
    </row>
    <row r="50" spans="1:18" ht="18" customHeight="1">
      <c r="A50" s="85"/>
      <c r="B50" s="86" t="s">
        <v>82</v>
      </c>
      <c r="C50" s="85"/>
      <c r="D50" s="85"/>
      <c r="E50" s="100"/>
      <c r="G50" s="2">
        <v>42804</v>
      </c>
      <c r="H50" s="5"/>
      <c r="I50" s="2">
        <v>37067</v>
      </c>
      <c r="J50" s="5"/>
      <c r="K50" s="2">
        <v>42803</v>
      </c>
      <c r="L50" s="5"/>
      <c r="M50" s="2">
        <v>37067</v>
      </c>
      <c r="N50" s="109"/>
    </row>
    <row r="51" spans="1:18" ht="18" customHeight="1">
      <c r="A51" s="85"/>
      <c r="B51" s="86" t="s">
        <v>83</v>
      </c>
      <c r="C51" s="85"/>
      <c r="D51" s="85"/>
      <c r="E51" s="100"/>
      <c r="G51" s="2">
        <v>454144</v>
      </c>
      <c r="H51" s="5"/>
      <c r="I51" s="2">
        <v>390517</v>
      </c>
      <c r="J51" s="5"/>
      <c r="K51" s="2">
        <v>383471</v>
      </c>
      <c r="L51" s="5"/>
      <c r="M51" s="2">
        <v>317212</v>
      </c>
      <c r="N51" s="109"/>
    </row>
    <row r="52" spans="1:18" ht="18" customHeight="1">
      <c r="A52" s="85"/>
      <c r="B52" s="86" t="s">
        <v>99</v>
      </c>
      <c r="C52" s="85"/>
      <c r="D52" s="85"/>
      <c r="E52" s="100"/>
      <c r="G52" s="2"/>
      <c r="H52" s="5"/>
      <c r="I52" s="84"/>
      <c r="J52" s="5"/>
      <c r="K52" s="2"/>
      <c r="L52" s="5"/>
      <c r="M52" s="5"/>
      <c r="N52" s="109"/>
      <c r="O52" s="263"/>
      <c r="P52" s="263"/>
      <c r="Q52" s="263"/>
      <c r="R52" s="263"/>
    </row>
    <row r="53" spans="1:18" ht="18" customHeight="1">
      <c r="A53" s="85"/>
      <c r="B53" s="86"/>
      <c r="C53" s="88" t="s">
        <v>136</v>
      </c>
      <c r="D53" s="85"/>
      <c r="E53" s="235">
        <v>11</v>
      </c>
      <c r="G53" s="2">
        <v>372282</v>
      </c>
      <c r="H53" s="5"/>
      <c r="I53" s="5">
        <v>372282</v>
      </c>
      <c r="J53" s="5"/>
      <c r="K53" s="2">
        <v>0</v>
      </c>
      <c r="L53" s="5"/>
      <c r="M53" s="5">
        <v>0</v>
      </c>
      <c r="N53" s="109"/>
      <c r="O53" s="263"/>
      <c r="P53" s="263"/>
      <c r="Q53" s="263"/>
      <c r="R53" s="263"/>
    </row>
    <row r="54" spans="1:18" ht="18" customHeight="1">
      <c r="A54" s="85"/>
      <c r="B54" s="86"/>
      <c r="C54" s="88" t="s">
        <v>137</v>
      </c>
      <c r="D54" s="85"/>
      <c r="E54" s="235">
        <v>12</v>
      </c>
      <c r="G54" s="2">
        <v>59920</v>
      </c>
      <c r="H54" s="5"/>
      <c r="I54" s="5">
        <v>59820</v>
      </c>
      <c r="J54" s="5"/>
      <c r="K54" s="2">
        <v>59920</v>
      </c>
      <c r="L54" s="5"/>
      <c r="M54" s="5">
        <v>59820</v>
      </c>
      <c r="N54" s="109"/>
      <c r="O54" s="263"/>
      <c r="P54" s="263"/>
      <c r="Q54" s="263"/>
      <c r="R54" s="263"/>
    </row>
    <row r="55" spans="1:18" ht="18" customHeight="1">
      <c r="A55" s="85"/>
      <c r="B55" s="86"/>
      <c r="C55" s="88" t="s">
        <v>160</v>
      </c>
      <c r="D55" s="85"/>
      <c r="E55" s="261" t="s">
        <v>171</v>
      </c>
      <c r="F55" s="169"/>
      <c r="G55" s="237">
        <v>12390</v>
      </c>
      <c r="H55" s="170"/>
      <c r="I55" s="170">
        <v>12390</v>
      </c>
      <c r="J55" s="170"/>
      <c r="K55" s="237">
        <v>0</v>
      </c>
      <c r="L55" s="170"/>
      <c r="M55" s="170">
        <v>0</v>
      </c>
      <c r="N55" s="109"/>
      <c r="O55" s="166"/>
      <c r="P55" s="166"/>
      <c r="Q55" s="166"/>
      <c r="R55" s="166"/>
    </row>
    <row r="56" spans="1:18" ht="18" hidden="1" customHeight="1">
      <c r="A56" s="85"/>
      <c r="B56" s="86" t="s">
        <v>152</v>
      </c>
      <c r="C56" s="88"/>
      <c r="D56" s="85"/>
      <c r="G56" s="2"/>
      <c r="H56" s="5"/>
      <c r="I56" s="5">
        <v>0</v>
      </c>
      <c r="J56" s="5"/>
      <c r="K56" s="2"/>
      <c r="L56" s="5"/>
      <c r="M56" s="5">
        <v>0</v>
      </c>
      <c r="N56" s="109"/>
      <c r="O56" s="166"/>
      <c r="P56" s="166"/>
      <c r="Q56" s="166"/>
      <c r="R56" s="166"/>
    </row>
    <row r="57" spans="1:18" ht="18" customHeight="1">
      <c r="A57" s="85"/>
      <c r="B57" s="86" t="s">
        <v>170</v>
      </c>
      <c r="C57" s="85"/>
      <c r="D57" s="85"/>
      <c r="G57" s="2">
        <v>3203</v>
      </c>
      <c r="H57" s="5"/>
      <c r="I57" s="5">
        <v>1617</v>
      </c>
      <c r="J57" s="5"/>
      <c r="K57" s="2">
        <v>0</v>
      </c>
      <c r="L57" s="5"/>
      <c r="M57" s="5">
        <v>0</v>
      </c>
      <c r="N57" s="109"/>
    </row>
    <row r="58" spans="1:18" ht="18" customHeight="1">
      <c r="A58" s="85"/>
      <c r="B58" s="86" t="s">
        <v>85</v>
      </c>
      <c r="C58" s="85"/>
      <c r="G58" s="2">
        <v>9228</v>
      </c>
      <c r="H58" s="5"/>
      <c r="I58" s="5">
        <v>11166</v>
      </c>
      <c r="J58" s="5"/>
      <c r="K58" s="2">
        <v>7535</v>
      </c>
      <c r="L58" s="5"/>
      <c r="M58" s="5">
        <v>6543</v>
      </c>
      <c r="N58" s="109"/>
    </row>
    <row r="59" spans="1:18" ht="18" customHeight="1">
      <c r="A59" s="85"/>
      <c r="B59" s="85" t="s">
        <v>117</v>
      </c>
      <c r="C59" s="85"/>
      <c r="E59" s="235">
        <v>11</v>
      </c>
      <c r="G59" s="2">
        <v>200899</v>
      </c>
      <c r="H59" s="5"/>
      <c r="I59" s="5">
        <v>153678</v>
      </c>
      <c r="J59" s="5"/>
      <c r="K59" s="2">
        <v>0</v>
      </c>
      <c r="L59" s="5"/>
      <c r="M59" s="5">
        <v>0</v>
      </c>
      <c r="N59" s="109"/>
    </row>
    <row r="60" spans="1:18" ht="18" customHeight="1">
      <c r="A60" s="85"/>
      <c r="B60" s="85" t="s">
        <v>181</v>
      </c>
      <c r="C60" s="85"/>
      <c r="G60" s="2">
        <v>0</v>
      </c>
      <c r="H60" s="5"/>
      <c r="I60" s="5">
        <v>0</v>
      </c>
      <c r="J60" s="5"/>
      <c r="K60" s="2">
        <v>0</v>
      </c>
      <c r="L60" s="5"/>
      <c r="M60" s="5">
        <v>0</v>
      </c>
      <c r="N60" s="109"/>
    </row>
    <row r="61" spans="1:18" ht="18" customHeight="1">
      <c r="A61" s="85"/>
      <c r="B61" s="85" t="s">
        <v>158</v>
      </c>
      <c r="C61" s="85"/>
      <c r="G61" s="2">
        <v>10982</v>
      </c>
      <c r="H61" s="5"/>
      <c r="I61" s="5">
        <v>11360</v>
      </c>
      <c r="J61" s="5"/>
      <c r="K61" s="2">
        <v>9431</v>
      </c>
      <c r="L61" s="5"/>
      <c r="M61" s="5">
        <v>9747</v>
      </c>
      <c r="N61" s="109"/>
    </row>
    <row r="62" spans="1:18" ht="18" customHeight="1">
      <c r="A62" s="85"/>
      <c r="B62" s="86" t="s">
        <v>9</v>
      </c>
      <c r="C62" s="85"/>
      <c r="D62" s="85"/>
      <c r="G62" s="2">
        <v>1850</v>
      </c>
      <c r="H62" s="5"/>
      <c r="I62" s="2">
        <v>1615</v>
      </c>
      <c r="J62" s="5"/>
      <c r="K62" s="2">
        <v>0</v>
      </c>
      <c r="L62" s="5"/>
      <c r="M62" s="2">
        <v>0</v>
      </c>
      <c r="N62" s="109"/>
    </row>
    <row r="63" spans="1:18" ht="18" customHeight="1">
      <c r="A63" s="85"/>
      <c r="B63" s="86"/>
      <c r="D63" s="85" t="s">
        <v>10</v>
      </c>
      <c r="G63" s="4">
        <f>SUM(G50:G62)</f>
        <v>1167702</v>
      </c>
      <c r="H63" s="5"/>
      <c r="I63" s="4">
        <f>SUM(I50:I62)</f>
        <v>1051512</v>
      </c>
      <c r="J63" s="5"/>
      <c r="K63" s="4">
        <f>SUM(K50:K62)</f>
        <v>503160</v>
      </c>
      <c r="L63" s="5"/>
      <c r="M63" s="4">
        <f>SUM(M50:M62)</f>
        <v>430389</v>
      </c>
      <c r="O63" s="18"/>
    </row>
    <row r="64" spans="1:18" ht="18" customHeight="1">
      <c r="A64" s="85" t="s">
        <v>11</v>
      </c>
      <c r="B64" s="86"/>
      <c r="C64" s="85"/>
      <c r="D64" s="85"/>
      <c r="G64" s="17"/>
      <c r="H64" s="5"/>
      <c r="I64" s="5"/>
      <c r="J64" s="5"/>
      <c r="K64" s="5"/>
      <c r="L64" s="5"/>
      <c r="M64" s="5"/>
    </row>
    <row r="65" spans="1:15" ht="18" customHeight="1">
      <c r="A65" s="85"/>
      <c r="B65" s="86" t="s">
        <v>100</v>
      </c>
      <c r="C65" s="85"/>
      <c r="D65" s="85"/>
      <c r="G65" s="2"/>
      <c r="H65" s="5"/>
      <c r="I65" s="5"/>
      <c r="J65" s="5"/>
      <c r="K65" s="2"/>
      <c r="L65" s="5"/>
      <c r="M65" s="5"/>
      <c r="O65" s="6"/>
    </row>
    <row r="66" spans="1:15" ht="18" hidden="1" customHeight="1">
      <c r="A66" s="85"/>
      <c r="B66" s="86"/>
      <c r="C66" s="88" t="s">
        <v>135</v>
      </c>
      <c r="D66" s="85"/>
      <c r="G66" s="2">
        <v>0</v>
      </c>
      <c r="H66" s="5"/>
      <c r="I66" s="5">
        <v>0</v>
      </c>
      <c r="J66" s="5"/>
      <c r="K66" s="2"/>
      <c r="L66" s="5"/>
      <c r="M66" s="5">
        <v>0</v>
      </c>
      <c r="O66" s="6"/>
    </row>
    <row r="67" spans="1:15" ht="18" customHeight="1">
      <c r="A67" s="85"/>
      <c r="B67" s="86"/>
      <c r="C67" s="88" t="s">
        <v>136</v>
      </c>
      <c r="D67" s="85"/>
      <c r="E67" s="235">
        <v>11</v>
      </c>
      <c r="G67" s="2">
        <v>0</v>
      </c>
      <c r="H67" s="5"/>
      <c r="I67" s="2">
        <v>0</v>
      </c>
      <c r="J67" s="5"/>
      <c r="K67" s="2">
        <v>0</v>
      </c>
      <c r="L67" s="5"/>
      <c r="M67" s="2">
        <v>0</v>
      </c>
      <c r="O67" s="6"/>
    </row>
    <row r="68" spans="1:15" ht="18" customHeight="1">
      <c r="A68" s="85"/>
      <c r="B68" s="86"/>
      <c r="C68" s="88" t="s">
        <v>137</v>
      </c>
      <c r="D68" s="85"/>
      <c r="E68" s="259">
        <v>12</v>
      </c>
      <c r="G68" s="2">
        <v>52005</v>
      </c>
      <c r="H68" s="5"/>
      <c r="I68" s="2">
        <v>96970</v>
      </c>
      <c r="J68" s="5"/>
      <c r="K68" s="2">
        <v>52005</v>
      </c>
      <c r="L68" s="5"/>
      <c r="M68" s="2">
        <v>96970</v>
      </c>
      <c r="N68" s="109"/>
      <c r="O68" s="6"/>
    </row>
    <row r="69" spans="1:15" ht="18" customHeight="1">
      <c r="A69" s="85"/>
      <c r="B69" s="86" t="s">
        <v>101</v>
      </c>
      <c r="C69" s="85"/>
      <c r="D69" s="85"/>
      <c r="E69" s="100"/>
      <c r="G69" s="2">
        <v>109907</v>
      </c>
      <c r="H69" s="5"/>
      <c r="I69" s="2">
        <v>117331</v>
      </c>
      <c r="J69" s="5"/>
      <c r="K69" s="2">
        <v>0</v>
      </c>
      <c r="L69" s="5"/>
      <c r="M69" s="2">
        <v>0</v>
      </c>
      <c r="N69" s="109"/>
      <c r="O69" s="6"/>
    </row>
    <row r="70" spans="1:15" ht="18" customHeight="1">
      <c r="A70" s="85"/>
      <c r="B70" s="86" t="s">
        <v>84</v>
      </c>
      <c r="C70" s="85"/>
      <c r="D70" s="85"/>
      <c r="G70" s="2">
        <v>95904</v>
      </c>
      <c r="H70" s="5"/>
      <c r="I70" s="2">
        <v>99879</v>
      </c>
      <c r="J70" s="5"/>
      <c r="K70" s="2">
        <v>76587</v>
      </c>
      <c r="L70" s="5"/>
      <c r="M70" s="2">
        <v>83073</v>
      </c>
      <c r="N70" s="109"/>
      <c r="O70" s="6"/>
    </row>
    <row r="71" spans="1:15" ht="18" customHeight="1">
      <c r="A71" s="85"/>
      <c r="B71" s="86" t="s">
        <v>157</v>
      </c>
      <c r="C71" s="85"/>
      <c r="D71" s="85"/>
      <c r="G71" s="2">
        <v>18356</v>
      </c>
      <c r="H71" s="5"/>
      <c r="I71" s="2">
        <v>12684</v>
      </c>
      <c r="J71" s="5"/>
      <c r="K71" s="2">
        <v>12053</v>
      </c>
      <c r="L71" s="5"/>
      <c r="M71" s="2">
        <v>19322</v>
      </c>
      <c r="N71" s="109"/>
      <c r="O71" s="6"/>
    </row>
    <row r="72" spans="1:15" ht="18" customHeight="1">
      <c r="A72" s="85"/>
      <c r="B72" s="86" t="s">
        <v>23</v>
      </c>
      <c r="C72" s="85"/>
      <c r="D72" s="85"/>
      <c r="G72" s="2">
        <v>9471</v>
      </c>
      <c r="H72" s="5"/>
      <c r="I72" s="2">
        <v>7699</v>
      </c>
      <c r="J72" s="5"/>
      <c r="K72" s="2">
        <v>6064</v>
      </c>
      <c r="L72" s="5"/>
      <c r="M72" s="2">
        <v>0</v>
      </c>
      <c r="N72" s="109"/>
      <c r="O72" s="6"/>
    </row>
    <row r="73" spans="1:15" ht="18" customHeight="1">
      <c r="A73" s="85"/>
      <c r="B73" s="86"/>
      <c r="D73" s="85" t="s">
        <v>116</v>
      </c>
      <c r="E73" s="16"/>
      <c r="F73" s="16"/>
      <c r="G73" s="4">
        <f>SUM(G65:G72)</f>
        <v>285643</v>
      </c>
      <c r="H73" s="5"/>
      <c r="I73" s="4">
        <f>SUM(I65:I72)</f>
        <v>334563</v>
      </c>
      <c r="J73" s="5"/>
      <c r="K73" s="4">
        <f>SUM(K65:K72)</f>
        <v>146709</v>
      </c>
      <c r="L73" s="5"/>
      <c r="M73" s="4">
        <f>SUM(M65:M72)</f>
        <v>199365</v>
      </c>
    </row>
    <row r="74" spans="1:15" ht="18" customHeight="1">
      <c r="A74" s="85"/>
      <c r="D74" s="85" t="s">
        <v>12</v>
      </c>
      <c r="E74" s="16"/>
      <c r="F74" s="16"/>
      <c r="G74" s="4">
        <f>+G63+G73</f>
        <v>1453345</v>
      </c>
      <c r="H74" s="5"/>
      <c r="I74" s="4">
        <f>+I63+I73</f>
        <v>1386075</v>
      </c>
      <c r="J74" s="5"/>
      <c r="K74" s="4">
        <f>+K63+K73</f>
        <v>649869</v>
      </c>
      <c r="L74" s="5"/>
      <c r="M74" s="4">
        <f>+M63+M73</f>
        <v>629754</v>
      </c>
      <c r="N74" s="108"/>
    </row>
    <row r="75" spans="1:15" ht="18" customHeight="1">
      <c r="A75" s="85"/>
      <c r="B75" s="86"/>
      <c r="C75" s="85"/>
      <c r="D75" s="85"/>
      <c r="E75" s="16"/>
      <c r="F75" s="16"/>
      <c r="G75" s="3"/>
      <c r="H75" s="3"/>
      <c r="I75" s="3"/>
      <c r="J75" s="3"/>
      <c r="K75" s="3"/>
      <c r="L75" s="3"/>
      <c r="M75" s="3"/>
    </row>
    <row r="76" spans="1:15">
      <c r="A76" s="54" t="s">
        <v>49</v>
      </c>
      <c r="H76" s="91"/>
      <c r="I76" s="3"/>
      <c r="J76" s="91"/>
      <c r="L76" s="91"/>
      <c r="M76" s="3"/>
    </row>
    <row r="77" spans="1:15">
      <c r="B77" s="89" t="s">
        <v>15</v>
      </c>
      <c r="H77" s="91"/>
      <c r="I77" s="3"/>
      <c r="J77" s="91"/>
      <c r="L77" s="91"/>
      <c r="M77" s="3"/>
    </row>
    <row r="78" spans="1:15">
      <c r="C78" s="54" t="s">
        <v>30</v>
      </c>
      <c r="H78" s="91"/>
      <c r="I78" s="3"/>
      <c r="J78" s="91"/>
      <c r="L78" s="91"/>
      <c r="M78" s="3"/>
    </row>
    <row r="79" spans="1:15" ht="17.399999999999999" thickBot="1">
      <c r="D79" s="54" t="s">
        <v>63</v>
      </c>
      <c r="G79" s="92">
        <v>836505</v>
      </c>
      <c r="H79" s="5"/>
      <c r="I79" s="92">
        <v>836505</v>
      </c>
      <c r="J79" s="5"/>
      <c r="K79" s="92">
        <v>836505</v>
      </c>
      <c r="L79" s="5"/>
      <c r="M79" s="92">
        <v>836505</v>
      </c>
    </row>
    <row r="80" spans="1:15" ht="17.399999999999999" thickTop="1">
      <c r="C80" s="54" t="s">
        <v>31</v>
      </c>
      <c r="G80" s="5"/>
      <c r="H80" s="5"/>
      <c r="I80" s="5"/>
      <c r="J80" s="5"/>
      <c r="K80" s="5"/>
      <c r="L80" s="5"/>
      <c r="M80" s="5"/>
    </row>
    <row r="81" spans="1:15">
      <c r="D81" s="54" t="s">
        <v>58</v>
      </c>
      <c r="G81" s="5">
        <v>836505</v>
      </c>
      <c r="H81" s="5"/>
      <c r="I81" s="5">
        <v>836505</v>
      </c>
      <c r="J81" s="5"/>
      <c r="K81" s="5">
        <v>836505</v>
      </c>
      <c r="L81" s="5"/>
      <c r="M81" s="5">
        <v>836505</v>
      </c>
    </row>
    <row r="82" spans="1:15">
      <c r="B82" s="89" t="s">
        <v>32</v>
      </c>
      <c r="G82" s="5"/>
      <c r="H82" s="5"/>
      <c r="I82" s="5"/>
      <c r="J82" s="5"/>
      <c r="K82" s="5"/>
      <c r="L82" s="5"/>
      <c r="M82" s="5"/>
      <c r="O82" s="109"/>
    </row>
    <row r="83" spans="1:15">
      <c r="C83" s="54" t="s">
        <v>41</v>
      </c>
      <c r="G83" s="5">
        <v>15501</v>
      </c>
      <c r="H83" s="5"/>
      <c r="I83" s="5">
        <v>15501</v>
      </c>
      <c r="J83" s="5"/>
      <c r="K83" s="5">
        <v>15501</v>
      </c>
      <c r="L83" s="5"/>
      <c r="M83" s="5">
        <v>15501</v>
      </c>
      <c r="O83" s="109"/>
    </row>
    <row r="84" spans="1:15">
      <c r="B84" s="89" t="s">
        <v>43</v>
      </c>
      <c r="G84" s="5"/>
      <c r="H84" s="5"/>
      <c r="I84" s="5"/>
      <c r="J84" s="5"/>
      <c r="K84" s="5"/>
      <c r="L84" s="5"/>
      <c r="M84" s="5"/>
      <c r="O84" s="109"/>
    </row>
    <row r="85" spans="1:15">
      <c r="C85" s="54" t="s">
        <v>33</v>
      </c>
      <c r="G85" s="5"/>
      <c r="H85" s="5"/>
      <c r="I85" s="5"/>
      <c r="J85" s="5"/>
      <c r="K85" s="5"/>
      <c r="L85" s="5"/>
      <c r="M85" s="5"/>
      <c r="O85" s="109"/>
    </row>
    <row r="86" spans="1:15">
      <c r="D86" s="54" t="s">
        <v>40</v>
      </c>
      <c r="G86" s="5">
        <v>83650</v>
      </c>
      <c r="H86" s="5"/>
      <c r="I86" s="5">
        <v>83650</v>
      </c>
      <c r="J86" s="5"/>
      <c r="K86" s="5">
        <v>83650</v>
      </c>
      <c r="L86" s="5"/>
      <c r="M86" s="5">
        <v>83650</v>
      </c>
      <c r="N86" s="109"/>
      <c r="O86" s="109"/>
    </row>
    <row r="87" spans="1:15">
      <c r="C87" s="54" t="s">
        <v>34</v>
      </c>
      <c r="G87" s="5">
        <f>+'SOE_T '!L16</f>
        <v>139870</v>
      </c>
      <c r="H87" s="5"/>
      <c r="I87" s="5">
        <v>164410</v>
      </c>
      <c r="J87" s="5"/>
      <c r="K87" s="5">
        <f>SOE_T2!L14</f>
        <v>241629</v>
      </c>
      <c r="L87" s="5"/>
      <c r="M87" s="5">
        <v>240910</v>
      </c>
      <c r="O87" s="109"/>
    </row>
    <row r="88" spans="1:15">
      <c r="B88" s="89" t="s">
        <v>50</v>
      </c>
      <c r="G88" s="53">
        <f>'SOE_T '!V16</f>
        <v>165897</v>
      </c>
      <c r="H88" s="5"/>
      <c r="I88" s="53">
        <v>167196</v>
      </c>
      <c r="J88" s="5"/>
      <c r="K88" s="53">
        <f>SOE_T2!T14</f>
        <v>161703</v>
      </c>
      <c r="L88" s="5"/>
      <c r="M88" s="53">
        <v>162999</v>
      </c>
      <c r="O88" s="109"/>
    </row>
    <row r="89" spans="1:15" ht="17.25" customHeight="1">
      <c r="C89" s="54" t="s">
        <v>55</v>
      </c>
      <c r="G89" s="5">
        <f>SUM(G81:G88)</f>
        <v>1241423</v>
      </c>
      <c r="H89" s="5"/>
      <c r="I89" s="5">
        <f>SUM(I81:I88)</f>
        <v>1267262</v>
      </c>
      <c r="J89" s="5"/>
      <c r="K89" s="5">
        <f>SUM(K81:K88)</f>
        <v>1338988</v>
      </c>
      <c r="L89" s="5"/>
      <c r="M89" s="5">
        <f>SUM(M81:M88)</f>
        <v>1339565</v>
      </c>
    </row>
    <row r="90" spans="1:15" ht="17.25" customHeight="1">
      <c r="B90" s="89" t="s">
        <v>86</v>
      </c>
      <c r="G90" s="5">
        <f>+'SOE_T '!Z16</f>
        <v>52550</v>
      </c>
      <c r="H90" s="5"/>
      <c r="I90" s="5">
        <v>64323</v>
      </c>
      <c r="J90" s="5"/>
      <c r="K90" s="5">
        <v>0</v>
      </c>
      <c r="L90" s="5"/>
      <c r="M90" s="53">
        <v>0</v>
      </c>
    </row>
    <row r="91" spans="1:15">
      <c r="D91" s="54" t="s">
        <v>51</v>
      </c>
      <c r="G91" s="4">
        <f>+G89+G90</f>
        <v>1293973</v>
      </c>
      <c r="H91" s="5"/>
      <c r="I91" s="4">
        <f>+I89+I90</f>
        <v>1331585</v>
      </c>
      <c r="J91" s="5"/>
      <c r="K91" s="4">
        <f>+K89+K90</f>
        <v>1338988</v>
      </c>
      <c r="L91" s="5"/>
      <c r="M91" s="4">
        <f>+M89+M90</f>
        <v>1339565</v>
      </c>
    </row>
    <row r="92" spans="1:15" ht="19.45" customHeight="1" thickBot="1">
      <c r="A92" s="54" t="s">
        <v>52</v>
      </c>
      <c r="G92" s="12">
        <f>G74+G91</f>
        <v>2747318</v>
      </c>
      <c r="H92" s="5"/>
      <c r="I92" s="12">
        <f>I74+I91</f>
        <v>2717660</v>
      </c>
      <c r="J92" s="5"/>
      <c r="K92" s="12">
        <f>K74+K91</f>
        <v>1988857</v>
      </c>
      <c r="L92" s="5"/>
      <c r="M92" s="12">
        <f>M74+M91</f>
        <v>1969319</v>
      </c>
      <c r="O92" s="18"/>
    </row>
    <row r="93" spans="1:15" ht="17.399999999999999" thickTop="1">
      <c r="H93" s="193"/>
      <c r="J93" s="193"/>
      <c r="L93" s="193"/>
    </row>
    <row r="94" spans="1:15">
      <c r="F94" s="18"/>
      <c r="G94" s="18">
        <f>+G36-G92</f>
        <v>0</v>
      </c>
      <c r="H94" s="18"/>
      <c r="I94" s="18">
        <f>+I36-I92</f>
        <v>0</v>
      </c>
      <c r="J94" s="18"/>
      <c r="K94" s="18">
        <f>+K36-K92</f>
        <v>0</v>
      </c>
      <c r="L94" s="18"/>
      <c r="M94" s="18">
        <f>+M36-M92</f>
        <v>0</v>
      </c>
      <c r="O94" s="108"/>
    </row>
    <row r="95" spans="1:15">
      <c r="K95" s="238"/>
      <c r="M95" s="193" t="s">
        <v>2</v>
      </c>
    </row>
    <row r="96" spans="1:15">
      <c r="D96" s="94"/>
      <c r="F96" s="93"/>
      <c r="G96" s="18"/>
      <c r="H96" s="18"/>
      <c r="I96" s="18"/>
      <c r="J96" s="18"/>
      <c r="K96" s="18"/>
      <c r="M96" s="93"/>
    </row>
    <row r="97" spans="7:9">
      <c r="G97" s="238"/>
      <c r="I97" s="193"/>
    </row>
    <row r="98" spans="7:9">
      <c r="G98" s="241"/>
    </row>
  </sheetData>
  <mergeCells count="15">
    <mergeCell ref="O52:R54"/>
    <mergeCell ref="G42:M42"/>
    <mergeCell ref="K43:M43"/>
    <mergeCell ref="G43:I43"/>
    <mergeCell ref="A1:M1"/>
    <mergeCell ref="A41:M41"/>
    <mergeCell ref="K6:M6"/>
    <mergeCell ref="G5:M5"/>
    <mergeCell ref="A2:M2"/>
    <mergeCell ref="A39:M39"/>
    <mergeCell ref="A38:M38"/>
    <mergeCell ref="A40:M40"/>
    <mergeCell ref="A4:M4"/>
    <mergeCell ref="G6:I6"/>
    <mergeCell ref="A3:M3"/>
  </mergeCells>
  <pageMargins left="0.82677165354330717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53"/>
  <sheetViews>
    <sheetView view="pageBreakPreview" topLeftCell="A34" zoomScale="70" zoomScaleNormal="100" zoomScaleSheetLayoutView="70" workbookViewId="0">
      <pane xSplit="4" topLeftCell="E1" activePane="topRight" state="frozen"/>
      <selection activeCell="G91" sqref="G91"/>
      <selection pane="topRight" activeCell="D12" sqref="D12"/>
    </sheetView>
  </sheetViews>
  <sheetFormatPr defaultColWidth="9.1171875" defaultRowHeight="18.600000000000001"/>
  <cols>
    <col min="1" max="2" width="2.1171875" style="142" customWidth="1"/>
    <col min="3" max="3" width="2.17578125" style="142" customWidth="1"/>
    <col min="4" max="4" width="38.17578125" style="142" customWidth="1"/>
    <col min="5" max="5" width="8" style="142" customWidth="1"/>
    <col min="6" max="6" width="2" style="142" customWidth="1"/>
    <col min="7" max="7" width="14.17578125" style="220" customWidth="1"/>
    <col min="8" max="8" width="2" style="142" customWidth="1"/>
    <col min="9" max="9" width="14.17578125" style="142" customWidth="1"/>
    <col min="10" max="10" width="2" style="142" customWidth="1"/>
    <col min="11" max="11" width="14.17578125" style="220" customWidth="1"/>
    <col min="12" max="12" width="2" style="142" customWidth="1"/>
    <col min="13" max="13" width="14.17578125" style="142" customWidth="1"/>
    <col min="14" max="14" width="7.5859375" style="142" bestFit="1" customWidth="1"/>
    <col min="15" max="15" width="8.5859375" style="142" customWidth="1"/>
    <col min="16" max="16" width="9.87890625" style="142" bestFit="1" customWidth="1"/>
    <col min="17" max="17" width="9.8203125" style="142" bestFit="1" customWidth="1"/>
    <col min="18" max="16384" width="9.1171875" style="142"/>
  </cols>
  <sheetData>
    <row r="1" spans="1:17" ht="21" customHeight="1">
      <c r="M1" s="198" t="s">
        <v>122</v>
      </c>
    </row>
    <row r="2" spans="1:17" ht="21" customHeight="1">
      <c r="M2" s="198" t="s">
        <v>123</v>
      </c>
    </row>
    <row r="3" spans="1:17" s="160" customFormat="1" ht="20.25" customHeight="1">
      <c r="A3" s="268" t="s">
        <v>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</row>
    <row r="4" spans="1:17" s="160" customFormat="1" ht="20.25" customHeight="1">
      <c r="A4" s="268" t="s">
        <v>45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</row>
    <row r="5" spans="1:17" s="160" customFormat="1" ht="21" customHeight="1">
      <c r="A5" s="268" t="s">
        <v>209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</row>
    <row r="6" spans="1:17" s="160" customFormat="1" ht="11.7" customHeight="1">
      <c r="A6" s="161"/>
      <c r="B6" s="161"/>
      <c r="C6" s="161"/>
      <c r="D6" s="161"/>
      <c r="E6" s="161"/>
      <c r="F6" s="161"/>
      <c r="G6" s="221"/>
      <c r="H6" s="161"/>
      <c r="I6" s="161"/>
      <c r="J6" s="161"/>
      <c r="K6" s="221"/>
      <c r="L6" s="161"/>
      <c r="M6" s="161"/>
    </row>
    <row r="7" spans="1:17" s="160" customFormat="1" ht="20.25" customHeight="1">
      <c r="A7" s="161"/>
      <c r="B7" s="161"/>
      <c r="C7" s="161"/>
      <c r="D7" s="161"/>
      <c r="E7" s="161"/>
      <c r="F7" s="161"/>
      <c r="G7" s="269" t="s">
        <v>144</v>
      </c>
      <c r="H7" s="269"/>
      <c r="I7" s="269"/>
      <c r="J7" s="269"/>
      <c r="K7" s="269"/>
      <c r="L7" s="269"/>
      <c r="M7" s="269"/>
    </row>
    <row r="8" spans="1:17" ht="20.25" customHeight="1">
      <c r="G8" s="270" t="s">
        <v>36</v>
      </c>
      <c r="H8" s="270"/>
      <c r="I8" s="270"/>
      <c r="K8" s="270" t="s">
        <v>37</v>
      </c>
      <c r="L8" s="270"/>
      <c r="M8" s="270"/>
    </row>
    <row r="9" spans="1:17" ht="20.25" customHeight="1">
      <c r="A9" s="141"/>
      <c r="B9" s="141"/>
      <c r="C9" s="141"/>
      <c r="D9" s="141"/>
      <c r="E9" s="141"/>
      <c r="F9" s="141"/>
      <c r="G9" s="222" t="s">
        <v>177</v>
      </c>
      <c r="H9" s="200"/>
      <c r="I9" s="199" t="s">
        <v>172</v>
      </c>
      <c r="J9" s="200"/>
      <c r="K9" s="222" t="s">
        <v>177</v>
      </c>
      <c r="L9" s="200"/>
      <c r="M9" s="199" t="s">
        <v>172</v>
      </c>
    </row>
    <row r="10" spans="1:17" ht="20.25" customHeight="1">
      <c r="A10" s="141"/>
      <c r="B10" s="141"/>
      <c r="C10" s="141"/>
      <c r="D10" s="141"/>
      <c r="E10" s="141"/>
      <c r="F10" s="141"/>
      <c r="G10" s="223"/>
      <c r="H10" s="200"/>
      <c r="I10" s="141"/>
      <c r="J10" s="200"/>
      <c r="K10" s="223"/>
      <c r="L10" s="200"/>
      <c r="M10" s="141"/>
    </row>
    <row r="11" spans="1:17" ht="20.25" customHeight="1">
      <c r="A11" s="142" t="s">
        <v>26</v>
      </c>
      <c r="E11" s="141"/>
      <c r="F11" s="141"/>
      <c r="G11" s="8">
        <v>695408</v>
      </c>
      <c r="H11" s="8"/>
      <c r="I11" s="8">
        <v>695078</v>
      </c>
      <c r="J11" s="8"/>
      <c r="K11" s="8">
        <v>566879</v>
      </c>
      <c r="L11" s="8"/>
      <c r="M11" s="8">
        <v>552606</v>
      </c>
      <c r="O11" s="27"/>
      <c r="P11" s="162"/>
    </row>
    <row r="12" spans="1:17" ht="20.25" customHeight="1">
      <c r="A12" s="142" t="s">
        <v>27</v>
      </c>
      <c r="E12" s="141"/>
      <c r="F12" s="141"/>
      <c r="G12" s="7">
        <v>-514756</v>
      </c>
      <c r="H12" s="8"/>
      <c r="I12" s="7">
        <v>-549428</v>
      </c>
      <c r="J12" s="8"/>
      <c r="K12" s="7">
        <v>-449985</v>
      </c>
      <c r="L12" s="8"/>
      <c r="M12" s="7">
        <v>-449166</v>
      </c>
      <c r="O12" s="27"/>
      <c r="P12" s="162"/>
    </row>
    <row r="13" spans="1:17" ht="20.25" customHeight="1">
      <c r="A13" s="142" t="s">
        <v>75</v>
      </c>
      <c r="E13" s="141"/>
      <c r="F13" s="141"/>
      <c r="G13" s="7">
        <f>+G11+G12</f>
        <v>180652</v>
      </c>
      <c r="H13" s="8"/>
      <c r="I13" s="7">
        <f>+I11+I12</f>
        <v>145650</v>
      </c>
      <c r="J13" s="8"/>
      <c r="K13" s="7">
        <f>+K11+K12</f>
        <v>116894</v>
      </c>
      <c r="L13" s="8"/>
      <c r="M13" s="7">
        <f>+M11+M12</f>
        <v>103440</v>
      </c>
      <c r="O13" s="27"/>
      <c r="P13" s="162"/>
    </row>
    <row r="14" spans="1:17" ht="20.25" customHeight="1">
      <c r="A14" s="142" t="s">
        <v>13</v>
      </c>
      <c r="E14" s="141"/>
      <c r="F14" s="141"/>
      <c r="G14" s="8">
        <v>14216</v>
      </c>
      <c r="H14" s="8"/>
      <c r="I14" s="8">
        <v>7099</v>
      </c>
      <c r="J14" s="8"/>
      <c r="K14" s="8">
        <v>3621</v>
      </c>
      <c r="L14" s="8"/>
      <c r="M14" s="8">
        <v>5406</v>
      </c>
      <c r="O14" s="27"/>
      <c r="P14" s="162"/>
    </row>
    <row r="15" spans="1:17" ht="20.25" customHeight="1">
      <c r="A15" s="142" t="s">
        <v>94</v>
      </c>
      <c r="E15" s="141"/>
      <c r="F15" s="141"/>
      <c r="G15" s="8">
        <v>-87463</v>
      </c>
      <c r="H15" s="8"/>
      <c r="I15" s="8">
        <v>-81728</v>
      </c>
      <c r="J15" s="8"/>
      <c r="K15" s="8">
        <v>-69054</v>
      </c>
      <c r="L15" s="8"/>
      <c r="M15" s="8">
        <v>-67461</v>
      </c>
      <c r="N15" s="163"/>
      <c r="O15" s="27"/>
      <c r="P15" s="162"/>
    </row>
    <row r="16" spans="1:17" ht="20.25" customHeight="1">
      <c r="A16" s="142" t="s">
        <v>38</v>
      </c>
      <c r="E16" s="141"/>
      <c r="F16" s="141"/>
      <c r="G16" s="8">
        <v>-62846</v>
      </c>
      <c r="H16" s="8"/>
      <c r="I16" s="8">
        <v>-47666</v>
      </c>
      <c r="J16" s="8"/>
      <c r="K16" s="8">
        <v>-24658</v>
      </c>
      <c r="L16" s="8"/>
      <c r="M16" s="8">
        <v>-18945</v>
      </c>
      <c r="P16" s="217">
        <f>SUM(I16:I17,I22)</f>
        <v>-55116</v>
      </c>
      <c r="Q16" s="217">
        <f>SUM(M16:M17,M22)</f>
        <v>-26234</v>
      </c>
    </row>
    <row r="17" spans="1:17" ht="20.25" customHeight="1">
      <c r="A17" s="142" t="s">
        <v>73</v>
      </c>
      <c r="E17" s="141"/>
      <c r="F17" s="141"/>
      <c r="G17" s="8">
        <v>-7579</v>
      </c>
      <c r="H17" s="8"/>
      <c r="I17" s="8">
        <v>-7289</v>
      </c>
      <c r="J17" s="8"/>
      <c r="K17" s="8">
        <v>-7579</v>
      </c>
      <c r="L17" s="8"/>
      <c r="M17" s="8">
        <v>-7289</v>
      </c>
      <c r="N17" s="163"/>
      <c r="O17" s="27"/>
      <c r="P17" s="218">
        <v>55116</v>
      </c>
      <c r="Q17" s="218">
        <v>26234</v>
      </c>
    </row>
    <row r="18" spans="1:17" ht="20.25" customHeight="1">
      <c r="A18" s="142" t="s">
        <v>115</v>
      </c>
      <c r="G18" s="23">
        <f>SUM(G14:G17)</f>
        <v>-143672</v>
      </c>
      <c r="H18" s="8"/>
      <c r="I18" s="23">
        <f>SUM(I14:I17)</f>
        <v>-129584</v>
      </c>
      <c r="J18" s="8"/>
      <c r="K18" s="23">
        <f>SUM(K14:K17)</f>
        <v>-97670</v>
      </c>
      <c r="L18" s="8"/>
      <c r="M18" s="23">
        <f>SUM(M14:M17)</f>
        <v>-88289</v>
      </c>
      <c r="O18" s="27"/>
      <c r="P18" s="217">
        <f>SUM(P16:P17)</f>
        <v>0</v>
      </c>
      <c r="Q18" s="217">
        <f>SUM(Q16:Q17)</f>
        <v>0</v>
      </c>
    </row>
    <row r="19" spans="1:17" ht="20.25" customHeight="1">
      <c r="A19" s="142" t="s">
        <v>76</v>
      </c>
      <c r="G19" s="8">
        <f>SUM(G13,G18)</f>
        <v>36980</v>
      </c>
      <c r="H19" s="8"/>
      <c r="I19" s="8">
        <f>SUM(I13,I18)</f>
        <v>16066</v>
      </c>
      <c r="J19" s="8"/>
      <c r="K19" s="8">
        <f>SUM(K13,K18)</f>
        <v>19224</v>
      </c>
      <c r="L19" s="8"/>
      <c r="M19" s="8">
        <f>SUM(M13,M18)</f>
        <v>15151</v>
      </c>
      <c r="O19" s="27"/>
      <c r="P19" s="216"/>
      <c r="Q19" s="216"/>
    </row>
    <row r="20" spans="1:17" ht="20.25" customHeight="1">
      <c r="A20" s="142" t="s">
        <v>39</v>
      </c>
      <c r="E20" s="141"/>
      <c r="G20" s="188">
        <v>-19137</v>
      </c>
      <c r="H20" s="8"/>
      <c r="I20" s="188">
        <v>-19067</v>
      </c>
      <c r="J20" s="8"/>
      <c r="K20" s="188">
        <v>-2979</v>
      </c>
      <c r="L20" s="8"/>
      <c r="M20" s="188">
        <v>-3050</v>
      </c>
      <c r="N20" s="162"/>
      <c r="O20" s="27"/>
      <c r="P20" s="216"/>
      <c r="Q20" s="216"/>
    </row>
    <row r="21" spans="1:17" ht="20.25" customHeight="1">
      <c r="A21" s="142" t="s">
        <v>210</v>
      </c>
      <c r="E21" s="141"/>
      <c r="G21" s="188"/>
      <c r="H21" s="8"/>
      <c r="I21" s="188"/>
      <c r="J21" s="8"/>
      <c r="K21" s="188"/>
      <c r="L21" s="8"/>
      <c r="M21" s="188"/>
      <c r="N21" s="162"/>
      <c r="O21" s="27"/>
      <c r="P21" s="216"/>
      <c r="Q21" s="216"/>
    </row>
    <row r="22" spans="1:17" ht="20.25" customHeight="1">
      <c r="B22" s="142" t="s">
        <v>211</v>
      </c>
      <c r="E22" s="141"/>
      <c r="G22" s="188">
        <v>-1541</v>
      </c>
      <c r="H22" s="8"/>
      <c r="I22" s="188">
        <v>-161</v>
      </c>
      <c r="J22" s="8"/>
      <c r="K22" s="188">
        <v>-1141</v>
      </c>
      <c r="L22" s="8"/>
      <c r="M22" s="188">
        <v>0</v>
      </c>
      <c r="N22" s="162"/>
      <c r="O22" s="27"/>
      <c r="P22" s="216"/>
      <c r="Q22" s="216"/>
    </row>
    <row r="23" spans="1:17" ht="20.25" customHeight="1">
      <c r="A23" s="142" t="s">
        <v>182</v>
      </c>
      <c r="E23" s="141"/>
      <c r="G23" s="7">
        <v>-150</v>
      </c>
      <c r="H23" s="8"/>
      <c r="I23" s="7">
        <v>0</v>
      </c>
      <c r="J23" s="8"/>
      <c r="K23" s="7">
        <v>0</v>
      </c>
      <c r="L23" s="8"/>
      <c r="M23" s="7">
        <v>0</v>
      </c>
      <c r="N23" s="162"/>
      <c r="O23" s="27"/>
      <c r="P23" s="162"/>
    </row>
    <row r="24" spans="1:17" ht="20.25" customHeight="1">
      <c r="A24" s="142" t="s">
        <v>77</v>
      </c>
      <c r="G24" s="8">
        <f>+G19+G20+G22+G23</f>
        <v>16152</v>
      </c>
      <c r="H24" s="8"/>
      <c r="I24" s="8">
        <f>+I19+I20+I22+I23</f>
        <v>-3162</v>
      </c>
      <c r="J24" s="8"/>
      <c r="K24" s="8">
        <f>+K19+K20+K22+K23</f>
        <v>15104</v>
      </c>
      <c r="L24" s="8"/>
      <c r="M24" s="8">
        <f>+M19+M20+M22+M23</f>
        <v>12101</v>
      </c>
      <c r="N24" s="162"/>
      <c r="O24" s="27"/>
      <c r="P24" s="162"/>
    </row>
    <row r="25" spans="1:17" ht="20.25" customHeight="1">
      <c r="A25" s="19" t="s">
        <v>161</v>
      </c>
      <c r="E25" s="141"/>
      <c r="G25" s="7">
        <v>1041</v>
      </c>
      <c r="H25" s="8"/>
      <c r="I25" s="7">
        <v>-904</v>
      </c>
      <c r="J25" s="8"/>
      <c r="K25" s="7">
        <v>0</v>
      </c>
      <c r="L25" s="8"/>
      <c r="M25" s="7">
        <v>-2557</v>
      </c>
      <c r="O25" s="27"/>
      <c r="P25" s="162"/>
    </row>
    <row r="26" spans="1:17" ht="20.25" customHeight="1">
      <c r="A26" s="164" t="s">
        <v>146</v>
      </c>
      <c r="G26" s="23">
        <f>G24+G25</f>
        <v>17193</v>
      </c>
      <c r="H26" s="8"/>
      <c r="I26" s="23">
        <f>I24+I25</f>
        <v>-4066</v>
      </c>
      <c r="J26" s="8"/>
      <c r="K26" s="23">
        <f>K24+K25</f>
        <v>15104</v>
      </c>
      <c r="L26" s="8"/>
      <c r="M26" s="23">
        <f>M24+M25</f>
        <v>9544</v>
      </c>
      <c r="O26" s="27"/>
      <c r="P26" s="162"/>
    </row>
    <row r="27" spans="1:17" s="165" customFormat="1" ht="20.25" customHeight="1">
      <c r="A27" s="165" t="s">
        <v>60</v>
      </c>
      <c r="G27" s="24"/>
      <c r="H27" s="24"/>
      <c r="I27" s="110"/>
      <c r="J27" s="24"/>
      <c r="K27" s="24"/>
      <c r="L27" s="24"/>
      <c r="M27" s="24"/>
      <c r="O27" s="27"/>
      <c r="P27" s="162"/>
    </row>
    <row r="28" spans="1:17" s="19" customFormat="1" ht="20.2" customHeight="1">
      <c r="A28" s="56" t="s">
        <v>118</v>
      </c>
      <c r="B28" s="56"/>
      <c r="G28" s="8"/>
      <c r="H28" s="8"/>
      <c r="I28" s="8"/>
      <c r="J28" s="8"/>
      <c r="K28" s="8"/>
      <c r="L28" s="8"/>
      <c r="M28" s="8"/>
      <c r="N28" s="27"/>
    </row>
    <row r="29" spans="1:17" s="19" customFormat="1" ht="20.2" customHeight="1">
      <c r="A29" s="56"/>
      <c r="B29" s="56"/>
      <c r="C29" s="56" t="s">
        <v>119</v>
      </c>
      <c r="G29" s="224"/>
      <c r="K29" s="224"/>
      <c r="N29" s="27"/>
    </row>
    <row r="30" spans="1:17" s="19" customFormat="1" ht="20.2" customHeight="1">
      <c r="A30" s="56"/>
      <c r="B30" s="56"/>
      <c r="C30" s="19" t="s">
        <v>178</v>
      </c>
      <c r="G30" s="8">
        <v>-149</v>
      </c>
      <c r="I30" s="8">
        <v>-1457</v>
      </c>
      <c r="K30" s="8">
        <v>-149</v>
      </c>
      <c r="M30" s="8">
        <v>-1457</v>
      </c>
      <c r="N30" s="27"/>
    </row>
    <row r="31" spans="1:17" s="19" customFormat="1" ht="20.2" customHeight="1">
      <c r="A31" s="56" t="s">
        <v>189</v>
      </c>
      <c r="B31" s="56"/>
      <c r="C31" s="56"/>
      <c r="D31" s="56"/>
      <c r="G31" s="8"/>
      <c r="I31" s="8"/>
      <c r="K31" s="8"/>
      <c r="M31" s="8"/>
      <c r="N31" s="27"/>
    </row>
    <row r="32" spans="1:17" s="19" customFormat="1" ht="20.2" customHeight="1">
      <c r="A32" s="56"/>
      <c r="B32" s="56"/>
      <c r="C32" s="56" t="s">
        <v>119</v>
      </c>
      <c r="D32" s="56"/>
      <c r="G32" s="8"/>
      <c r="I32" s="8"/>
      <c r="K32" s="8"/>
      <c r="M32" s="8"/>
      <c r="N32" s="27"/>
    </row>
    <row r="33" spans="1:20" s="19" customFormat="1" ht="20.2" customHeight="1">
      <c r="A33" s="56"/>
      <c r="B33" s="19" t="s">
        <v>190</v>
      </c>
      <c r="G33" s="8"/>
      <c r="I33" s="8"/>
      <c r="K33" s="8"/>
      <c r="M33" s="8"/>
      <c r="N33" s="27"/>
    </row>
    <row r="34" spans="1:20" s="19" customFormat="1" ht="20.2" customHeight="1">
      <c r="A34" s="56"/>
      <c r="C34" s="19" t="s">
        <v>191</v>
      </c>
      <c r="G34" s="8">
        <v>0</v>
      </c>
      <c r="I34" s="8">
        <v>0</v>
      </c>
      <c r="K34" s="8">
        <v>0</v>
      </c>
      <c r="M34" s="8">
        <v>0</v>
      </c>
      <c r="N34" s="27"/>
    </row>
    <row r="35" spans="1:20" ht="20.25" customHeight="1" thickBot="1">
      <c r="A35" s="165" t="s">
        <v>145</v>
      </c>
      <c r="G35" s="25">
        <f>SUM(G26:G34)</f>
        <v>17044</v>
      </c>
      <c r="H35" s="8"/>
      <c r="I35" s="25">
        <f>SUM(I26:I34)</f>
        <v>-5523</v>
      </c>
      <c r="J35" s="8"/>
      <c r="K35" s="25">
        <f>SUM(K26:K34)</f>
        <v>14955</v>
      </c>
      <c r="L35" s="8"/>
      <c r="M35" s="25">
        <f>SUM(M26:M34)</f>
        <v>8087</v>
      </c>
      <c r="O35" s="27"/>
      <c r="P35" s="162"/>
    </row>
    <row r="36" spans="1:20" ht="20.25" customHeight="1" thickTop="1">
      <c r="G36" s="225"/>
      <c r="H36" s="162"/>
      <c r="I36" s="201"/>
      <c r="J36" s="201"/>
      <c r="K36" s="225"/>
      <c r="L36" s="201"/>
      <c r="M36" s="8"/>
      <c r="O36" s="27"/>
      <c r="P36" s="162"/>
    </row>
    <row r="37" spans="1:20" s="58" customFormat="1" ht="21" customHeight="1">
      <c r="A37" s="165" t="s">
        <v>147</v>
      </c>
      <c r="B37" s="111"/>
      <c r="C37" s="112"/>
      <c r="D37" s="112"/>
      <c r="E37" s="11"/>
      <c r="F37" s="57"/>
      <c r="G37" s="11"/>
      <c r="H37" s="57"/>
      <c r="I37" s="11"/>
      <c r="J37" s="57"/>
      <c r="K37" s="11"/>
      <c r="L37" s="202"/>
      <c r="M37" s="201"/>
      <c r="N37" s="111"/>
      <c r="O37" s="27"/>
      <c r="P37" s="162"/>
      <c r="Q37" s="113"/>
      <c r="R37" s="113"/>
      <c r="S37" s="113"/>
      <c r="T37" s="26"/>
    </row>
    <row r="38" spans="1:20" s="58" customFormat="1" ht="21" customHeight="1">
      <c r="A38" s="165"/>
      <c r="B38" s="142" t="s">
        <v>47</v>
      </c>
      <c r="C38" s="112"/>
      <c r="D38" s="112"/>
      <c r="G38" s="11">
        <f>+G40-G39</f>
        <v>18260</v>
      </c>
      <c r="H38" s="202"/>
      <c r="I38" s="11">
        <f>+I40-I39</f>
        <v>2199</v>
      </c>
      <c r="J38" s="202"/>
      <c r="K38" s="11">
        <f>K40-K39</f>
        <v>15104</v>
      </c>
      <c r="L38" s="11"/>
      <c r="M38" s="11">
        <f>+M40-M39</f>
        <v>9544</v>
      </c>
      <c r="N38" s="111"/>
      <c r="O38" s="27"/>
      <c r="P38" s="162"/>
    </row>
    <row r="39" spans="1:20" s="58" customFormat="1" ht="21" customHeight="1">
      <c r="A39" s="165"/>
      <c r="B39" s="142" t="s">
        <v>46</v>
      </c>
      <c r="C39" s="114"/>
      <c r="D39" s="112"/>
      <c r="G39" s="11">
        <v>-1067</v>
      </c>
      <c r="H39" s="202"/>
      <c r="I39" s="11">
        <v>-6265</v>
      </c>
      <c r="J39" s="202"/>
      <c r="K39" s="11">
        <v>0</v>
      </c>
      <c r="L39" s="11"/>
      <c r="M39" s="11">
        <v>0</v>
      </c>
      <c r="O39" s="27"/>
      <c r="P39" s="162"/>
    </row>
    <row r="40" spans="1:20" s="58" customFormat="1" ht="21" customHeight="1" thickBot="1">
      <c r="A40" s="165"/>
      <c r="B40" s="142"/>
      <c r="C40" s="114"/>
      <c r="D40" s="112"/>
      <c r="G40" s="25">
        <f>G26</f>
        <v>17193</v>
      </c>
      <c r="H40" s="202"/>
      <c r="I40" s="214">
        <f>I26</f>
        <v>-4066</v>
      </c>
      <c r="J40" s="202"/>
      <c r="K40" s="25">
        <f>K26</f>
        <v>15104</v>
      </c>
      <c r="L40" s="11"/>
      <c r="M40" s="203">
        <f>+M26</f>
        <v>9544</v>
      </c>
      <c r="O40" s="27"/>
      <c r="P40" s="162"/>
    </row>
    <row r="41" spans="1:20" s="58" customFormat="1" ht="21" customHeight="1" thickTop="1">
      <c r="A41" s="165" t="s">
        <v>61</v>
      </c>
      <c r="B41" s="111"/>
      <c r="C41" s="112"/>
      <c r="D41" s="112"/>
      <c r="G41" s="226"/>
      <c r="H41" s="202"/>
      <c r="I41" s="26"/>
      <c r="J41" s="202"/>
      <c r="K41" s="226"/>
      <c r="L41" s="202"/>
      <c r="M41" s="26"/>
      <c r="O41" s="27"/>
      <c r="P41" s="162"/>
    </row>
    <row r="42" spans="1:20" s="58" customFormat="1" ht="21" customHeight="1">
      <c r="A42" s="111"/>
      <c r="B42" s="142" t="s">
        <v>47</v>
      </c>
      <c r="C42" s="112"/>
      <c r="D42" s="112"/>
      <c r="G42" s="11">
        <f>-G43+G44</f>
        <v>18111</v>
      </c>
      <c r="H42" s="202"/>
      <c r="I42" s="11">
        <f>-I43+I44</f>
        <v>742</v>
      </c>
      <c r="J42" s="202"/>
      <c r="K42" s="11">
        <f>K44-K43</f>
        <v>14955</v>
      </c>
      <c r="L42" s="11"/>
      <c r="M42" s="11">
        <f>M44-M43</f>
        <v>8087</v>
      </c>
      <c r="O42" s="27"/>
      <c r="P42" s="162"/>
    </row>
    <row r="43" spans="1:20" s="58" customFormat="1" ht="21" customHeight="1">
      <c r="A43" s="111"/>
      <c r="B43" s="142" t="s">
        <v>46</v>
      </c>
      <c r="C43" s="112"/>
      <c r="D43" s="112"/>
      <c r="G43" s="11">
        <v>-1067</v>
      </c>
      <c r="H43" s="202"/>
      <c r="I43" s="173">
        <v>-6265</v>
      </c>
      <c r="J43" s="202"/>
      <c r="K43" s="11">
        <v>0</v>
      </c>
      <c r="L43" s="11"/>
      <c r="M43" s="11">
        <v>0</v>
      </c>
      <c r="O43" s="27"/>
      <c r="P43" s="162"/>
    </row>
    <row r="44" spans="1:20" s="58" customFormat="1" ht="21" customHeight="1" thickBot="1">
      <c r="A44" s="111"/>
      <c r="B44" s="142"/>
      <c r="C44" s="112"/>
      <c r="D44" s="112"/>
      <c r="G44" s="25">
        <f>G35</f>
        <v>17044</v>
      </c>
      <c r="H44" s="202"/>
      <c r="I44" s="214">
        <f>I35</f>
        <v>-5523</v>
      </c>
      <c r="J44" s="202"/>
      <c r="K44" s="25">
        <f>K35</f>
        <v>14955</v>
      </c>
      <c r="L44" s="11"/>
      <c r="M44" s="203">
        <f>M35</f>
        <v>8087</v>
      </c>
      <c r="O44" s="27"/>
      <c r="P44" s="162"/>
    </row>
    <row r="45" spans="1:20" s="20" customFormat="1" ht="21" customHeight="1" thickTop="1">
      <c r="A45" s="115" t="s">
        <v>65</v>
      </c>
      <c r="C45" s="60"/>
      <c r="D45" s="60"/>
      <c r="E45" s="103"/>
      <c r="F45" s="59"/>
      <c r="G45" s="27"/>
      <c r="H45" s="27"/>
      <c r="I45" s="27"/>
      <c r="J45" s="27"/>
      <c r="K45" s="27"/>
      <c r="L45" s="27"/>
      <c r="M45" s="26"/>
      <c r="O45" s="27"/>
      <c r="P45" s="162"/>
    </row>
    <row r="46" spans="1:20" s="20" customFormat="1" ht="21" customHeight="1">
      <c r="A46" s="20" t="s">
        <v>25</v>
      </c>
      <c r="B46" s="20" t="s">
        <v>66</v>
      </c>
      <c r="C46" s="60"/>
      <c r="D46" s="60"/>
      <c r="E46" s="60"/>
      <c r="G46" s="204">
        <f>G38/G47</f>
        <v>2.1828919133776846E-2</v>
      </c>
      <c r="H46" s="205"/>
      <c r="I46" s="215">
        <f>I38/I47</f>
        <v>2.6287948069646924E-3</v>
      </c>
      <c r="J46" s="206"/>
      <c r="K46" s="204">
        <f>K38/K47</f>
        <v>1.8056078564981679E-2</v>
      </c>
      <c r="L46" s="206"/>
      <c r="M46" s="204">
        <f>M38/M47</f>
        <v>1.1409375915266496E-2</v>
      </c>
      <c r="O46" s="27"/>
      <c r="P46" s="162"/>
    </row>
    <row r="47" spans="1:20" s="20" customFormat="1" ht="21" customHeight="1" thickBot="1">
      <c r="B47" s="20" t="s">
        <v>154</v>
      </c>
      <c r="C47" s="60"/>
      <c r="D47" s="60"/>
      <c r="E47" s="60"/>
      <c r="G47" s="227">
        <v>836505</v>
      </c>
      <c r="H47" s="208"/>
      <c r="I47" s="207">
        <v>836505</v>
      </c>
      <c r="J47" s="28"/>
      <c r="K47" s="227">
        <v>836505</v>
      </c>
      <c r="L47" s="28"/>
      <c r="M47" s="207">
        <v>836505</v>
      </c>
      <c r="O47" s="27"/>
      <c r="P47" s="162"/>
    </row>
    <row r="48" spans="1:20" s="20" customFormat="1" ht="21" customHeight="1" thickTop="1">
      <c r="C48" s="60"/>
      <c r="D48" s="60"/>
      <c r="G48" s="228"/>
      <c r="H48" s="208"/>
      <c r="I48" s="28"/>
      <c r="J48" s="28"/>
      <c r="K48" s="228"/>
      <c r="L48" s="28"/>
      <c r="M48" s="28"/>
      <c r="N48" s="28"/>
      <c r="O48" s="27"/>
      <c r="P48" s="162"/>
    </row>
    <row r="49" spans="3:15" s="20" customFormat="1" ht="21" customHeight="1">
      <c r="C49" s="60"/>
      <c r="D49" s="60"/>
      <c r="G49" s="228"/>
      <c r="H49" s="208"/>
      <c r="I49" s="116"/>
      <c r="J49" s="28"/>
      <c r="K49" s="228"/>
      <c r="L49" s="28"/>
      <c r="M49" s="28"/>
      <c r="O49" s="27"/>
    </row>
    <row r="50" spans="3:15" s="20" customFormat="1" ht="21" customHeight="1">
      <c r="C50" s="60"/>
      <c r="D50" s="60"/>
      <c r="G50" s="228"/>
      <c r="H50" s="208"/>
      <c r="I50" s="28"/>
      <c r="J50" s="28"/>
      <c r="K50" s="228"/>
      <c r="L50" s="28"/>
      <c r="M50" s="28"/>
      <c r="O50" s="27"/>
    </row>
    <row r="51" spans="3:15" s="20" customFormat="1" ht="21" customHeight="1">
      <c r="C51" s="60"/>
      <c r="D51" s="60"/>
      <c r="G51" s="242"/>
      <c r="H51" s="208"/>
      <c r="I51" s="28"/>
      <c r="J51" s="28"/>
      <c r="K51" s="228"/>
      <c r="L51" s="28"/>
      <c r="M51" s="28"/>
      <c r="O51" s="142"/>
    </row>
    <row r="52" spans="3:15" ht="8.25" customHeight="1">
      <c r="G52" s="243"/>
      <c r="H52" s="162"/>
      <c r="I52" s="162"/>
      <c r="J52" s="162"/>
      <c r="K52" s="27"/>
      <c r="L52" s="162"/>
      <c r="M52" s="28"/>
    </row>
    <row r="53" spans="3:15" ht="21" customHeight="1">
      <c r="G53" s="229"/>
      <c r="K53" s="229"/>
      <c r="M53" s="162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2D9E8-A6A9-41B6-9F2B-8C64E9C5FB61}">
  <sheetPr>
    <tabColor rgb="FF92D050"/>
  </sheetPr>
  <dimension ref="A1:T53"/>
  <sheetViews>
    <sheetView view="pageBreakPreview" topLeftCell="A34" zoomScale="56" zoomScaleNormal="100" zoomScaleSheetLayoutView="56" workbookViewId="0">
      <pane xSplit="4" topLeftCell="E1" activePane="topRight" state="frozen"/>
      <selection activeCell="G91" sqref="G91"/>
      <selection pane="topRight" activeCell="D14" sqref="D14"/>
    </sheetView>
  </sheetViews>
  <sheetFormatPr defaultColWidth="9.1171875" defaultRowHeight="18.600000000000001"/>
  <cols>
    <col min="1" max="2" width="2.1171875" style="142" customWidth="1"/>
    <col min="3" max="3" width="2.17578125" style="142" customWidth="1"/>
    <col min="4" max="4" width="38.17578125" style="142" customWidth="1"/>
    <col min="5" max="5" width="8" style="142" customWidth="1"/>
    <col min="6" max="6" width="2" style="142" customWidth="1"/>
    <col min="7" max="7" width="14.17578125" style="220" customWidth="1"/>
    <col min="8" max="8" width="2" style="142" customWidth="1"/>
    <col min="9" max="9" width="14.17578125" style="142" customWidth="1"/>
    <col min="10" max="10" width="2" style="142" customWidth="1"/>
    <col min="11" max="11" width="14.17578125" style="220" customWidth="1"/>
    <col min="12" max="12" width="2" style="142" customWidth="1"/>
    <col min="13" max="13" width="14.17578125" style="142" customWidth="1"/>
    <col min="14" max="14" width="7.5859375" style="142" bestFit="1" customWidth="1"/>
    <col min="15" max="15" width="12.87890625" style="142" bestFit="1" customWidth="1"/>
    <col min="16" max="16" width="10.703125" style="142" bestFit="1" customWidth="1"/>
    <col min="17" max="16384" width="9.1171875" style="142"/>
  </cols>
  <sheetData>
    <row r="1" spans="1:16" ht="21" customHeight="1">
      <c r="M1" s="198" t="s">
        <v>122</v>
      </c>
    </row>
    <row r="2" spans="1:16" ht="21" customHeight="1">
      <c r="M2" s="198" t="s">
        <v>123</v>
      </c>
    </row>
    <row r="3" spans="1:16" s="160" customFormat="1" ht="20.25" customHeight="1">
      <c r="A3" s="268" t="s">
        <v>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</row>
    <row r="4" spans="1:16" s="160" customFormat="1" ht="20.25" customHeight="1">
      <c r="A4" s="268" t="s">
        <v>45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</row>
    <row r="5" spans="1:16" s="160" customFormat="1" ht="21" customHeight="1">
      <c r="A5" s="268" t="s">
        <v>212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</row>
    <row r="6" spans="1:16" s="160" customFormat="1" ht="11.7" customHeight="1">
      <c r="A6" s="161"/>
      <c r="B6" s="161"/>
      <c r="C6" s="161"/>
      <c r="D6" s="161"/>
      <c r="E6" s="161"/>
      <c r="F6" s="161"/>
      <c r="G6" s="221"/>
      <c r="H6" s="161"/>
      <c r="I6" s="161"/>
      <c r="J6" s="161"/>
      <c r="K6" s="221"/>
      <c r="L6" s="161"/>
      <c r="M6" s="161"/>
    </row>
    <row r="7" spans="1:16" s="160" customFormat="1" ht="20.25" customHeight="1">
      <c r="A7" s="161"/>
      <c r="B7" s="161"/>
      <c r="C7" s="161"/>
      <c r="D7" s="161"/>
      <c r="E7" s="161"/>
      <c r="F7" s="161"/>
      <c r="G7" s="269" t="s">
        <v>144</v>
      </c>
      <c r="H7" s="269"/>
      <c r="I7" s="269"/>
      <c r="J7" s="269"/>
      <c r="K7" s="269"/>
      <c r="L7" s="269"/>
      <c r="M7" s="269"/>
    </row>
    <row r="8" spans="1:16" ht="20.25" customHeight="1">
      <c r="G8" s="270" t="s">
        <v>36</v>
      </c>
      <c r="H8" s="270"/>
      <c r="I8" s="270"/>
      <c r="K8" s="270" t="s">
        <v>37</v>
      </c>
      <c r="L8" s="270"/>
      <c r="M8" s="270"/>
    </row>
    <row r="9" spans="1:16" ht="20.25" customHeight="1">
      <c r="A9" s="141"/>
      <c r="B9" s="141"/>
      <c r="C9" s="141"/>
      <c r="D9" s="141"/>
      <c r="E9" s="141"/>
      <c r="F9" s="141"/>
      <c r="G9" s="222" t="s">
        <v>177</v>
      </c>
      <c r="H9" s="200"/>
      <c r="I9" s="199" t="s">
        <v>172</v>
      </c>
      <c r="J9" s="200"/>
      <c r="K9" s="222" t="s">
        <v>177</v>
      </c>
      <c r="L9" s="200"/>
      <c r="M9" s="199" t="s">
        <v>172</v>
      </c>
    </row>
    <row r="10" spans="1:16" ht="20.25" customHeight="1">
      <c r="A10" s="141"/>
      <c r="B10" s="141"/>
      <c r="C10" s="141"/>
      <c r="D10" s="141"/>
      <c r="E10" s="141"/>
      <c r="F10" s="141"/>
      <c r="G10" s="223"/>
      <c r="H10" s="200"/>
      <c r="I10" s="141"/>
      <c r="J10" s="200"/>
      <c r="K10" s="223"/>
      <c r="L10" s="200"/>
      <c r="M10" s="141"/>
    </row>
    <row r="11" spans="1:16" ht="20.25" customHeight="1">
      <c r="A11" s="142" t="s">
        <v>26</v>
      </c>
      <c r="E11" s="141"/>
      <c r="F11" s="141"/>
      <c r="G11" s="8">
        <v>2068420</v>
      </c>
      <c r="H11" s="8"/>
      <c r="I11" s="8">
        <v>2020630</v>
      </c>
      <c r="J11" s="8"/>
      <c r="K11" s="8">
        <v>1688628</v>
      </c>
      <c r="L11" s="8"/>
      <c r="M11" s="8">
        <v>1600750</v>
      </c>
      <c r="O11" s="27"/>
      <c r="P11" s="162"/>
    </row>
    <row r="12" spans="1:16" ht="20.25" customHeight="1">
      <c r="A12" s="142" t="s">
        <v>27</v>
      </c>
      <c r="E12" s="141"/>
      <c r="F12" s="141"/>
      <c r="G12" s="7">
        <v>-1627091</v>
      </c>
      <c r="H12" s="8"/>
      <c r="I12" s="7">
        <v>-1621836</v>
      </c>
      <c r="J12" s="8"/>
      <c r="K12" s="7">
        <v>-1397933</v>
      </c>
      <c r="L12" s="8"/>
      <c r="M12" s="7">
        <v>-1304436</v>
      </c>
      <c r="O12" s="27"/>
      <c r="P12" s="162"/>
    </row>
    <row r="13" spans="1:16" ht="20.25" customHeight="1">
      <c r="A13" s="142" t="s">
        <v>75</v>
      </c>
      <c r="E13" s="141"/>
      <c r="F13" s="141"/>
      <c r="G13" s="7">
        <f>+G11+G12</f>
        <v>441329</v>
      </c>
      <c r="H13" s="8"/>
      <c r="I13" s="7">
        <f>+I11+I12</f>
        <v>398794</v>
      </c>
      <c r="J13" s="8"/>
      <c r="K13" s="7">
        <f>+K11+K12</f>
        <v>290695</v>
      </c>
      <c r="L13" s="8"/>
      <c r="M13" s="7">
        <f>+M11+M12</f>
        <v>296314</v>
      </c>
      <c r="O13" s="27"/>
      <c r="P13" s="162"/>
    </row>
    <row r="14" spans="1:16" ht="20.25" customHeight="1">
      <c r="A14" s="142" t="s">
        <v>13</v>
      </c>
      <c r="E14" s="141"/>
      <c r="F14" s="141"/>
      <c r="G14" s="8">
        <v>19156</v>
      </c>
      <c r="H14" s="8"/>
      <c r="I14" s="8">
        <v>385110</v>
      </c>
      <c r="J14" s="8"/>
      <c r="K14" s="8">
        <v>12148</v>
      </c>
      <c r="L14" s="8"/>
      <c r="M14" s="8">
        <v>20805</v>
      </c>
      <c r="O14" s="27"/>
      <c r="P14" s="162"/>
    </row>
    <row r="15" spans="1:16" ht="20.25" customHeight="1">
      <c r="A15" s="142" t="s">
        <v>94</v>
      </c>
      <c r="E15" s="141"/>
      <c r="F15" s="141"/>
      <c r="G15" s="8">
        <v>-260412</v>
      </c>
      <c r="H15" s="8"/>
      <c r="I15" s="8">
        <v>-245901</v>
      </c>
      <c r="J15" s="8"/>
      <c r="K15" s="8">
        <v>-204198</v>
      </c>
      <c r="L15" s="8"/>
      <c r="M15" s="8">
        <v>-203071</v>
      </c>
      <c r="N15" s="163"/>
      <c r="O15" s="27"/>
      <c r="P15" s="162"/>
    </row>
    <row r="16" spans="1:16" ht="20.25" customHeight="1">
      <c r="A16" s="142" t="s">
        <v>38</v>
      </c>
      <c r="E16" s="141"/>
      <c r="F16" s="141"/>
      <c r="G16" s="8">
        <v>-157534</v>
      </c>
      <c r="H16" s="8"/>
      <c r="I16" s="8">
        <v>-153219</v>
      </c>
      <c r="J16" s="8"/>
      <c r="K16" s="8">
        <f>-66225-K22</f>
        <v>-64740</v>
      </c>
      <c r="L16" s="8"/>
      <c r="M16" s="8">
        <v>-69238</v>
      </c>
      <c r="O16" s="163"/>
      <c r="P16" s="162"/>
    </row>
    <row r="17" spans="1:19" ht="20.25" customHeight="1">
      <c r="A17" s="142" t="s">
        <v>73</v>
      </c>
      <c r="E17" s="141"/>
      <c r="F17" s="141"/>
      <c r="G17" s="8">
        <v>-22603</v>
      </c>
      <c r="H17" s="8"/>
      <c r="I17" s="8">
        <v>-21868</v>
      </c>
      <c r="J17" s="8"/>
      <c r="K17" s="8">
        <v>-22603</v>
      </c>
      <c r="L17" s="8"/>
      <c r="M17" s="8">
        <v>-21868</v>
      </c>
      <c r="N17" s="163"/>
      <c r="O17" s="27"/>
      <c r="P17" s="162"/>
    </row>
    <row r="18" spans="1:19" ht="20.25" customHeight="1">
      <c r="A18" s="142" t="s">
        <v>115</v>
      </c>
      <c r="G18" s="23">
        <f>SUM(G14:G17)</f>
        <v>-421393</v>
      </c>
      <c r="H18" s="8"/>
      <c r="I18" s="23">
        <f>SUM(I14:I17)</f>
        <v>-35878</v>
      </c>
      <c r="J18" s="8"/>
      <c r="K18" s="23">
        <f>SUM(K14:K17)</f>
        <v>-279393</v>
      </c>
      <c r="L18" s="8"/>
      <c r="M18" s="23">
        <f>SUM(M14:M17)</f>
        <v>-273372</v>
      </c>
      <c r="O18" s="27"/>
      <c r="P18" s="162"/>
    </row>
    <row r="19" spans="1:19" ht="20.25" customHeight="1">
      <c r="A19" s="142" t="s">
        <v>76</v>
      </c>
      <c r="G19" s="8">
        <f>SUM(G13,G18)</f>
        <v>19936</v>
      </c>
      <c r="H19" s="8"/>
      <c r="I19" s="8">
        <f>SUM(I13,I18)</f>
        <v>362916</v>
      </c>
      <c r="J19" s="8"/>
      <c r="K19" s="8">
        <f>SUM(K13,K18)</f>
        <v>11302</v>
      </c>
      <c r="L19" s="8"/>
      <c r="M19" s="8">
        <f>SUM(M13,M18)</f>
        <v>22942</v>
      </c>
      <c r="O19" s="162"/>
      <c r="P19" s="162"/>
    </row>
    <row r="20" spans="1:19" ht="20.25" customHeight="1">
      <c r="A20" s="142" t="s">
        <v>39</v>
      </c>
      <c r="E20" s="141"/>
      <c r="G20" s="188">
        <v>-56969</v>
      </c>
      <c r="H20" s="8"/>
      <c r="I20" s="188">
        <v>-89352</v>
      </c>
      <c r="J20" s="8"/>
      <c r="K20" s="188">
        <v>-9098</v>
      </c>
      <c r="L20" s="8"/>
      <c r="M20" s="188">
        <v>-9532</v>
      </c>
      <c r="N20" s="162"/>
      <c r="O20" s="27"/>
      <c r="P20" s="162"/>
    </row>
    <row r="21" spans="1:19" ht="20.25" customHeight="1">
      <c r="A21" s="142" t="s">
        <v>210</v>
      </c>
      <c r="E21" s="141"/>
      <c r="G21" s="188"/>
      <c r="H21" s="8"/>
      <c r="I21" s="188"/>
      <c r="J21" s="8"/>
      <c r="K21" s="188"/>
      <c r="L21" s="8"/>
      <c r="M21" s="188"/>
      <c r="N21" s="162"/>
      <c r="O21" s="27"/>
      <c r="P21" s="219"/>
      <c r="Q21" s="219"/>
    </row>
    <row r="22" spans="1:19" ht="20.25" customHeight="1">
      <c r="B22" s="142" t="s">
        <v>211</v>
      </c>
      <c r="E22" s="141"/>
      <c r="G22" s="188">
        <v>-1885</v>
      </c>
      <c r="H22" s="8"/>
      <c r="I22" s="188">
        <v>-343</v>
      </c>
      <c r="J22" s="8"/>
      <c r="K22" s="188">
        <v>-1485</v>
      </c>
      <c r="L22" s="8"/>
      <c r="M22" s="188">
        <v>-374</v>
      </c>
      <c r="N22" s="162"/>
      <c r="O22" s="27"/>
      <c r="P22" s="219"/>
      <c r="Q22" s="219"/>
      <c r="R22" s="201"/>
      <c r="S22" s="201"/>
    </row>
    <row r="23" spans="1:19" ht="20.25" customHeight="1">
      <c r="A23" s="142" t="s">
        <v>182</v>
      </c>
      <c r="E23" s="141"/>
      <c r="G23" s="7">
        <v>-2199</v>
      </c>
      <c r="H23" s="8"/>
      <c r="I23" s="7">
        <v>0</v>
      </c>
      <c r="J23" s="8"/>
      <c r="K23" s="7">
        <v>0</v>
      </c>
      <c r="L23" s="8"/>
      <c r="M23" s="7">
        <v>0</v>
      </c>
      <c r="N23" s="162"/>
      <c r="O23" s="27"/>
      <c r="P23" s="219"/>
      <c r="Q23" s="219"/>
      <c r="R23" s="201"/>
      <c r="S23" s="201"/>
    </row>
    <row r="24" spans="1:19" ht="20.25" customHeight="1">
      <c r="A24" s="142" t="s">
        <v>77</v>
      </c>
      <c r="G24" s="8">
        <f>+G19+G20+G22+G23</f>
        <v>-41117</v>
      </c>
      <c r="H24" s="8"/>
      <c r="I24" s="8">
        <f>+I19+I20+I22+I23</f>
        <v>273221</v>
      </c>
      <c r="J24" s="8"/>
      <c r="K24" s="8">
        <f>+K19+K20+K22+K23</f>
        <v>719</v>
      </c>
      <c r="L24" s="8"/>
      <c r="M24" s="8">
        <f>+M19+M20+M22+M23</f>
        <v>13036</v>
      </c>
      <c r="N24" s="162"/>
      <c r="O24" s="27"/>
      <c r="P24" s="219"/>
      <c r="Q24" s="219"/>
    </row>
    <row r="25" spans="1:19" ht="20.25" customHeight="1">
      <c r="A25" s="19" t="s">
        <v>161</v>
      </c>
      <c r="E25" s="141"/>
      <c r="G25" s="7">
        <v>4170</v>
      </c>
      <c r="H25" s="8"/>
      <c r="I25" s="7">
        <v>-69263</v>
      </c>
      <c r="J25" s="8"/>
      <c r="K25" s="7">
        <v>0</v>
      </c>
      <c r="L25" s="8"/>
      <c r="M25" s="7">
        <v>-2526</v>
      </c>
      <c r="O25" s="27"/>
      <c r="P25" s="162"/>
    </row>
    <row r="26" spans="1:19" ht="20.25" customHeight="1">
      <c r="A26" s="164" t="s">
        <v>146</v>
      </c>
      <c r="G26" s="23">
        <f>G24+G25</f>
        <v>-36947</v>
      </c>
      <c r="H26" s="8"/>
      <c r="I26" s="23">
        <f>I24+I25</f>
        <v>203958</v>
      </c>
      <c r="J26" s="8"/>
      <c r="K26" s="23">
        <f>K24+K25</f>
        <v>719</v>
      </c>
      <c r="L26" s="8"/>
      <c r="M26" s="23">
        <f>M24+M25</f>
        <v>10510</v>
      </c>
      <c r="O26" s="27"/>
      <c r="P26" s="162"/>
    </row>
    <row r="27" spans="1:19" s="165" customFormat="1" ht="20.25" customHeight="1">
      <c r="A27" s="165" t="s">
        <v>60</v>
      </c>
      <c r="G27" s="24"/>
      <c r="H27" s="24"/>
      <c r="I27" s="110"/>
      <c r="J27" s="24"/>
      <c r="K27" s="24"/>
      <c r="L27" s="24"/>
      <c r="M27" s="24"/>
      <c r="O27" s="27"/>
      <c r="P27" s="162"/>
    </row>
    <row r="28" spans="1:19" s="19" customFormat="1" ht="20.2" customHeight="1">
      <c r="A28" s="56" t="s">
        <v>118</v>
      </c>
      <c r="B28" s="56"/>
      <c r="G28" s="8"/>
      <c r="H28" s="8"/>
      <c r="I28" s="8"/>
      <c r="J28" s="8"/>
      <c r="K28" s="8"/>
      <c r="L28" s="8"/>
      <c r="M28" s="8"/>
      <c r="N28" s="27"/>
    </row>
    <row r="29" spans="1:19" s="19" customFormat="1" ht="20.2" customHeight="1">
      <c r="A29" s="56"/>
      <c r="B29" s="56"/>
      <c r="C29" s="56" t="s">
        <v>119</v>
      </c>
      <c r="G29" s="224"/>
      <c r="K29" s="224"/>
      <c r="N29" s="27"/>
    </row>
    <row r="30" spans="1:19" s="19" customFormat="1" ht="20.2" customHeight="1">
      <c r="A30" s="56"/>
      <c r="B30" s="56"/>
      <c r="C30" s="19" t="s">
        <v>178</v>
      </c>
      <c r="G30" s="8">
        <v>-1299</v>
      </c>
      <c r="I30" s="8">
        <v>-190</v>
      </c>
      <c r="K30" s="8">
        <v>-1296</v>
      </c>
      <c r="M30" s="8">
        <v>-195</v>
      </c>
      <c r="N30" s="27"/>
    </row>
    <row r="31" spans="1:19" s="19" customFormat="1" ht="20.2" customHeight="1">
      <c r="A31" s="56" t="s">
        <v>189</v>
      </c>
      <c r="B31" s="56"/>
      <c r="C31" s="56"/>
      <c r="D31" s="56"/>
      <c r="G31" s="8"/>
      <c r="I31" s="8"/>
      <c r="K31" s="8"/>
      <c r="M31" s="8"/>
      <c r="N31" s="27"/>
    </row>
    <row r="32" spans="1:19" s="19" customFormat="1" ht="20.2" customHeight="1">
      <c r="A32" s="56"/>
      <c r="B32" s="56"/>
      <c r="C32" s="56" t="s">
        <v>119</v>
      </c>
      <c r="D32" s="56"/>
      <c r="G32" s="8"/>
      <c r="I32" s="8"/>
      <c r="K32" s="8"/>
      <c r="M32" s="8"/>
      <c r="N32" s="27"/>
    </row>
    <row r="33" spans="1:20" s="19" customFormat="1" ht="20.2" customHeight="1">
      <c r="A33" s="56"/>
      <c r="B33" s="19" t="s">
        <v>190</v>
      </c>
      <c r="G33" s="8"/>
      <c r="I33" s="8"/>
      <c r="K33" s="8"/>
      <c r="M33" s="8"/>
      <c r="N33" s="27"/>
    </row>
    <row r="34" spans="1:20" s="19" customFormat="1" ht="20.2" customHeight="1">
      <c r="A34" s="56"/>
      <c r="C34" s="19" t="s">
        <v>191</v>
      </c>
      <c r="G34" s="8">
        <v>0</v>
      </c>
      <c r="I34" s="8">
        <v>-7456</v>
      </c>
      <c r="K34" s="8">
        <v>0</v>
      </c>
      <c r="M34" s="8">
        <v>0</v>
      </c>
      <c r="N34" s="27"/>
    </row>
    <row r="35" spans="1:20" ht="20.25" customHeight="1" thickBot="1">
      <c r="A35" s="165" t="s">
        <v>145</v>
      </c>
      <c r="G35" s="25">
        <f>SUM(G26:G30)</f>
        <v>-38246</v>
      </c>
      <c r="H35" s="8"/>
      <c r="I35" s="25">
        <f>SUM(I26:I34)</f>
        <v>196312</v>
      </c>
      <c r="J35" s="8"/>
      <c r="K35" s="25">
        <f>SUM(K26:K30)</f>
        <v>-577</v>
      </c>
      <c r="L35" s="8"/>
      <c r="M35" s="25">
        <f>SUM(M26:M30)</f>
        <v>10315</v>
      </c>
      <c r="O35" s="27"/>
      <c r="P35" s="162"/>
    </row>
    <row r="36" spans="1:20" ht="20.25" customHeight="1" thickTop="1">
      <c r="G36" s="225"/>
      <c r="H36" s="162"/>
      <c r="I36" s="201"/>
      <c r="J36" s="201"/>
      <c r="K36" s="225"/>
      <c r="L36" s="201"/>
      <c r="M36" s="8"/>
      <c r="O36" s="27"/>
      <c r="P36" s="162"/>
    </row>
    <row r="37" spans="1:20" s="58" customFormat="1" ht="21" customHeight="1">
      <c r="A37" s="165" t="s">
        <v>147</v>
      </c>
      <c r="B37" s="111"/>
      <c r="C37" s="112"/>
      <c r="D37" s="112"/>
      <c r="E37" s="11"/>
      <c r="F37" s="57"/>
      <c r="G37" s="11"/>
      <c r="H37" s="57"/>
      <c r="I37" s="11"/>
      <c r="J37" s="57"/>
      <c r="K37" s="11"/>
      <c r="L37" s="202"/>
      <c r="M37" s="201"/>
      <c r="N37" s="111"/>
      <c r="O37" s="27"/>
      <c r="P37" s="162"/>
      <c r="Q37" s="113"/>
      <c r="R37" s="113"/>
      <c r="S37" s="113"/>
      <c r="T37" s="26"/>
    </row>
    <row r="38" spans="1:20" s="58" customFormat="1" ht="21" customHeight="1">
      <c r="A38" s="165"/>
      <c r="B38" s="142" t="s">
        <v>47</v>
      </c>
      <c r="C38" s="112"/>
      <c r="D38" s="112"/>
      <c r="G38" s="11">
        <f>+G40-G39</f>
        <v>-24540</v>
      </c>
      <c r="H38" s="202"/>
      <c r="I38" s="11">
        <f>+I40-I39</f>
        <v>169172</v>
      </c>
      <c r="J38" s="202"/>
      <c r="K38" s="11">
        <f>K40-K39</f>
        <v>719</v>
      </c>
      <c r="L38" s="11"/>
      <c r="M38" s="11">
        <f>+M40-M39</f>
        <v>10510</v>
      </c>
      <c r="N38" s="111"/>
      <c r="O38" s="27"/>
      <c r="P38" s="162"/>
    </row>
    <row r="39" spans="1:20" s="58" customFormat="1" ht="21" customHeight="1">
      <c r="A39" s="165"/>
      <c r="B39" s="142" t="s">
        <v>46</v>
      </c>
      <c r="C39" s="114"/>
      <c r="D39" s="112"/>
      <c r="G39" s="11">
        <v>-12407</v>
      </c>
      <c r="H39" s="202"/>
      <c r="I39" s="11">
        <v>34786</v>
      </c>
      <c r="J39" s="202"/>
      <c r="K39" s="11">
        <v>0</v>
      </c>
      <c r="L39" s="11"/>
      <c r="M39" s="11">
        <v>0</v>
      </c>
      <c r="O39" s="27"/>
      <c r="P39" s="162"/>
    </row>
    <row r="40" spans="1:20" s="58" customFormat="1" ht="21" customHeight="1" thickBot="1">
      <c r="A40" s="165"/>
      <c r="B40" s="142"/>
      <c r="C40" s="114"/>
      <c r="D40" s="112"/>
      <c r="G40" s="25">
        <f>G26</f>
        <v>-36947</v>
      </c>
      <c r="H40" s="202"/>
      <c r="I40" s="203">
        <f>I26</f>
        <v>203958</v>
      </c>
      <c r="J40" s="202"/>
      <c r="K40" s="25">
        <f>K26</f>
        <v>719</v>
      </c>
      <c r="L40" s="11"/>
      <c r="M40" s="203">
        <f>+M26</f>
        <v>10510</v>
      </c>
      <c r="O40" s="27"/>
      <c r="P40" s="162"/>
    </row>
    <row r="41" spans="1:20" s="58" customFormat="1" ht="21" customHeight="1" thickTop="1">
      <c r="A41" s="165" t="s">
        <v>61</v>
      </c>
      <c r="B41" s="111"/>
      <c r="C41" s="112"/>
      <c r="D41" s="112"/>
      <c r="G41" s="226"/>
      <c r="H41" s="202"/>
      <c r="I41" s="26"/>
      <c r="J41" s="202"/>
      <c r="K41" s="226"/>
      <c r="L41" s="202"/>
      <c r="M41" s="26"/>
      <c r="O41" s="27"/>
      <c r="P41" s="162"/>
    </row>
    <row r="42" spans="1:20" s="58" customFormat="1" ht="21" customHeight="1">
      <c r="A42" s="111"/>
      <c r="B42" s="142" t="s">
        <v>47</v>
      </c>
      <c r="C42" s="112"/>
      <c r="D42" s="112"/>
      <c r="G42" s="11">
        <f>-G43+G44</f>
        <v>-25839</v>
      </c>
      <c r="H42" s="202"/>
      <c r="I42" s="11">
        <f>-I43+I44</f>
        <v>163094</v>
      </c>
      <c r="J42" s="202"/>
      <c r="K42" s="11">
        <f>K44-K43</f>
        <v>-577</v>
      </c>
      <c r="L42" s="11"/>
      <c r="M42" s="11">
        <f>-M43+M44</f>
        <v>10315</v>
      </c>
      <c r="O42" s="27"/>
      <c r="P42" s="162"/>
    </row>
    <row r="43" spans="1:20" s="58" customFormat="1" ht="21" customHeight="1">
      <c r="A43" s="111"/>
      <c r="B43" s="142" t="s">
        <v>46</v>
      </c>
      <c r="C43" s="112"/>
      <c r="D43" s="112"/>
      <c r="G43" s="11">
        <v>-12407</v>
      </c>
      <c r="H43" s="202"/>
      <c r="I43" s="173">
        <v>33218</v>
      </c>
      <c r="J43" s="202"/>
      <c r="K43" s="11">
        <v>0</v>
      </c>
      <c r="L43" s="11"/>
      <c r="M43" s="11">
        <v>0</v>
      </c>
      <c r="O43" s="27"/>
      <c r="P43" s="162"/>
    </row>
    <row r="44" spans="1:20" s="58" customFormat="1" ht="21" customHeight="1" thickBot="1">
      <c r="A44" s="111"/>
      <c r="B44" s="142"/>
      <c r="C44" s="112"/>
      <c r="D44" s="112"/>
      <c r="G44" s="25">
        <f>G35</f>
        <v>-38246</v>
      </c>
      <c r="H44" s="202"/>
      <c r="I44" s="203">
        <f>I35</f>
        <v>196312</v>
      </c>
      <c r="J44" s="202"/>
      <c r="K44" s="25">
        <f>K35</f>
        <v>-577</v>
      </c>
      <c r="L44" s="11"/>
      <c r="M44" s="203">
        <f>M35</f>
        <v>10315</v>
      </c>
      <c r="O44" s="27"/>
      <c r="P44" s="162"/>
    </row>
    <row r="45" spans="1:20" s="20" customFormat="1" ht="21" customHeight="1" thickTop="1">
      <c r="A45" s="115" t="s">
        <v>65</v>
      </c>
      <c r="C45" s="60"/>
      <c r="D45" s="60"/>
      <c r="E45" s="103"/>
      <c r="F45" s="59"/>
      <c r="G45" s="27"/>
      <c r="H45" s="27"/>
      <c r="I45" s="27"/>
      <c r="J45" s="27"/>
      <c r="K45" s="27"/>
      <c r="L45" s="27"/>
      <c r="M45" s="26"/>
      <c r="O45" s="27"/>
      <c r="P45" s="162"/>
    </row>
    <row r="46" spans="1:20" s="20" customFormat="1" ht="21" customHeight="1">
      <c r="A46" s="20" t="s">
        <v>25</v>
      </c>
      <c r="B46" s="20" t="s">
        <v>66</v>
      </c>
      <c r="C46" s="60"/>
      <c r="D46" s="60"/>
      <c r="E46" s="60"/>
      <c r="G46" s="204">
        <f>G38/G47</f>
        <v>-2.933634586762781E-2</v>
      </c>
      <c r="H46" s="205"/>
      <c r="I46" s="215">
        <f>I38/I47</f>
        <v>0.20223668716863616</v>
      </c>
      <c r="J46" s="206"/>
      <c r="K46" s="204">
        <f>K38/K47</f>
        <v>8.5952863401892398E-4</v>
      </c>
      <c r="L46" s="206"/>
      <c r="M46" s="204">
        <f>M38/M47</f>
        <v>1.2564180728148666E-2</v>
      </c>
      <c r="O46" s="27"/>
      <c r="P46" s="162"/>
    </row>
    <row r="47" spans="1:20" s="20" customFormat="1" ht="21" customHeight="1" thickBot="1">
      <c r="B47" s="20" t="s">
        <v>154</v>
      </c>
      <c r="C47" s="60"/>
      <c r="D47" s="60"/>
      <c r="E47" s="60"/>
      <c r="G47" s="227">
        <v>836505</v>
      </c>
      <c r="H47" s="208"/>
      <c r="I47" s="207">
        <v>836505</v>
      </c>
      <c r="J47" s="28"/>
      <c r="K47" s="227">
        <v>836505</v>
      </c>
      <c r="L47" s="28"/>
      <c r="M47" s="207">
        <v>836505</v>
      </c>
      <c r="O47" s="27"/>
      <c r="P47" s="162"/>
    </row>
    <row r="48" spans="1:20" s="20" customFormat="1" ht="21" customHeight="1" thickTop="1">
      <c r="C48" s="60"/>
      <c r="D48" s="60"/>
      <c r="G48" s="228"/>
      <c r="H48" s="208"/>
      <c r="I48" s="28"/>
      <c r="J48" s="28"/>
      <c r="K48" s="228"/>
      <c r="L48" s="28"/>
      <c r="M48" s="28"/>
      <c r="N48" s="28"/>
      <c r="O48" s="27"/>
      <c r="P48" s="162"/>
    </row>
    <row r="49" spans="3:15" s="20" customFormat="1" ht="21" customHeight="1">
      <c r="C49" s="60"/>
      <c r="D49" s="60"/>
      <c r="G49" s="228"/>
      <c r="H49" s="208"/>
      <c r="I49" s="116"/>
      <c r="J49" s="28"/>
      <c r="K49" s="228"/>
      <c r="L49" s="28"/>
      <c r="M49" s="28"/>
      <c r="O49" s="27"/>
    </row>
    <row r="50" spans="3:15" s="20" customFormat="1" ht="21" customHeight="1">
      <c r="C50" s="60"/>
      <c r="D50" s="60"/>
      <c r="G50" s="228"/>
      <c r="H50" s="208"/>
      <c r="I50" s="28"/>
      <c r="J50" s="28"/>
      <c r="K50" s="228"/>
      <c r="L50" s="28"/>
      <c r="M50" s="28"/>
      <c r="O50" s="27"/>
    </row>
    <row r="51" spans="3:15" s="20" customFormat="1" ht="21" customHeight="1">
      <c r="C51" s="60"/>
      <c r="D51" s="60"/>
      <c r="G51" s="242"/>
      <c r="H51" s="208"/>
      <c r="I51" s="28"/>
      <c r="J51" s="28"/>
      <c r="K51" s="228"/>
      <c r="L51" s="28"/>
      <c r="M51" s="28"/>
      <c r="O51" s="142"/>
    </row>
    <row r="52" spans="3:15" ht="8.25" customHeight="1">
      <c r="G52" s="243"/>
      <c r="H52" s="162"/>
      <c r="I52" s="162"/>
      <c r="J52" s="162"/>
      <c r="K52" s="27"/>
      <c r="L52" s="162"/>
      <c r="M52" s="28"/>
    </row>
    <row r="53" spans="3:15" ht="21" customHeight="1">
      <c r="G53" s="229"/>
      <c r="K53" s="229"/>
      <c r="M53" s="162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4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F40"/>
  <sheetViews>
    <sheetView view="pageBreakPreview" topLeftCell="A10" zoomScale="52" zoomScaleNormal="100" zoomScaleSheetLayoutView="52" workbookViewId="0">
      <pane xSplit="4" topLeftCell="U1" activePane="topRight" state="frozen"/>
      <selection activeCell="G91" sqref="G91"/>
      <selection pane="topRight" activeCell="AE20" sqref="AE20"/>
    </sheetView>
  </sheetViews>
  <sheetFormatPr defaultColWidth="9.1171875" defaultRowHeight="17.100000000000001"/>
  <cols>
    <col min="1" max="1" width="1.87890625" style="35" customWidth="1"/>
    <col min="2" max="3" width="2.1171875" style="35" customWidth="1"/>
    <col min="4" max="4" width="35.17578125" style="35" customWidth="1"/>
    <col min="5" max="5" width="6.87890625" style="35" bestFit="1" customWidth="1"/>
    <col min="6" max="6" width="15.87890625" style="35" customWidth="1"/>
    <col min="7" max="7" width="0.87890625" style="35" customWidth="1"/>
    <col min="8" max="8" width="15.87890625" style="35" customWidth="1"/>
    <col min="9" max="9" width="0.87890625" style="35" customWidth="1"/>
    <col min="10" max="10" width="15.87890625" style="35" customWidth="1"/>
    <col min="11" max="11" width="0.87890625" style="35" customWidth="1"/>
    <col min="12" max="12" width="15.87890625" style="35" customWidth="1"/>
    <col min="13" max="13" width="0.87890625" style="35" customWidth="1"/>
    <col min="14" max="14" width="15.87890625" style="35" customWidth="1"/>
    <col min="15" max="15" width="0.87890625" style="35" customWidth="1"/>
    <col min="16" max="16" width="15.87890625" style="35" customWidth="1"/>
    <col min="17" max="17" width="0.87890625" style="35" customWidth="1"/>
    <col min="18" max="18" width="15.87890625" style="35" customWidth="1"/>
    <col min="19" max="19" width="0.87890625" style="35" customWidth="1"/>
    <col min="20" max="20" width="15.87890625" style="35" customWidth="1"/>
    <col min="21" max="21" width="0.87890625" style="35" customWidth="1"/>
    <col min="22" max="22" width="15.87890625" style="35" customWidth="1"/>
    <col min="23" max="23" width="0.87890625" style="35" customWidth="1"/>
    <col min="24" max="24" width="15.87890625" style="35" customWidth="1"/>
    <col min="25" max="25" width="0.87890625" style="35" customWidth="1"/>
    <col min="26" max="26" width="15.87890625" style="35" customWidth="1"/>
    <col min="27" max="27" width="0.87890625" style="35" customWidth="1"/>
    <col min="28" max="28" width="14" style="35" customWidth="1"/>
    <col min="29" max="29" width="16.1171875" style="34" customWidth="1"/>
    <col min="30" max="30" width="16.87890625" style="35" bestFit="1" customWidth="1"/>
    <col min="31" max="31" width="11.87890625" style="35" customWidth="1"/>
    <col min="32" max="16384" width="9.1171875" style="35"/>
  </cols>
  <sheetData>
    <row r="1" spans="1:31" ht="17.399999999999999">
      <c r="Y1" s="117"/>
      <c r="Z1" s="34"/>
      <c r="AA1" s="34"/>
      <c r="AB1" s="117" t="s">
        <v>122</v>
      </c>
      <c r="AC1" s="35"/>
    </row>
    <row r="2" spans="1:31" ht="17.399999999999999">
      <c r="Y2" s="117"/>
      <c r="Z2" s="34"/>
      <c r="AA2" s="34"/>
      <c r="AB2" s="117" t="s">
        <v>123</v>
      </c>
      <c r="AC2" s="35"/>
    </row>
    <row r="3" spans="1:31" ht="21" customHeight="1">
      <c r="A3" s="272" t="s">
        <v>0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</row>
    <row r="4" spans="1:31" ht="21" customHeight="1">
      <c r="A4" s="272" t="s">
        <v>53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</row>
    <row r="5" spans="1:31" ht="21" customHeight="1">
      <c r="A5" s="273" t="s">
        <v>212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35"/>
    </row>
    <row r="6" spans="1:31" ht="15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35"/>
    </row>
    <row r="7" spans="1:31" ht="17.399999999999999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18"/>
      <c r="M7" s="144"/>
      <c r="N7" s="144"/>
      <c r="O7" s="144"/>
      <c r="P7" s="117"/>
      <c r="Q7" s="144"/>
      <c r="R7" s="144"/>
      <c r="S7" s="144"/>
      <c r="T7" s="119"/>
      <c r="U7" s="144"/>
      <c r="V7" s="144"/>
      <c r="W7" s="144"/>
      <c r="X7" s="144"/>
      <c r="Y7" s="144"/>
      <c r="Z7" s="144"/>
      <c r="AA7" s="144"/>
      <c r="AB7" s="120" t="s">
        <v>144</v>
      </c>
    </row>
    <row r="8" spans="1:31" ht="19.45" customHeight="1">
      <c r="F8" s="274" t="s">
        <v>36</v>
      </c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  <c r="Y8" s="274"/>
      <c r="Z8" s="274"/>
      <c r="AA8" s="274"/>
      <c r="AB8" s="274"/>
    </row>
    <row r="9" spans="1:31" ht="19.45" customHeight="1">
      <c r="F9" s="274" t="s">
        <v>138</v>
      </c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148"/>
      <c r="Z9" s="121"/>
      <c r="AA9" s="148"/>
      <c r="AB9" s="121"/>
    </row>
    <row r="10" spans="1:31" ht="23.25" customHeight="1">
      <c r="A10" s="30"/>
      <c r="B10" s="30"/>
      <c r="C10" s="30"/>
      <c r="D10" s="122"/>
      <c r="E10" s="31"/>
      <c r="F10" s="275" t="s">
        <v>120</v>
      </c>
      <c r="G10" s="31"/>
      <c r="H10" s="275" t="s">
        <v>32</v>
      </c>
      <c r="I10" s="31"/>
      <c r="J10" s="271" t="s">
        <v>43</v>
      </c>
      <c r="K10" s="271"/>
      <c r="L10" s="271"/>
      <c r="M10" s="31"/>
      <c r="N10" s="271" t="s">
        <v>50</v>
      </c>
      <c r="O10" s="271"/>
      <c r="P10" s="271"/>
      <c r="Q10" s="271"/>
      <c r="R10" s="271"/>
      <c r="S10" s="271"/>
      <c r="T10" s="271"/>
      <c r="U10" s="271"/>
      <c r="V10" s="271"/>
      <c r="W10" s="31"/>
      <c r="X10" s="31"/>
      <c r="Y10" s="31"/>
      <c r="Z10" s="275" t="s">
        <v>86</v>
      </c>
      <c r="AA10" s="31"/>
      <c r="AB10" s="277" t="s">
        <v>1</v>
      </c>
    </row>
    <row r="11" spans="1:31" ht="68.400000000000006">
      <c r="A11" s="30"/>
      <c r="B11" s="30"/>
      <c r="C11" s="30"/>
      <c r="D11" s="30"/>
      <c r="E11" s="14" t="s">
        <v>4</v>
      </c>
      <c r="F11" s="276"/>
      <c r="G11" s="123"/>
      <c r="H11" s="276"/>
      <c r="I11" s="123"/>
      <c r="J11" s="147" t="s">
        <v>140</v>
      </c>
      <c r="K11" s="148"/>
      <c r="L11" s="149" t="s">
        <v>24</v>
      </c>
      <c r="M11" s="148"/>
      <c r="N11" s="124" t="s">
        <v>80</v>
      </c>
      <c r="O11" s="148"/>
      <c r="P11" s="147" t="s">
        <v>72</v>
      </c>
      <c r="Q11" s="148"/>
      <c r="R11" s="147" t="s">
        <v>68</v>
      </c>
      <c r="S11" s="148"/>
      <c r="T11" s="147" t="s">
        <v>48</v>
      </c>
      <c r="U11" s="148"/>
      <c r="V11" s="147" t="s">
        <v>54</v>
      </c>
      <c r="W11" s="146"/>
      <c r="X11" s="147" t="s">
        <v>139</v>
      </c>
      <c r="Y11" s="123"/>
      <c r="Z11" s="276"/>
      <c r="AA11" s="31"/>
      <c r="AB11" s="278"/>
    </row>
    <row r="12" spans="1:31" ht="22.5" customHeight="1">
      <c r="A12" s="30" t="s">
        <v>180</v>
      </c>
      <c r="B12" s="30"/>
      <c r="C12" s="30"/>
      <c r="D12" s="30"/>
      <c r="E12" s="30"/>
      <c r="F12" s="32">
        <v>836505</v>
      </c>
      <c r="G12" s="33"/>
      <c r="H12" s="32">
        <v>15501</v>
      </c>
      <c r="I12" s="33"/>
      <c r="J12" s="32">
        <v>83650</v>
      </c>
      <c r="K12" s="33"/>
      <c r="L12" s="32">
        <v>164410</v>
      </c>
      <c r="M12" s="32"/>
      <c r="N12" s="32">
        <v>0</v>
      </c>
      <c r="O12" s="32"/>
      <c r="P12" s="32">
        <v>180140</v>
      </c>
      <c r="Q12" s="32"/>
      <c r="R12" s="32">
        <v>-5298</v>
      </c>
      <c r="S12" s="33"/>
      <c r="T12" s="32">
        <v>-7646</v>
      </c>
      <c r="U12" s="32"/>
      <c r="V12" s="32">
        <v>167196</v>
      </c>
      <c r="W12" s="32"/>
      <c r="X12" s="32">
        <v>1267262</v>
      </c>
      <c r="Y12" s="33"/>
      <c r="Z12" s="32">
        <v>64323</v>
      </c>
      <c r="AA12" s="33"/>
      <c r="AB12" s="33">
        <f>SUM(X12:Z12)</f>
        <v>1331585</v>
      </c>
      <c r="AC12" s="34">
        <f>1331585-AB12</f>
        <v>0</v>
      </c>
      <c r="AD12" s="99"/>
      <c r="AE12" s="125"/>
    </row>
    <row r="13" spans="1:31" ht="22.5" customHeight="1">
      <c r="A13" s="30" t="s">
        <v>145</v>
      </c>
      <c r="B13" s="30"/>
      <c r="C13" s="30"/>
      <c r="D13" s="30"/>
      <c r="E13" s="30"/>
      <c r="F13" s="32">
        <v>0</v>
      </c>
      <c r="G13" s="33"/>
      <c r="H13" s="32">
        <v>0</v>
      </c>
      <c r="I13" s="33"/>
      <c r="J13" s="32">
        <v>0</v>
      </c>
      <c r="K13" s="33"/>
      <c r="L13" s="32">
        <f>+'PL9_T '!G38</f>
        <v>-24540</v>
      </c>
      <c r="M13" s="32"/>
      <c r="N13" s="32">
        <v>0</v>
      </c>
      <c r="O13" s="32"/>
      <c r="P13" s="32">
        <v>0</v>
      </c>
      <c r="Q13" s="32"/>
      <c r="R13" s="32">
        <v>0</v>
      </c>
      <c r="S13" s="33"/>
      <c r="T13" s="32">
        <f>+'PL9_T '!G30</f>
        <v>-1299</v>
      </c>
      <c r="U13" s="32"/>
      <c r="V13" s="32">
        <f>SUM(N13:T13)</f>
        <v>-1299</v>
      </c>
      <c r="W13" s="32"/>
      <c r="X13" s="32">
        <f>SUM(F13,H13,J13,L13,V13)</f>
        <v>-25839</v>
      </c>
      <c r="Y13" s="33"/>
      <c r="Z13" s="32">
        <f>+'PL9_T '!G43</f>
        <v>-12407</v>
      </c>
      <c r="AA13" s="33"/>
      <c r="AB13" s="33">
        <f>SUM(X13:Z13)</f>
        <v>-38246</v>
      </c>
      <c r="AC13" s="34">
        <f>AB13-'PL9_T '!G44</f>
        <v>0</v>
      </c>
      <c r="AD13" s="99"/>
      <c r="AE13" s="125"/>
    </row>
    <row r="14" spans="1:31" ht="22.5" customHeight="1">
      <c r="A14" s="30" t="s">
        <v>202</v>
      </c>
      <c r="B14" s="30"/>
      <c r="C14" s="30"/>
      <c r="D14" s="30"/>
      <c r="E14" s="13" t="s">
        <v>206</v>
      </c>
      <c r="F14" s="32">
        <v>0</v>
      </c>
      <c r="G14" s="33"/>
      <c r="H14" s="32">
        <v>0</v>
      </c>
      <c r="I14" s="33"/>
      <c r="J14" s="32">
        <v>0</v>
      </c>
      <c r="K14" s="33"/>
      <c r="L14" s="32">
        <v>0</v>
      </c>
      <c r="M14" s="32"/>
      <c r="N14" s="32">
        <v>0</v>
      </c>
      <c r="O14" s="32"/>
      <c r="P14" s="32">
        <v>0</v>
      </c>
      <c r="Q14" s="32"/>
      <c r="R14" s="32">
        <v>0</v>
      </c>
      <c r="S14" s="33"/>
      <c r="T14" s="32">
        <v>0</v>
      </c>
      <c r="U14" s="32"/>
      <c r="V14" s="32">
        <v>0</v>
      </c>
      <c r="W14" s="32"/>
      <c r="X14" s="32">
        <v>0</v>
      </c>
      <c r="Y14" s="33"/>
      <c r="Z14" s="32">
        <v>3000</v>
      </c>
      <c r="AA14" s="33"/>
      <c r="AB14" s="33">
        <f>SUM(X14:Z14)</f>
        <v>3000</v>
      </c>
      <c r="AD14" s="99"/>
      <c r="AE14" s="125"/>
    </row>
    <row r="15" spans="1:31" ht="22.5" customHeight="1">
      <c r="A15" s="30" t="s">
        <v>124</v>
      </c>
      <c r="B15" s="30"/>
      <c r="C15" s="30"/>
      <c r="D15" s="30"/>
      <c r="E15" s="13" t="s">
        <v>226</v>
      </c>
      <c r="F15" s="32">
        <v>0</v>
      </c>
      <c r="G15" s="33"/>
      <c r="H15" s="32">
        <v>0</v>
      </c>
      <c r="I15" s="33"/>
      <c r="J15" s="32">
        <v>0</v>
      </c>
      <c r="K15" s="33"/>
      <c r="L15" s="32">
        <v>0</v>
      </c>
      <c r="M15" s="32"/>
      <c r="N15" s="32">
        <v>0</v>
      </c>
      <c r="O15" s="32"/>
      <c r="P15" s="32">
        <v>0</v>
      </c>
      <c r="Q15" s="32"/>
      <c r="R15" s="32">
        <v>0</v>
      </c>
      <c r="S15" s="33"/>
      <c r="T15" s="32">
        <v>0</v>
      </c>
      <c r="U15" s="32"/>
      <c r="V15" s="32">
        <v>0</v>
      </c>
      <c r="W15" s="32"/>
      <c r="X15" s="32">
        <v>0</v>
      </c>
      <c r="Y15" s="33"/>
      <c r="Z15" s="32">
        <v>-2366</v>
      </c>
      <c r="AA15" s="33"/>
      <c r="AB15" s="33">
        <f>SUM(X15:Z15)</f>
        <v>-2366</v>
      </c>
      <c r="AD15" s="99"/>
      <c r="AE15" s="125"/>
    </row>
    <row r="16" spans="1:31" ht="22.5" customHeight="1" thickBot="1">
      <c r="A16" s="30" t="s">
        <v>213</v>
      </c>
      <c r="B16" s="30"/>
      <c r="C16" s="30"/>
      <c r="D16" s="30"/>
      <c r="E16" s="30"/>
      <c r="F16" s="61">
        <f>SUM(F12:F13)</f>
        <v>836505</v>
      </c>
      <c r="G16" s="126"/>
      <c r="H16" s="61">
        <f>SUM(H12:H13)</f>
        <v>15501</v>
      </c>
      <c r="I16" s="126"/>
      <c r="J16" s="61">
        <f>SUM(J12:J13)</f>
        <v>83650</v>
      </c>
      <c r="K16" s="126"/>
      <c r="L16" s="61">
        <f>SUM(L12:L13)</f>
        <v>139870</v>
      </c>
      <c r="M16" s="127"/>
      <c r="N16" s="61">
        <f>SUM(N12:N13)</f>
        <v>0</v>
      </c>
      <c r="O16" s="127"/>
      <c r="P16" s="61">
        <f>SUM(P12:P13)</f>
        <v>180140</v>
      </c>
      <c r="Q16" s="127"/>
      <c r="R16" s="61">
        <f>SUM(R12:R13)</f>
        <v>-5298</v>
      </c>
      <c r="S16" s="126"/>
      <c r="T16" s="61">
        <f>SUM(T12:T13)</f>
        <v>-8945</v>
      </c>
      <c r="U16" s="127"/>
      <c r="V16" s="61">
        <f>SUM(V12:V13)</f>
        <v>165897</v>
      </c>
      <c r="W16" s="127"/>
      <c r="X16" s="61">
        <f>SUM(X12:X13)</f>
        <v>1241423</v>
      </c>
      <c r="Y16" s="126"/>
      <c r="Z16" s="61">
        <f>SUM(Z12:Z15)</f>
        <v>52550</v>
      </c>
      <c r="AA16" s="126"/>
      <c r="AB16" s="61">
        <f>SUM(AB12:AB15)</f>
        <v>1293973</v>
      </c>
      <c r="AC16" s="34">
        <f>+AB16-BS_T!G91</f>
        <v>0</v>
      </c>
      <c r="AD16" s="99"/>
      <c r="AE16" s="125"/>
    </row>
    <row r="17" spans="1:32" ht="22.5" customHeight="1" thickTop="1">
      <c r="A17" s="30"/>
      <c r="B17" s="30"/>
      <c r="C17" s="30"/>
      <c r="D17" s="30"/>
      <c r="E17" s="30"/>
      <c r="F17" s="127"/>
      <c r="G17" s="126"/>
      <c r="H17" s="127"/>
      <c r="I17" s="126"/>
      <c r="J17" s="127"/>
      <c r="K17" s="126"/>
      <c r="L17" s="127"/>
      <c r="M17" s="127"/>
      <c r="N17" s="127"/>
      <c r="O17" s="127"/>
      <c r="P17" s="127"/>
      <c r="Q17" s="127"/>
      <c r="R17" s="127"/>
      <c r="S17" s="126"/>
      <c r="T17" s="127"/>
      <c r="U17" s="127"/>
      <c r="V17" s="127"/>
      <c r="W17" s="127"/>
      <c r="X17" s="127"/>
      <c r="Y17" s="126"/>
      <c r="Z17" s="127"/>
      <c r="AA17" s="126"/>
      <c r="AB17" s="127"/>
      <c r="AD17" s="99"/>
      <c r="AE17" s="125"/>
    </row>
    <row r="18" spans="1:32" ht="22.5" customHeight="1">
      <c r="A18" s="30" t="s">
        <v>173</v>
      </c>
      <c r="B18" s="30"/>
      <c r="C18" s="30"/>
      <c r="D18" s="30"/>
      <c r="E18" s="30"/>
      <c r="F18" s="127">
        <v>836505</v>
      </c>
      <c r="G18" s="126"/>
      <c r="H18" s="127">
        <v>15501</v>
      </c>
      <c r="I18" s="126"/>
      <c r="J18" s="127">
        <v>83650</v>
      </c>
      <c r="K18" s="126"/>
      <c r="L18" s="127">
        <v>51183</v>
      </c>
      <c r="M18" s="127"/>
      <c r="N18" s="127">
        <v>0</v>
      </c>
      <c r="O18" s="127"/>
      <c r="P18" s="127">
        <v>180140</v>
      </c>
      <c r="Q18" s="127"/>
      <c r="R18" s="127">
        <v>2080</v>
      </c>
      <c r="S18" s="126"/>
      <c r="T18" s="127">
        <v>-7081</v>
      </c>
      <c r="U18" s="127"/>
      <c r="V18" s="32">
        <f>SUM(N18:T18)</f>
        <v>175139</v>
      </c>
      <c r="W18" s="127"/>
      <c r="X18" s="32">
        <f>SUM(F18,H18,J18,L18,V18)</f>
        <v>1161978</v>
      </c>
      <c r="Y18" s="126"/>
      <c r="Z18" s="127">
        <v>36584</v>
      </c>
      <c r="AA18" s="126"/>
      <c r="AB18" s="33">
        <f>SUM(X18:Z18)</f>
        <v>1198562</v>
      </c>
      <c r="AD18" s="99"/>
      <c r="AE18" s="125"/>
    </row>
    <row r="19" spans="1:32" ht="22.3" customHeight="1">
      <c r="A19" s="30" t="s">
        <v>145</v>
      </c>
      <c r="B19" s="30"/>
      <c r="C19" s="30"/>
      <c r="D19" s="30"/>
      <c r="E19" s="30"/>
      <c r="F19" s="32">
        <v>0</v>
      </c>
      <c r="G19" s="36"/>
      <c r="H19" s="32">
        <v>0</v>
      </c>
      <c r="I19" s="36"/>
      <c r="J19" s="32">
        <v>0</v>
      </c>
      <c r="K19" s="36"/>
      <c r="L19" s="32">
        <v>169172</v>
      </c>
      <c r="M19" s="32"/>
      <c r="N19" s="32">
        <v>-5888</v>
      </c>
      <c r="O19" s="36"/>
      <c r="P19" s="32">
        <v>0</v>
      </c>
      <c r="Q19" s="32"/>
      <c r="R19" s="32">
        <v>0</v>
      </c>
      <c r="S19" s="36"/>
      <c r="T19" s="32">
        <v>-190</v>
      </c>
      <c r="U19" s="32"/>
      <c r="V19" s="32">
        <f t="shared" ref="V19:V23" si="0">SUM(N19:T19)</f>
        <v>-6078</v>
      </c>
      <c r="W19" s="32"/>
      <c r="X19" s="32">
        <f>SUM(F19,H19,J19,L19,V19)</f>
        <v>163094</v>
      </c>
      <c r="Y19" s="33"/>
      <c r="Z19" s="32">
        <v>33218</v>
      </c>
      <c r="AA19" s="36"/>
      <c r="AB19" s="33">
        <f>SUM(X19:Z19)</f>
        <v>196312</v>
      </c>
      <c r="AD19" s="98"/>
      <c r="AE19" s="99"/>
    </row>
    <row r="20" spans="1:32" ht="22.3" customHeight="1">
      <c r="A20" s="30" t="s">
        <v>124</v>
      </c>
      <c r="B20" s="30"/>
      <c r="C20" s="30"/>
      <c r="D20" s="30"/>
      <c r="E20" s="30"/>
      <c r="F20" s="32">
        <v>0</v>
      </c>
      <c r="G20" s="36"/>
      <c r="H20" s="32">
        <v>0</v>
      </c>
      <c r="I20" s="36"/>
      <c r="J20" s="32">
        <v>0</v>
      </c>
      <c r="K20" s="36"/>
      <c r="L20" s="32">
        <v>0</v>
      </c>
      <c r="M20" s="32"/>
      <c r="N20" s="32">
        <v>0</v>
      </c>
      <c r="O20" s="36"/>
      <c r="P20" s="32">
        <v>0</v>
      </c>
      <c r="Q20" s="32"/>
      <c r="R20" s="32">
        <v>0</v>
      </c>
      <c r="S20" s="36"/>
      <c r="T20" s="32">
        <v>0</v>
      </c>
      <c r="U20" s="32"/>
      <c r="V20" s="32">
        <f t="shared" si="0"/>
        <v>0</v>
      </c>
      <c r="W20" s="32"/>
      <c r="X20" s="32">
        <f>SUM(F20,H20,J20,L20,V20)</f>
        <v>0</v>
      </c>
      <c r="Y20" s="33"/>
      <c r="Z20" s="32">
        <v>-2366</v>
      </c>
      <c r="AA20" s="36"/>
      <c r="AB20" s="33">
        <f>SUM(X20:Z20)</f>
        <v>-2366</v>
      </c>
      <c r="AD20" s="98"/>
      <c r="AE20" s="99"/>
    </row>
    <row r="21" spans="1:32" ht="22.3" customHeight="1">
      <c r="A21" s="30" t="s">
        <v>200</v>
      </c>
      <c r="B21" s="30"/>
      <c r="C21" s="30"/>
      <c r="D21" s="30"/>
      <c r="E21" s="30"/>
      <c r="F21" s="32"/>
      <c r="G21" s="36"/>
      <c r="H21" s="32"/>
      <c r="I21" s="36"/>
      <c r="J21" s="32"/>
      <c r="K21" s="36"/>
      <c r="L21" s="32"/>
      <c r="M21" s="32"/>
      <c r="N21" s="32"/>
      <c r="O21" s="36"/>
      <c r="P21" s="32"/>
      <c r="Q21" s="32"/>
      <c r="R21" s="32"/>
      <c r="S21" s="36"/>
      <c r="T21" s="32"/>
      <c r="U21" s="32"/>
      <c r="V21" s="32"/>
      <c r="W21" s="32"/>
      <c r="X21" s="32"/>
      <c r="Y21" s="33"/>
      <c r="Z21" s="32"/>
      <c r="AA21" s="36"/>
      <c r="AB21" s="33"/>
      <c r="AD21" s="98"/>
      <c r="AE21" s="99"/>
    </row>
    <row r="22" spans="1:32" ht="22.3" customHeight="1">
      <c r="A22" s="30"/>
      <c r="B22" s="30" t="s">
        <v>201</v>
      </c>
      <c r="C22" s="30"/>
      <c r="D22" s="30"/>
      <c r="E22" s="30"/>
      <c r="F22" s="32">
        <v>0</v>
      </c>
      <c r="G22" s="36"/>
      <c r="H22" s="32">
        <v>0</v>
      </c>
      <c r="I22" s="36"/>
      <c r="J22" s="32">
        <v>0</v>
      </c>
      <c r="K22" s="36"/>
      <c r="L22" s="32">
        <v>0</v>
      </c>
      <c r="M22" s="32"/>
      <c r="N22" s="32">
        <v>0</v>
      </c>
      <c r="O22" s="36"/>
      <c r="P22" s="32">
        <v>0</v>
      </c>
      <c r="Q22" s="32"/>
      <c r="R22" s="32">
        <f>-7378</f>
        <v>-7378</v>
      </c>
      <c r="S22" s="36"/>
      <c r="T22" s="32">
        <v>0</v>
      </c>
      <c r="U22" s="32"/>
      <c r="V22" s="32">
        <f t="shared" si="0"/>
        <v>-7378</v>
      </c>
      <c r="W22" s="32"/>
      <c r="X22" s="32">
        <f t="shared" ref="X22:X23" si="1">SUM(F22,H22,J22,L22,V22)</f>
        <v>-7378</v>
      </c>
      <c r="Y22" s="33"/>
      <c r="Z22" s="32">
        <v>6378</v>
      </c>
      <c r="AA22" s="36"/>
      <c r="AB22" s="33">
        <v>-1000</v>
      </c>
      <c r="AD22" s="98"/>
      <c r="AE22" s="99"/>
    </row>
    <row r="23" spans="1:32" ht="22.3" customHeight="1">
      <c r="A23" s="30" t="s">
        <v>192</v>
      </c>
      <c r="B23" s="30"/>
      <c r="C23" s="30"/>
      <c r="D23" s="30"/>
      <c r="E23" s="30"/>
      <c r="F23" s="32">
        <v>0</v>
      </c>
      <c r="G23" s="36"/>
      <c r="H23" s="32">
        <v>0</v>
      </c>
      <c r="I23" s="36"/>
      <c r="J23" s="32">
        <v>0</v>
      </c>
      <c r="K23" s="36"/>
      <c r="L23" s="32">
        <v>-5888</v>
      </c>
      <c r="M23" s="32"/>
      <c r="N23" s="32">
        <v>5888</v>
      </c>
      <c r="O23" s="36"/>
      <c r="P23" s="32">
        <v>0</v>
      </c>
      <c r="Q23" s="32"/>
      <c r="R23" s="32">
        <v>0</v>
      </c>
      <c r="S23" s="36"/>
      <c r="T23" s="32">
        <v>0</v>
      </c>
      <c r="U23" s="32"/>
      <c r="V23" s="32">
        <f t="shared" si="0"/>
        <v>5888</v>
      </c>
      <c r="W23" s="32"/>
      <c r="X23" s="32">
        <f t="shared" si="1"/>
        <v>0</v>
      </c>
      <c r="Y23" s="33"/>
      <c r="Z23" s="32">
        <v>0</v>
      </c>
      <c r="AA23" s="36"/>
      <c r="AB23" s="33">
        <v>0</v>
      </c>
      <c r="AD23" s="98"/>
      <c r="AE23" s="99"/>
    </row>
    <row r="24" spans="1:32" ht="22.5" customHeight="1" thickBot="1">
      <c r="A24" s="30" t="s">
        <v>214</v>
      </c>
      <c r="B24" s="30"/>
      <c r="C24" s="30"/>
      <c r="D24" s="30"/>
      <c r="E24" s="30"/>
      <c r="F24" s="61">
        <f>SUM(F18:F23)</f>
        <v>836505</v>
      </c>
      <c r="G24" s="33"/>
      <c r="H24" s="61">
        <f>SUM(H18:H23)</f>
        <v>15501</v>
      </c>
      <c r="I24" s="33"/>
      <c r="J24" s="61">
        <f>SUM(J18:J23)</f>
        <v>83650</v>
      </c>
      <c r="K24" s="33"/>
      <c r="L24" s="61">
        <f>SUM(L18:L23)</f>
        <v>214467</v>
      </c>
      <c r="M24" s="32"/>
      <c r="N24" s="61">
        <f>SUM(N18:N23)</f>
        <v>0</v>
      </c>
      <c r="O24" s="32"/>
      <c r="P24" s="61">
        <f>SUM(P18:P23)</f>
        <v>180140</v>
      </c>
      <c r="Q24" s="32"/>
      <c r="R24" s="61">
        <f>SUM(R18:R23)</f>
        <v>-5298</v>
      </c>
      <c r="S24" s="33"/>
      <c r="T24" s="61">
        <f>SUM(T18:T23)</f>
        <v>-7271</v>
      </c>
      <c r="U24" s="32"/>
      <c r="V24" s="61">
        <f>SUM(V18:V23)</f>
        <v>167571</v>
      </c>
      <c r="W24" s="32"/>
      <c r="X24" s="61">
        <f>SUM(X18:X23)</f>
        <v>1317694</v>
      </c>
      <c r="Y24" s="33"/>
      <c r="Z24" s="61">
        <f>SUM(Z18:Z23)</f>
        <v>73814</v>
      </c>
      <c r="AA24" s="33"/>
      <c r="AB24" s="61">
        <f>SUM(AB18:AB23)</f>
        <v>1391508</v>
      </c>
      <c r="AD24" s="98"/>
      <c r="AE24" s="99"/>
      <c r="AF24" s="98"/>
    </row>
    <row r="25" spans="1:32" ht="22.5" customHeight="1" thickTop="1">
      <c r="A25" s="30"/>
      <c r="B25" s="30"/>
      <c r="C25" s="30"/>
      <c r="D25" s="30"/>
      <c r="E25" s="30"/>
      <c r="F25" s="32"/>
      <c r="G25" s="36"/>
      <c r="H25" s="32"/>
      <c r="I25" s="36"/>
      <c r="J25" s="32"/>
      <c r="K25" s="36"/>
      <c r="L25" s="32"/>
      <c r="M25" s="32"/>
      <c r="N25" s="32"/>
      <c r="O25" s="36"/>
      <c r="P25" s="32"/>
      <c r="Q25" s="32"/>
      <c r="R25" s="32"/>
      <c r="S25" s="36"/>
      <c r="T25" s="32"/>
      <c r="U25" s="32"/>
      <c r="V25" s="32"/>
      <c r="W25" s="32"/>
      <c r="X25" s="32"/>
      <c r="Y25" s="33"/>
      <c r="Z25" s="84"/>
      <c r="AA25" s="36"/>
      <c r="AB25" s="33"/>
      <c r="AD25" s="98"/>
      <c r="AE25" s="99"/>
      <c r="AF25" s="98"/>
    </row>
    <row r="26" spans="1:32" ht="22.5" customHeight="1">
      <c r="A26" s="30"/>
      <c r="B26" s="30"/>
      <c r="C26" s="30"/>
      <c r="D26" s="30"/>
      <c r="E26" s="30"/>
      <c r="F26" s="32"/>
      <c r="G26" s="36"/>
      <c r="H26" s="32"/>
      <c r="I26" s="36"/>
      <c r="J26" s="32"/>
      <c r="K26" s="36"/>
      <c r="L26" s="32"/>
      <c r="M26" s="32"/>
      <c r="N26" s="32"/>
      <c r="O26" s="32"/>
      <c r="P26" s="32"/>
      <c r="Q26" s="32"/>
      <c r="R26" s="32"/>
      <c r="S26" s="36"/>
      <c r="T26" s="32"/>
      <c r="U26" s="32"/>
      <c r="V26" s="32"/>
      <c r="W26" s="32"/>
      <c r="X26" s="32"/>
      <c r="Y26" s="33"/>
      <c r="Z26" s="32"/>
      <c r="AA26" s="36"/>
      <c r="AB26" s="104"/>
      <c r="AC26" s="35"/>
    </row>
    <row r="27" spans="1:32" ht="19.45" customHeight="1">
      <c r="A27" s="30"/>
      <c r="C27" s="128"/>
      <c r="D27" s="128"/>
      <c r="E27" s="30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4"/>
      <c r="AC27" s="35"/>
      <c r="AD27" s="129"/>
    </row>
    <row r="28" spans="1:32" ht="19.45" customHeight="1">
      <c r="A28" s="30"/>
      <c r="C28" s="128"/>
      <c r="D28" s="128"/>
      <c r="E28" s="30"/>
      <c r="F28" s="32"/>
      <c r="G28" s="32"/>
      <c r="H28" s="32"/>
      <c r="I28" s="32"/>
      <c r="J28" s="32"/>
      <c r="K28" s="32"/>
      <c r="L28" s="32" t="s">
        <v>62</v>
      </c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4"/>
      <c r="AC28" s="35"/>
      <c r="AD28" s="129"/>
    </row>
    <row r="29" spans="1:32" ht="19.45" customHeight="1">
      <c r="A29" s="30"/>
      <c r="B29" s="30"/>
      <c r="C29" s="30"/>
      <c r="D29" s="30"/>
      <c r="E29" s="30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84"/>
      <c r="T29" s="32"/>
      <c r="U29" s="32"/>
      <c r="V29" s="32"/>
      <c r="W29" s="32"/>
      <c r="X29" s="32"/>
      <c r="Y29" s="32"/>
      <c r="Z29" s="32"/>
      <c r="AA29" s="34"/>
      <c r="AC29" s="35"/>
      <c r="AD29" s="34"/>
    </row>
    <row r="30" spans="1:32" ht="19.45" customHeight="1">
      <c r="A30" s="30"/>
      <c r="B30" s="130"/>
      <c r="C30" s="30"/>
      <c r="D30" s="30"/>
      <c r="E30" s="30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2"/>
      <c r="AA30" s="131"/>
      <c r="AB30" s="133"/>
      <c r="AD30" s="134"/>
    </row>
    <row r="31" spans="1:32" ht="19.45" customHeight="1">
      <c r="A31" s="135"/>
      <c r="B31" s="130"/>
      <c r="C31" s="30"/>
      <c r="D31" s="30"/>
      <c r="E31" s="30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2"/>
      <c r="AA31" s="131"/>
      <c r="AB31" s="133"/>
    </row>
    <row r="32" spans="1:32" ht="19.45" customHeight="1"/>
    <row r="33" spans="1:28" ht="19.45" customHeight="1">
      <c r="E33" s="148"/>
      <c r="F33" s="136"/>
      <c r="G33" s="136"/>
      <c r="H33" s="136"/>
      <c r="I33" s="136"/>
      <c r="J33" s="136"/>
      <c r="K33" s="136"/>
      <c r="L33" s="137"/>
      <c r="M33" s="137"/>
      <c r="N33" s="137"/>
      <c r="O33" s="137"/>
      <c r="P33" s="137"/>
      <c r="Q33" s="137"/>
      <c r="R33" s="136"/>
      <c r="S33" s="136"/>
      <c r="T33" s="137"/>
      <c r="U33" s="137"/>
      <c r="V33" s="137"/>
      <c r="W33" s="137"/>
      <c r="X33" s="137"/>
      <c r="Y33" s="136"/>
      <c r="Z33" s="136"/>
      <c r="AA33" s="138"/>
      <c r="AB33" s="136"/>
    </row>
    <row r="34" spans="1:28" ht="19.45" customHeight="1">
      <c r="E34" s="148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8"/>
      <c r="AB34" s="136"/>
    </row>
    <row r="35" spans="1:28" ht="19.45" customHeight="1">
      <c r="E35" s="148"/>
      <c r="F35" s="136"/>
      <c r="G35" s="136"/>
      <c r="H35" s="136"/>
      <c r="I35" s="136"/>
      <c r="J35" s="136"/>
      <c r="K35" s="136"/>
      <c r="L35" s="137"/>
      <c r="M35" s="137"/>
      <c r="N35" s="137"/>
      <c r="O35" s="137"/>
      <c r="P35" s="137"/>
      <c r="Q35" s="137"/>
      <c r="R35" s="136"/>
      <c r="S35" s="136"/>
      <c r="T35" s="137"/>
      <c r="U35" s="137"/>
      <c r="V35" s="137"/>
      <c r="W35" s="137"/>
      <c r="X35" s="137"/>
      <c r="Y35" s="136"/>
      <c r="Z35" s="138"/>
      <c r="AA35" s="138"/>
      <c r="AB35" s="138"/>
    </row>
    <row r="36" spans="1:28" ht="19.45" customHeight="1">
      <c r="B36" s="139"/>
      <c r="E36" s="148"/>
      <c r="F36" s="136"/>
      <c r="G36" s="136"/>
      <c r="H36" s="136"/>
      <c r="I36" s="136"/>
      <c r="J36" s="136"/>
      <c r="K36" s="136"/>
      <c r="L36" s="137"/>
      <c r="M36" s="137"/>
      <c r="N36" s="137"/>
      <c r="O36" s="137"/>
      <c r="P36" s="137"/>
      <c r="Q36" s="137"/>
      <c r="R36" s="136"/>
      <c r="S36" s="136"/>
      <c r="T36" s="137"/>
      <c r="U36" s="137"/>
      <c r="V36" s="137"/>
      <c r="W36" s="137"/>
      <c r="X36" s="137"/>
      <c r="Y36" s="136"/>
      <c r="Z36" s="136"/>
      <c r="AA36" s="136"/>
      <c r="AB36" s="136"/>
    </row>
    <row r="37" spans="1:28" ht="19.45" customHeight="1"/>
    <row r="38" spans="1:28" ht="19.45" customHeight="1"/>
    <row r="39" spans="1:28" ht="19.45" customHeight="1"/>
    <row r="40" spans="1:28" ht="19.45" customHeight="1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</row>
  </sheetData>
  <mergeCells count="11">
    <mergeCell ref="J10:L10"/>
    <mergeCell ref="A3:AB3"/>
    <mergeCell ref="A4:AB4"/>
    <mergeCell ref="A5:AB5"/>
    <mergeCell ref="F8:AB8"/>
    <mergeCell ref="F10:F11"/>
    <mergeCell ref="H10:H11"/>
    <mergeCell ref="AB10:AB11"/>
    <mergeCell ref="Z10:Z11"/>
    <mergeCell ref="N10:V10"/>
    <mergeCell ref="F9:X9"/>
  </mergeCells>
  <phoneticPr fontId="0" type="noConversion"/>
  <pageMargins left="0.6692913385826772" right="0.51181102362204722" top="0.74803149606299213" bottom="0.74803149606299213" header="0.31496062992125984" footer="0.31496062992125984"/>
  <pageSetup paperSize="9" scale="59" firstPageNumber="5" fitToHeight="0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19"/>
  <sheetViews>
    <sheetView view="pageBreakPreview" zoomScale="49" zoomScaleNormal="90" zoomScaleSheetLayoutView="49" workbookViewId="0">
      <selection activeCell="AA18" sqref="AA18"/>
    </sheetView>
  </sheetViews>
  <sheetFormatPr defaultColWidth="9.1171875" defaultRowHeight="21.3"/>
  <cols>
    <col min="1" max="2" width="9.1171875" style="48"/>
    <col min="3" max="3" width="11.5859375" style="48" customWidth="1"/>
    <col min="4" max="4" width="8" style="48" hidden="1" customWidth="1"/>
    <col min="5" max="5" width="1.1171875" style="48" customWidth="1"/>
    <col min="6" max="6" width="16.87890625" style="48" customWidth="1"/>
    <col min="7" max="7" width="1.1171875" style="48" customWidth="1"/>
    <col min="8" max="8" width="16.87890625" style="48" customWidth="1"/>
    <col min="9" max="9" width="1.1171875" style="48" customWidth="1"/>
    <col min="10" max="10" width="16.87890625" style="48" customWidth="1"/>
    <col min="11" max="11" width="1.1171875" style="48" customWidth="1"/>
    <col min="12" max="12" width="16.87890625" style="48" customWidth="1"/>
    <col min="13" max="13" width="1.1171875" style="48" customWidth="1"/>
    <col min="14" max="14" width="16.87890625" style="48" customWidth="1"/>
    <col min="15" max="15" width="1.1171875" style="48" customWidth="1"/>
    <col min="16" max="16" width="16.87890625" style="48" customWidth="1"/>
    <col min="17" max="17" width="1.1171875" style="48" customWidth="1"/>
    <col min="18" max="18" width="16.87890625" style="48" customWidth="1"/>
    <col min="19" max="19" width="1.1171875" style="48" customWidth="1"/>
    <col min="20" max="20" width="16.87890625" style="48" customWidth="1"/>
    <col min="21" max="21" width="1.1171875" style="48" customWidth="1"/>
    <col min="22" max="22" width="16.87890625" style="48" customWidth="1"/>
    <col min="23" max="23" width="14.1171875" style="48" customWidth="1"/>
    <col min="24" max="16384" width="9.1171875" style="48"/>
  </cols>
  <sheetData>
    <row r="1" spans="1:26" customFormat="1">
      <c r="T1" s="150"/>
      <c r="V1" s="150" t="s">
        <v>122</v>
      </c>
    </row>
    <row r="2" spans="1:26" customFormat="1">
      <c r="T2" s="150"/>
      <c r="V2" s="150" t="s">
        <v>123</v>
      </c>
    </row>
    <row r="3" spans="1:26">
      <c r="A3" s="281" t="s">
        <v>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151"/>
      <c r="X3" s="151"/>
      <c r="Y3" s="151"/>
    </row>
    <row r="4" spans="1:26">
      <c r="A4" s="282" t="s">
        <v>57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151"/>
      <c r="X4" s="151"/>
      <c r="Y4" s="151"/>
    </row>
    <row r="5" spans="1:26">
      <c r="A5" s="283" t="str">
        <f>'SOE_T '!A5:AB5</f>
        <v>สำหรับงวดเก้าเดือนสิ้นสุดวันที่ 30 กันยายน 2566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152"/>
      <c r="X5" s="153"/>
      <c r="Y5" s="153"/>
      <c r="Z5" s="153"/>
    </row>
    <row r="6" spans="1:26">
      <c r="A6" s="175"/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6"/>
      <c r="O6" s="175"/>
      <c r="P6" s="177"/>
      <c r="Q6" s="175"/>
      <c r="R6" s="175"/>
      <c r="S6" s="175"/>
      <c r="T6" s="175"/>
      <c r="U6" s="175"/>
      <c r="V6" s="175"/>
      <c r="W6" s="152"/>
      <c r="X6" s="152"/>
      <c r="Y6" s="152"/>
    </row>
    <row r="7" spans="1:26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9" t="s">
        <v>144</v>
      </c>
      <c r="W7" s="154"/>
      <c r="X7" s="154"/>
      <c r="Y7" s="155"/>
    </row>
    <row r="8" spans="1:26">
      <c r="A8" s="180"/>
      <c r="B8" s="180"/>
      <c r="C8" s="180"/>
      <c r="D8" s="180"/>
      <c r="E8" s="180"/>
      <c r="F8" s="284" t="s">
        <v>37</v>
      </c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15"/>
      <c r="X8" s="143"/>
      <c r="Y8" s="155"/>
    </row>
    <row r="9" spans="1:26" ht="21.75" customHeight="1">
      <c r="A9" s="181"/>
      <c r="B9" s="181"/>
      <c r="C9" s="181"/>
      <c r="D9" s="279" t="s">
        <v>4</v>
      </c>
      <c r="E9" s="181"/>
      <c r="F9" s="285" t="s">
        <v>120</v>
      </c>
      <c r="G9" s="182"/>
      <c r="H9" s="285" t="s">
        <v>32</v>
      </c>
      <c r="I9" s="183"/>
      <c r="J9" s="287" t="s">
        <v>43</v>
      </c>
      <c r="K9" s="287"/>
      <c r="L9" s="287"/>
      <c r="M9" s="182"/>
      <c r="N9" s="292" t="s">
        <v>50</v>
      </c>
      <c r="O9" s="292"/>
      <c r="P9" s="292"/>
      <c r="Q9" s="292"/>
      <c r="R9" s="292"/>
      <c r="S9" s="292"/>
      <c r="T9" s="292"/>
      <c r="U9" s="183"/>
      <c r="V9" s="288" t="s">
        <v>1</v>
      </c>
      <c r="W9" s="156"/>
      <c r="X9" s="18"/>
      <c r="Y9" s="143"/>
    </row>
    <row r="10" spans="1:26">
      <c r="A10" s="181"/>
      <c r="B10" s="181"/>
      <c r="C10" s="181"/>
      <c r="D10" s="279"/>
      <c r="E10" s="181"/>
      <c r="F10" s="279"/>
      <c r="G10" s="182"/>
      <c r="H10" s="279"/>
      <c r="I10" s="183"/>
      <c r="J10" s="285" t="s">
        <v>140</v>
      </c>
      <c r="K10" s="182"/>
      <c r="L10" s="285" t="s">
        <v>24</v>
      </c>
      <c r="M10" s="182"/>
      <c r="N10" s="290" t="s">
        <v>80</v>
      </c>
      <c r="O10" s="182"/>
      <c r="P10" s="279" t="s">
        <v>48</v>
      </c>
      <c r="Q10" s="182"/>
      <c r="R10" s="279" t="s">
        <v>74</v>
      </c>
      <c r="S10" s="182"/>
      <c r="T10" s="279" t="s">
        <v>79</v>
      </c>
      <c r="U10" s="183"/>
      <c r="V10" s="289"/>
      <c r="W10" s="156"/>
      <c r="X10" s="157"/>
      <c r="Y10" s="143"/>
    </row>
    <row r="11" spans="1:26" ht="52.5" customHeight="1">
      <c r="A11" s="181"/>
      <c r="B11" s="181"/>
      <c r="C11" s="181"/>
      <c r="D11" s="280"/>
      <c r="E11" s="181"/>
      <c r="F11" s="280"/>
      <c r="G11" s="182"/>
      <c r="H11" s="280"/>
      <c r="I11" s="184"/>
      <c r="J11" s="286"/>
      <c r="K11" s="182"/>
      <c r="L11" s="280"/>
      <c r="M11" s="182"/>
      <c r="N11" s="291"/>
      <c r="O11" s="182"/>
      <c r="P11" s="280"/>
      <c r="Q11" s="182"/>
      <c r="R11" s="280"/>
      <c r="S11" s="182"/>
      <c r="T11" s="280"/>
      <c r="U11" s="184"/>
      <c r="V11" s="287"/>
      <c r="W11" s="158"/>
      <c r="X11" s="18"/>
      <c r="Y11" s="143"/>
    </row>
    <row r="12" spans="1:26">
      <c r="A12" s="50" t="s">
        <v>180</v>
      </c>
      <c r="B12" s="95"/>
      <c r="C12" s="95"/>
      <c r="D12" s="95"/>
      <c r="E12" s="95"/>
      <c r="F12" s="51">
        <v>836505</v>
      </c>
      <c r="G12" s="51"/>
      <c r="H12" s="51">
        <v>15501</v>
      </c>
      <c r="I12" s="51"/>
      <c r="J12" s="51">
        <v>83650</v>
      </c>
      <c r="K12" s="51"/>
      <c r="L12" s="51">
        <v>240910</v>
      </c>
      <c r="M12" s="51"/>
      <c r="N12" s="51">
        <v>0</v>
      </c>
      <c r="O12" s="51"/>
      <c r="P12" s="51">
        <v>-7334</v>
      </c>
      <c r="Q12" s="51"/>
      <c r="R12" s="51">
        <v>170333</v>
      </c>
      <c r="S12" s="51"/>
      <c r="T12" s="51">
        <f>SUM(N12:S12)</f>
        <v>162999</v>
      </c>
      <c r="U12" s="51"/>
      <c r="V12" s="10">
        <f>F12+H12+J12+L12+T12</f>
        <v>1339565</v>
      </c>
      <c r="W12" s="87">
        <f>1339565-V12</f>
        <v>0</v>
      </c>
      <c r="X12" s="18"/>
      <c r="Y12" s="143"/>
    </row>
    <row r="13" spans="1:26">
      <c r="A13" s="49" t="s">
        <v>145</v>
      </c>
      <c r="B13" s="50"/>
      <c r="C13" s="50"/>
      <c r="D13" s="96" t="s">
        <v>143</v>
      </c>
      <c r="E13" s="50"/>
      <c r="F13" s="51">
        <v>0</v>
      </c>
      <c r="G13" s="51"/>
      <c r="H13" s="51">
        <v>0</v>
      </c>
      <c r="I13" s="101"/>
      <c r="J13" s="51">
        <v>0</v>
      </c>
      <c r="K13" s="51"/>
      <c r="L13" s="51">
        <f>+'PL9_T '!K26</f>
        <v>719</v>
      </c>
      <c r="M13" s="51"/>
      <c r="N13" s="51">
        <v>0</v>
      </c>
      <c r="O13" s="51"/>
      <c r="P13" s="51">
        <f>+'PL9_T '!K30</f>
        <v>-1296</v>
      </c>
      <c r="Q13" s="51"/>
      <c r="R13" s="51">
        <v>0</v>
      </c>
      <c r="S13" s="51"/>
      <c r="T13" s="51">
        <f>SUM(N13:S13)</f>
        <v>-1296</v>
      </c>
      <c r="U13" s="51"/>
      <c r="V13" s="10">
        <f>F13+H13+J13+L13+T13</f>
        <v>-577</v>
      </c>
      <c r="W13" s="87"/>
      <c r="X13" s="18"/>
      <c r="Y13" s="143"/>
    </row>
    <row r="14" spans="1:26" ht="21.6" thickBot="1">
      <c r="A14" s="174" t="s">
        <v>213</v>
      </c>
      <c r="B14" s="50"/>
      <c r="C14" s="50"/>
      <c r="D14" s="50"/>
      <c r="E14" s="50"/>
      <c r="F14" s="102">
        <f>SUM(F12:F13)</f>
        <v>836505</v>
      </c>
      <c r="G14" s="159"/>
      <c r="H14" s="102">
        <f>SUM(H12:H13)</f>
        <v>15501</v>
      </c>
      <c r="I14" s="159"/>
      <c r="J14" s="102">
        <f>SUM(J12:J13)</f>
        <v>83650</v>
      </c>
      <c r="K14" s="159"/>
      <c r="L14" s="102">
        <f>SUM(L12:L13)</f>
        <v>241629</v>
      </c>
      <c r="M14" s="159"/>
      <c r="N14" s="102">
        <f>SUM(N12:N13)</f>
        <v>0</v>
      </c>
      <c r="O14" s="159"/>
      <c r="P14" s="102">
        <f>SUM(P12:P13)</f>
        <v>-8630</v>
      </c>
      <c r="Q14" s="159"/>
      <c r="R14" s="102">
        <f>SUM(R12:R13)</f>
        <v>170333</v>
      </c>
      <c r="S14" s="159"/>
      <c r="T14" s="102">
        <f>SUM(T12:T13)</f>
        <v>161703</v>
      </c>
      <c r="U14" s="159"/>
      <c r="V14" s="102">
        <f>SUM(V12:V13)</f>
        <v>1338988</v>
      </c>
      <c r="W14" s="52">
        <f>+V14-BS_T!K91</f>
        <v>0</v>
      </c>
    </row>
    <row r="15" spans="1:26" ht="21.6" thickTop="1">
      <c r="A15" s="95"/>
      <c r="B15" s="95"/>
      <c r="C15" s="95"/>
      <c r="D15" s="95"/>
      <c r="E15" s="95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52"/>
    </row>
    <row r="16" spans="1:26">
      <c r="A16" s="50" t="s">
        <v>173</v>
      </c>
      <c r="B16" s="95"/>
      <c r="C16" s="95"/>
      <c r="D16" s="95"/>
      <c r="E16" s="95"/>
      <c r="F16" s="159">
        <v>836505</v>
      </c>
      <c r="G16" s="159"/>
      <c r="H16" s="159">
        <v>15501</v>
      </c>
      <c r="I16" s="159"/>
      <c r="J16" s="159">
        <v>83650</v>
      </c>
      <c r="K16" s="159"/>
      <c r="L16" s="51">
        <v>264943</v>
      </c>
      <c r="M16" s="159"/>
      <c r="N16" s="159">
        <v>0</v>
      </c>
      <c r="O16" s="159"/>
      <c r="P16" s="159">
        <v>-6767</v>
      </c>
      <c r="Q16" s="159"/>
      <c r="R16" s="159">
        <v>170333</v>
      </c>
      <c r="S16" s="159"/>
      <c r="T16" s="51">
        <f>SUM(N16:S16)</f>
        <v>163566</v>
      </c>
      <c r="U16" s="159"/>
      <c r="V16" s="10">
        <f>F16+H16+J16+L16+T16</f>
        <v>1364165</v>
      </c>
      <c r="W16" s="52"/>
    </row>
    <row r="17" spans="1:23">
      <c r="A17" s="49" t="s">
        <v>145</v>
      </c>
      <c r="B17" s="50"/>
      <c r="C17" s="50"/>
      <c r="D17" s="96" t="s">
        <v>143</v>
      </c>
      <c r="E17" s="50"/>
      <c r="F17" s="10">
        <v>0</v>
      </c>
      <c r="G17" s="10"/>
      <c r="H17" s="10">
        <v>0</v>
      </c>
      <c r="I17" s="10"/>
      <c r="J17" s="51">
        <v>0</v>
      </c>
      <c r="K17" s="10"/>
      <c r="L17" s="51">
        <v>10510</v>
      </c>
      <c r="N17" s="10">
        <v>0</v>
      </c>
      <c r="O17" s="10"/>
      <c r="P17" s="51">
        <v>-195</v>
      </c>
      <c r="Q17" s="10"/>
      <c r="R17" s="10">
        <v>0</v>
      </c>
      <c r="S17" s="10"/>
      <c r="T17" s="51">
        <f>SUM(N17:S17)</f>
        <v>-195</v>
      </c>
      <c r="U17" s="10"/>
      <c r="V17" s="10">
        <f>F17+H17+J17+L17+T17</f>
        <v>10315</v>
      </c>
      <c r="W17" s="52"/>
    </row>
    <row r="18" spans="1:23" ht="21.6" thickBot="1">
      <c r="A18" s="50" t="s">
        <v>214</v>
      </c>
      <c r="B18" s="50"/>
      <c r="C18" s="50"/>
      <c r="D18" s="50"/>
      <c r="E18" s="50"/>
      <c r="F18" s="102">
        <f>SUM(F16:F17)</f>
        <v>836505</v>
      </c>
      <c r="G18" s="51"/>
      <c r="H18" s="102">
        <f>SUM(H16:H17)</f>
        <v>15501</v>
      </c>
      <c r="I18" s="51"/>
      <c r="J18" s="102">
        <f>SUM(J16:J17)</f>
        <v>83650</v>
      </c>
      <c r="K18" s="51"/>
      <c r="L18" s="102">
        <f>SUM(L16:L17)</f>
        <v>275453</v>
      </c>
      <c r="M18" s="51"/>
      <c r="N18" s="102">
        <f>SUM(N16:N17)</f>
        <v>0</v>
      </c>
      <c r="O18" s="51"/>
      <c r="P18" s="102">
        <f>SUM(P16:P17)</f>
        <v>-6962</v>
      </c>
      <c r="Q18" s="51"/>
      <c r="R18" s="102">
        <f>SUM(R16:R17)</f>
        <v>170333</v>
      </c>
      <c r="S18" s="51"/>
      <c r="T18" s="102">
        <f>SUM(T16:T17)</f>
        <v>163371</v>
      </c>
      <c r="U18" s="51"/>
      <c r="V18" s="102">
        <f>SUM(V16:V17)</f>
        <v>1374480</v>
      </c>
      <c r="W18" s="52"/>
    </row>
    <row r="19" spans="1:23" ht="21.6" thickTop="1">
      <c r="A19" s="95"/>
      <c r="B19" s="95"/>
      <c r="C19" s="95"/>
      <c r="D19" s="95"/>
      <c r="E19" s="95"/>
      <c r="F19" s="10"/>
      <c r="G19" s="10"/>
      <c r="H19" s="10"/>
      <c r="I19" s="10"/>
      <c r="J19" s="10"/>
      <c r="K19" s="10"/>
      <c r="L19" s="10"/>
      <c r="N19" s="10"/>
      <c r="O19" s="10"/>
      <c r="P19" s="10"/>
      <c r="Q19" s="10"/>
      <c r="R19" s="10"/>
      <c r="S19" s="10"/>
      <c r="T19" s="51"/>
      <c r="U19" s="10"/>
      <c r="V19" s="10"/>
      <c r="W19" s="52"/>
    </row>
  </sheetData>
  <mergeCells count="16">
    <mergeCell ref="D9:D11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</mergeCells>
  <phoneticPr fontId="20" type="noConversion"/>
  <pageMargins left="0.70866141732283472" right="0.62992125984251968" top="0.74803149606299213" bottom="0.74803149606299213" header="0.31496062992125984" footer="0.31496062992125984"/>
  <pageSetup paperSize="9" scale="75" firstPageNumber="6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91"/>
  <sheetViews>
    <sheetView view="pageBreakPreview" topLeftCell="A73" zoomScale="50" zoomScaleNormal="80" zoomScaleSheetLayoutView="50" workbookViewId="0">
      <selection activeCell="Y43" sqref="Y43"/>
    </sheetView>
  </sheetViews>
  <sheetFormatPr defaultColWidth="9.1171875" defaultRowHeight="18.600000000000001"/>
  <cols>
    <col min="1" max="1" width="2.87890625" style="19" customWidth="1"/>
    <col min="2" max="4" width="2.5859375" style="19" customWidth="1"/>
    <col min="5" max="5" width="49.8203125" style="1" customWidth="1"/>
    <col min="6" max="6" width="11.41015625" style="250" customWidth="1"/>
    <col min="7" max="7" width="2.1171875" style="1" customWidth="1"/>
    <col min="8" max="8" width="13.87890625" style="248" customWidth="1"/>
    <col min="9" max="9" width="2.1171875" style="224" customWidth="1"/>
    <col min="10" max="10" width="13.87890625" style="224" customWidth="1"/>
    <col min="11" max="11" width="2.1171875" style="224" customWidth="1"/>
    <col min="12" max="12" width="13.87890625" style="224" customWidth="1"/>
    <col min="13" max="13" width="2.1171875" style="19" customWidth="1"/>
    <col min="14" max="14" width="13.87890625" style="19" customWidth="1"/>
    <col min="15" max="15" width="13" style="19" customWidth="1"/>
    <col min="16" max="16" width="1.87890625" style="19" customWidth="1"/>
    <col min="17" max="17" width="13.5859375" style="40" customWidth="1"/>
    <col min="18" max="18" width="7" style="40" customWidth="1"/>
    <col min="19" max="19" width="7.17578125" style="27" bestFit="1" customWidth="1"/>
    <col min="20" max="20" width="1" style="19" customWidth="1"/>
    <col min="21" max="21" width="8.5859375" style="19" customWidth="1"/>
    <col min="22" max="16384" width="9.1171875" style="19"/>
  </cols>
  <sheetData>
    <row r="1" spans="1:21">
      <c r="N1" s="62" t="s">
        <v>122</v>
      </c>
    </row>
    <row r="2" spans="1:21">
      <c r="A2" s="185"/>
      <c r="B2" s="185"/>
      <c r="C2" s="185"/>
      <c r="D2" s="185"/>
      <c r="E2" s="186"/>
      <c r="F2" s="251"/>
      <c r="G2" s="186"/>
      <c r="H2" s="249"/>
      <c r="I2" s="244"/>
      <c r="J2" s="244"/>
      <c r="K2" s="244"/>
      <c r="L2" s="244"/>
      <c r="M2" s="185"/>
      <c r="N2" s="187" t="s">
        <v>123</v>
      </c>
    </row>
    <row r="3" spans="1:21" ht="23.25" customHeight="1">
      <c r="A3" s="282" t="s">
        <v>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1:21" ht="23.25" customHeight="1">
      <c r="A4" s="283" t="s">
        <v>16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</row>
    <row r="5" spans="1:21" s="64" customFormat="1" ht="21" customHeight="1">
      <c r="A5" s="294" t="s">
        <v>212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63"/>
    </row>
    <row r="6" spans="1:21" ht="21" customHeight="1">
      <c r="H6" s="295" t="str">
        <f>SOE_T2!V7</f>
        <v>(หน่วย : พันบาท)</v>
      </c>
      <c r="I6" s="296"/>
      <c r="J6" s="296"/>
      <c r="K6" s="296"/>
      <c r="L6" s="296"/>
      <c r="M6" s="296"/>
      <c r="N6" s="296"/>
    </row>
    <row r="7" spans="1:21" ht="21" customHeight="1">
      <c r="H7" s="297" t="s">
        <v>36</v>
      </c>
      <c r="I7" s="297"/>
      <c r="J7" s="297"/>
      <c r="L7" s="298" t="s">
        <v>37</v>
      </c>
      <c r="M7" s="298"/>
      <c r="N7" s="298"/>
      <c r="P7" s="27"/>
      <c r="Q7" s="27"/>
      <c r="R7" s="27"/>
      <c r="T7" s="27"/>
      <c r="U7" s="27"/>
    </row>
    <row r="8" spans="1:21" s="1" customFormat="1" ht="21" customHeight="1">
      <c r="F8" s="252" t="s">
        <v>4</v>
      </c>
      <c r="H8" s="245" t="s">
        <v>177</v>
      </c>
      <c r="I8" s="262"/>
      <c r="J8" s="245" t="s">
        <v>172</v>
      </c>
      <c r="K8" s="262"/>
      <c r="L8" s="245" t="s">
        <v>177</v>
      </c>
      <c r="M8" s="22"/>
      <c r="N8" s="21" t="s">
        <v>172</v>
      </c>
      <c r="P8" s="65"/>
      <c r="Q8" s="66"/>
      <c r="R8" s="66"/>
      <c r="S8" s="67"/>
    </row>
    <row r="9" spans="1:21" ht="21" customHeight="1">
      <c r="A9" s="19" t="s">
        <v>17</v>
      </c>
      <c r="H9" s="42"/>
      <c r="I9" s="68"/>
      <c r="J9" s="69"/>
      <c r="K9" s="68"/>
      <c r="M9" s="68"/>
      <c r="N9" s="68"/>
      <c r="P9" s="29"/>
    </row>
    <row r="10" spans="1:21" ht="21" customHeight="1">
      <c r="B10" s="64" t="s">
        <v>150</v>
      </c>
      <c r="H10" s="171">
        <f>+'PL9_T '!G24</f>
        <v>-41117</v>
      </c>
      <c r="I10" s="70"/>
      <c r="J10" s="71">
        <f>+'PL9_T '!I24</f>
        <v>273221</v>
      </c>
      <c r="K10" s="70"/>
      <c r="L10" s="171">
        <f>+'PL9_T '!K26</f>
        <v>719</v>
      </c>
      <c r="M10" s="70"/>
      <c r="N10" s="171">
        <f>+'PL9_T '!M24</f>
        <v>13036</v>
      </c>
    </row>
    <row r="11" spans="1:21" ht="21" customHeight="1">
      <c r="A11" s="19" t="s">
        <v>87</v>
      </c>
      <c r="H11" s="9"/>
      <c r="I11" s="72"/>
      <c r="J11" s="73"/>
      <c r="K11" s="72"/>
      <c r="L11" s="9"/>
      <c r="M11" s="72"/>
      <c r="N11" s="72"/>
    </row>
    <row r="12" spans="1:21" ht="21" customHeight="1">
      <c r="C12" s="19" t="s">
        <v>103</v>
      </c>
      <c r="H12" s="9">
        <f>-'PL9_T '!G20</f>
        <v>56969</v>
      </c>
      <c r="I12" s="72"/>
      <c r="J12" s="9">
        <f>-'PL9_T '!I20</f>
        <v>89352</v>
      </c>
      <c r="K12" s="72"/>
      <c r="L12" s="9">
        <f>-'PL9_T '!K20</f>
        <v>9098</v>
      </c>
      <c r="M12" s="9"/>
      <c r="N12" s="9">
        <f>-'PL9_T '!M20</f>
        <v>9532</v>
      </c>
    </row>
    <row r="13" spans="1:21" ht="21" customHeight="1">
      <c r="C13" s="19" t="s">
        <v>141</v>
      </c>
      <c r="H13" s="9">
        <v>-61367</v>
      </c>
      <c r="I13" s="72"/>
      <c r="J13" s="9">
        <v>-152438</v>
      </c>
      <c r="K13" s="72"/>
      <c r="L13" s="9">
        <v>-35816</v>
      </c>
      <c r="M13" s="9"/>
      <c r="N13" s="9">
        <v>-74218</v>
      </c>
    </row>
    <row r="14" spans="1:21" ht="21" customHeight="1">
      <c r="C14" s="19" t="s">
        <v>104</v>
      </c>
      <c r="H14" s="9">
        <v>-77541</v>
      </c>
      <c r="I14" s="72"/>
      <c r="J14" s="9">
        <v>-70235</v>
      </c>
      <c r="K14" s="72"/>
      <c r="L14" s="9">
        <v>-57817</v>
      </c>
      <c r="M14" s="9"/>
      <c r="N14" s="9">
        <v>-65514</v>
      </c>
    </row>
    <row r="15" spans="1:21" ht="21" customHeight="1">
      <c r="C15" s="19" t="s">
        <v>112</v>
      </c>
      <c r="H15" s="9">
        <v>3394</v>
      </c>
      <c r="I15" s="72"/>
      <c r="J15" s="9">
        <v>-1000</v>
      </c>
      <c r="K15" s="72"/>
      <c r="L15" s="9">
        <v>4024</v>
      </c>
      <c r="M15" s="9"/>
      <c r="N15" s="9">
        <v>774</v>
      </c>
    </row>
    <row r="16" spans="1:21" ht="21" customHeight="1">
      <c r="C16" s="19" t="s">
        <v>142</v>
      </c>
      <c r="H16" s="9">
        <v>54568</v>
      </c>
      <c r="I16" s="72"/>
      <c r="J16" s="9">
        <v>60672</v>
      </c>
      <c r="K16" s="72"/>
      <c r="L16" s="9">
        <v>63035</v>
      </c>
      <c r="M16" s="72"/>
      <c r="N16" s="9">
        <v>135801</v>
      </c>
    </row>
    <row r="17" spans="3:19" ht="21" customHeight="1">
      <c r="C17" s="19" t="s">
        <v>111</v>
      </c>
      <c r="H17" s="9">
        <v>3594</v>
      </c>
      <c r="I17" s="72"/>
      <c r="J17" s="9">
        <v>1068</v>
      </c>
      <c r="K17" s="72"/>
      <c r="L17" s="9">
        <v>0</v>
      </c>
      <c r="M17" s="72"/>
      <c r="N17" s="9">
        <v>0</v>
      </c>
    </row>
    <row r="18" spans="3:19" ht="21" customHeight="1">
      <c r="C18" s="19" t="s">
        <v>193</v>
      </c>
      <c r="H18" s="9">
        <v>0</v>
      </c>
      <c r="I18" s="72"/>
      <c r="J18" s="9">
        <v>-353789</v>
      </c>
      <c r="K18" s="72"/>
      <c r="L18" s="9">
        <v>0</v>
      </c>
      <c r="M18" s="72"/>
      <c r="N18" s="9">
        <v>0</v>
      </c>
    </row>
    <row r="19" spans="3:19" ht="21" customHeight="1">
      <c r="C19" s="19" t="s">
        <v>194</v>
      </c>
      <c r="H19" s="9">
        <v>0</v>
      </c>
      <c r="I19" s="72"/>
      <c r="J19" s="9">
        <v>79560</v>
      </c>
      <c r="K19" s="72"/>
      <c r="L19" s="9">
        <v>0</v>
      </c>
      <c r="M19" s="72"/>
      <c r="N19" s="9">
        <v>0</v>
      </c>
    </row>
    <row r="20" spans="3:19" ht="21" customHeight="1">
      <c r="C20" s="19" t="s">
        <v>125</v>
      </c>
      <c r="D20" s="1"/>
      <c r="E20" s="19"/>
      <c r="F20" s="250" t="s">
        <v>174</v>
      </c>
      <c r="H20" s="9">
        <v>121003</v>
      </c>
      <c r="I20" s="72"/>
      <c r="J20" s="9">
        <v>131910</v>
      </c>
      <c r="K20" s="72"/>
      <c r="L20" s="9">
        <v>57656</v>
      </c>
      <c r="M20" s="72"/>
      <c r="N20" s="9">
        <v>56052</v>
      </c>
    </row>
    <row r="21" spans="3:19" ht="21" customHeight="1">
      <c r="C21" s="19" t="s">
        <v>126</v>
      </c>
      <c r="D21" s="1"/>
      <c r="E21" s="19"/>
      <c r="F21" s="250">
        <v>5.0999999999999996</v>
      </c>
      <c r="H21" s="9">
        <v>0</v>
      </c>
      <c r="I21" s="72"/>
      <c r="J21" s="9">
        <v>711</v>
      </c>
      <c r="K21" s="72"/>
      <c r="L21" s="9">
        <v>2105</v>
      </c>
      <c r="M21" s="72"/>
      <c r="N21" s="9">
        <v>711</v>
      </c>
    </row>
    <row r="22" spans="3:19" ht="21" customHeight="1">
      <c r="C22" s="19" t="s">
        <v>105</v>
      </c>
      <c r="D22" s="1"/>
      <c r="E22" s="19"/>
      <c r="H22" s="9">
        <v>5947</v>
      </c>
      <c r="I22" s="72"/>
      <c r="J22" s="9">
        <v>5679</v>
      </c>
      <c r="K22" s="74"/>
      <c r="L22" s="9">
        <v>4154</v>
      </c>
      <c r="M22" s="74"/>
      <c r="N22" s="9">
        <v>4194</v>
      </c>
    </row>
    <row r="23" spans="3:19" ht="21" customHeight="1">
      <c r="C23" s="19" t="s">
        <v>183</v>
      </c>
      <c r="D23" s="1"/>
      <c r="E23" s="19"/>
      <c r="F23" s="250">
        <v>5.0999999999999996</v>
      </c>
      <c r="H23" s="9">
        <v>2199</v>
      </c>
      <c r="I23" s="72"/>
      <c r="J23" s="9">
        <v>0</v>
      </c>
      <c r="K23" s="74"/>
      <c r="L23" s="9">
        <v>0</v>
      </c>
      <c r="M23" s="74"/>
      <c r="N23" s="9">
        <v>0</v>
      </c>
    </row>
    <row r="24" spans="3:19" ht="21" customHeight="1">
      <c r="C24" s="19" t="s">
        <v>114</v>
      </c>
      <c r="E24" s="19"/>
      <c r="F24" s="253"/>
      <c r="G24" s="47"/>
      <c r="H24" s="9">
        <v>-978</v>
      </c>
      <c r="I24" s="72"/>
      <c r="J24" s="9">
        <v>-812</v>
      </c>
      <c r="K24" s="72"/>
      <c r="L24" s="9">
        <v>-880</v>
      </c>
      <c r="M24" s="72"/>
      <c r="N24" s="9">
        <v>-715</v>
      </c>
      <c r="Q24" s="19"/>
      <c r="R24" s="19"/>
      <c r="S24" s="19"/>
    </row>
    <row r="25" spans="3:19" ht="21" customHeight="1">
      <c r="C25" s="19" t="s">
        <v>127</v>
      </c>
      <c r="E25" s="19"/>
      <c r="F25" s="250">
        <v>4</v>
      </c>
      <c r="G25" s="47"/>
      <c r="H25" s="9">
        <v>4</v>
      </c>
      <c r="I25" s="72"/>
      <c r="J25" s="9">
        <v>-67</v>
      </c>
      <c r="K25" s="72"/>
      <c r="L25" s="9">
        <v>0</v>
      </c>
      <c r="M25" s="72"/>
      <c r="N25" s="9">
        <v>-62</v>
      </c>
      <c r="Q25" s="19"/>
      <c r="R25" s="19"/>
      <c r="S25" s="29"/>
    </row>
    <row r="26" spans="3:19" ht="21" customHeight="1">
      <c r="C26" s="19" t="s">
        <v>187</v>
      </c>
      <c r="E26" s="19"/>
      <c r="F26" s="250">
        <v>2</v>
      </c>
      <c r="G26" s="47"/>
      <c r="H26" s="9">
        <v>1885</v>
      </c>
      <c r="I26" s="72"/>
      <c r="J26" s="9">
        <v>343</v>
      </c>
      <c r="K26" s="72"/>
      <c r="L26" s="9">
        <v>1485</v>
      </c>
      <c r="M26" s="72"/>
      <c r="N26" s="9">
        <v>374</v>
      </c>
      <c r="Q26" s="19"/>
      <c r="R26" s="19"/>
      <c r="S26" s="29"/>
    </row>
    <row r="27" spans="3:19" ht="21" customHeight="1">
      <c r="C27" s="19" t="s">
        <v>106</v>
      </c>
      <c r="D27" s="1"/>
      <c r="E27" s="19"/>
      <c r="F27" s="250">
        <v>3</v>
      </c>
      <c r="H27" s="9">
        <v>160</v>
      </c>
      <c r="I27" s="72"/>
      <c r="J27" s="9">
        <v>-3866</v>
      </c>
      <c r="K27" s="72"/>
      <c r="L27" s="9">
        <v>-430</v>
      </c>
      <c r="M27" s="72"/>
      <c r="N27" s="9">
        <v>0</v>
      </c>
      <c r="Q27" s="19"/>
      <c r="R27" s="19"/>
      <c r="S27" s="19"/>
    </row>
    <row r="28" spans="3:19" ht="21" customHeight="1">
      <c r="C28" s="19" t="s">
        <v>186</v>
      </c>
      <c r="D28" s="1"/>
      <c r="E28" s="19"/>
      <c r="H28" s="9">
        <v>1450</v>
      </c>
      <c r="I28" s="72"/>
      <c r="J28" s="9">
        <v>0</v>
      </c>
      <c r="K28" s="72"/>
      <c r="L28" s="9">
        <v>1450</v>
      </c>
      <c r="M28" s="72"/>
      <c r="N28" s="9">
        <v>0</v>
      </c>
      <c r="Q28" s="19"/>
      <c r="R28" s="19"/>
      <c r="S28" s="19"/>
    </row>
    <row r="29" spans="3:19" ht="21" customHeight="1">
      <c r="C29" s="19" t="s">
        <v>113</v>
      </c>
      <c r="D29" s="47"/>
      <c r="E29" s="19"/>
      <c r="G29" s="47"/>
      <c r="H29" s="9"/>
      <c r="I29" s="72"/>
      <c r="J29" s="9"/>
      <c r="K29" s="72"/>
      <c r="L29" s="9"/>
      <c r="M29" s="72"/>
      <c r="N29" s="9"/>
      <c r="Q29" s="19"/>
      <c r="R29" s="19"/>
      <c r="S29" s="19"/>
    </row>
    <row r="30" spans="3:19" ht="21" customHeight="1">
      <c r="D30" s="105" t="s">
        <v>153</v>
      </c>
      <c r="E30" s="19"/>
      <c r="G30" s="47"/>
      <c r="H30" s="9">
        <v>0</v>
      </c>
      <c r="I30" s="72"/>
      <c r="J30" s="9">
        <v>7</v>
      </c>
      <c r="K30" s="72"/>
      <c r="L30" s="9">
        <v>0</v>
      </c>
      <c r="M30" s="72"/>
      <c r="N30" s="9">
        <v>0</v>
      </c>
      <c r="Q30" s="19"/>
      <c r="R30" s="19"/>
      <c r="S30" s="19"/>
    </row>
    <row r="31" spans="3:19" ht="21" customHeight="1">
      <c r="D31" s="105" t="s">
        <v>215</v>
      </c>
      <c r="E31" s="19"/>
      <c r="F31" s="250">
        <v>7</v>
      </c>
      <c r="G31" s="47"/>
      <c r="H31" s="9">
        <v>3</v>
      </c>
      <c r="I31" s="72"/>
      <c r="J31" s="9">
        <v>11</v>
      </c>
      <c r="K31" s="72"/>
      <c r="L31" s="9">
        <v>3</v>
      </c>
      <c r="M31" s="72"/>
      <c r="N31" s="9">
        <v>11</v>
      </c>
      <c r="Q31" s="19"/>
      <c r="R31" s="19"/>
      <c r="S31" s="19"/>
    </row>
    <row r="32" spans="3:19" ht="21" customHeight="1">
      <c r="C32" s="19" t="s">
        <v>216</v>
      </c>
      <c r="D32" s="105"/>
      <c r="E32" s="19"/>
      <c r="G32" s="47"/>
      <c r="H32" s="9">
        <v>0</v>
      </c>
      <c r="I32" s="72"/>
      <c r="J32" s="9">
        <v>-373</v>
      </c>
      <c r="K32" s="72"/>
      <c r="L32" s="9">
        <v>0</v>
      </c>
      <c r="M32" s="72"/>
      <c r="N32" s="9">
        <v>0</v>
      </c>
      <c r="Q32" s="19"/>
      <c r="R32" s="19"/>
      <c r="S32" s="19"/>
    </row>
    <row r="33" spans="1:24" ht="21" customHeight="1">
      <c r="C33" s="19" t="s">
        <v>107</v>
      </c>
      <c r="D33" s="47"/>
      <c r="E33" s="19"/>
      <c r="F33" s="253"/>
      <c r="G33" s="47"/>
      <c r="H33" s="41">
        <v>-1171</v>
      </c>
      <c r="I33" s="72"/>
      <c r="J33" s="41">
        <v>-12</v>
      </c>
      <c r="K33" s="72"/>
      <c r="L33" s="41">
        <v>-1929</v>
      </c>
      <c r="M33" s="72"/>
      <c r="N33" s="41">
        <v>-2831</v>
      </c>
      <c r="Q33" s="19"/>
      <c r="R33" s="19"/>
      <c r="S33" s="19"/>
    </row>
    <row r="34" spans="1:24" ht="21" customHeight="1">
      <c r="B34" s="19" t="s">
        <v>88</v>
      </c>
      <c r="E34" s="19"/>
      <c r="F34" s="224"/>
      <c r="G34" s="19"/>
      <c r="H34" s="9">
        <f>SUM(H10:H33)</f>
        <v>69002</v>
      </c>
      <c r="I34" s="72"/>
      <c r="J34" s="9">
        <f>SUM(J10:J33)</f>
        <v>59942</v>
      </c>
      <c r="K34" s="72"/>
      <c r="L34" s="9">
        <f>SUM(L10:L33)</f>
        <v>46857</v>
      </c>
      <c r="M34" s="9"/>
      <c r="N34" s="9">
        <f>SUM(N10:N33)</f>
        <v>77145</v>
      </c>
      <c r="O34" s="75"/>
      <c r="P34" s="76"/>
      <c r="Q34" s="19"/>
      <c r="R34" s="19"/>
      <c r="S34" s="19"/>
    </row>
    <row r="35" spans="1:24" ht="21" customHeight="1">
      <c r="C35" s="19" t="s">
        <v>14</v>
      </c>
      <c r="E35" s="19"/>
      <c r="F35" s="224"/>
      <c r="G35" s="19"/>
      <c r="H35" s="9">
        <v>-2338</v>
      </c>
      <c r="I35" s="72"/>
      <c r="J35" s="9">
        <v>-3373</v>
      </c>
      <c r="K35" s="72"/>
      <c r="L35" s="9">
        <v>-2352</v>
      </c>
      <c r="M35" s="9"/>
      <c r="N35" s="9">
        <v>-2126</v>
      </c>
      <c r="O35" s="75"/>
      <c r="P35" s="76"/>
      <c r="Q35" s="19"/>
      <c r="R35" s="19"/>
      <c r="S35" s="19"/>
    </row>
    <row r="36" spans="1:24" ht="21" customHeight="1">
      <c r="C36" s="19" t="s">
        <v>128</v>
      </c>
      <c r="E36" s="19"/>
      <c r="F36" s="224"/>
      <c r="G36" s="19"/>
      <c r="H36" s="9">
        <v>1171</v>
      </c>
      <c r="I36" s="72"/>
      <c r="J36" s="9">
        <v>12</v>
      </c>
      <c r="K36" s="72"/>
      <c r="L36" s="9">
        <v>1145</v>
      </c>
      <c r="M36" s="9"/>
      <c r="N36" s="9">
        <v>2047</v>
      </c>
      <c r="O36" s="75"/>
      <c r="P36" s="76"/>
      <c r="Q36" s="19"/>
      <c r="R36" s="19"/>
      <c r="S36" s="19"/>
    </row>
    <row r="37" spans="1:24" ht="21" customHeight="1">
      <c r="C37" s="19" t="s">
        <v>90</v>
      </c>
      <c r="D37" s="47"/>
      <c r="E37" s="19"/>
      <c r="F37" s="253"/>
      <c r="G37" s="47"/>
      <c r="H37" s="9">
        <v>-4134</v>
      </c>
      <c r="I37" s="72"/>
      <c r="J37" s="9">
        <v>-10774</v>
      </c>
      <c r="K37" s="72"/>
      <c r="L37" s="9">
        <v>-880</v>
      </c>
      <c r="M37" s="72"/>
      <c r="N37" s="9">
        <v>-9576</v>
      </c>
      <c r="Q37" s="19"/>
      <c r="R37" s="19"/>
      <c r="S37" s="19"/>
    </row>
    <row r="38" spans="1:24" ht="21" customHeight="1">
      <c r="C38" s="19" t="s">
        <v>162</v>
      </c>
      <c r="H38" s="9"/>
      <c r="I38" s="72"/>
      <c r="J38" s="9"/>
      <c r="K38" s="72"/>
      <c r="L38" s="9"/>
      <c r="M38" s="72"/>
      <c r="N38" s="9"/>
      <c r="Q38" s="19"/>
      <c r="R38" s="19"/>
      <c r="S38" s="19"/>
    </row>
    <row r="39" spans="1:24" ht="21" customHeight="1">
      <c r="D39" s="19" t="s">
        <v>108</v>
      </c>
      <c r="H39" s="41">
        <v>-11860</v>
      </c>
      <c r="I39" s="72"/>
      <c r="J39" s="41">
        <v>-13291</v>
      </c>
      <c r="K39" s="72"/>
      <c r="L39" s="41">
        <v>-9648</v>
      </c>
      <c r="M39" s="72"/>
      <c r="N39" s="41">
        <v>-8856</v>
      </c>
      <c r="Q39" s="19"/>
      <c r="R39" s="19"/>
      <c r="S39" s="19"/>
    </row>
    <row r="40" spans="1:24" ht="21" customHeight="1">
      <c r="A40" s="56" t="s">
        <v>89</v>
      </c>
      <c r="E40" s="168"/>
      <c r="F40" s="254"/>
      <c r="G40" s="168"/>
      <c r="H40" s="41">
        <f>SUM(H34:H39)</f>
        <v>51841</v>
      </c>
      <c r="I40" s="72"/>
      <c r="J40" s="41">
        <f>SUM(J34:J39)</f>
        <v>32516</v>
      </c>
      <c r="K40" s="72"/>
      <c r="L40" s="41">
        <f>SUM(L34:L39)</f>
        <v>35122</v>
      </c>
      <c r="M40" s="72"/>
      <c r="N40" s="41">
        <f>SUM(N34:N39)</f>
        <v>58634</v>
      </c>
      <c r="Q40" s="19"/>
      <c r="R40" s="19"/>
      <c r="S40" s="19"/>
    </row>
    <row r="41" spans="1:24" ht="21" customHeight="1">
      <c r="E41" s="168"/>
      <c r="F41" s="254"/>
      <c r="G41" s="168"/>
      <c r="H41" s="9"/>
      <c r="I41" s="72"/>
      <c r="J41" s="9"/>
      <c r="K41" s="72"/>
      <c r="L41" s="9"/>
      <c r="M41" s="72"/>
      <c r="N41" s="9"/>
    </row>
    <row r="42" spans="1:24">
      <c r="N42" s="62" t="s">
        <v>122</v>
      </c>
    </row>
    <row r="43" spans="1:24">
      <c r="N43" s="62" t="s">
        <v>123</v>
      </c>
    </row>
    <row r="44" spans="1:24" ht="21" customHeight="1">
      <c r="A44" s="281" t="s">
        <v>0</v>
      </c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</row>
    <row r="45" spans="1:24" ht="21" customHeight="1">
      <c r="A45" s="268" t="s">
        <v>188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  <c r="N45" s="268"/>
    </row>
    <row r="46" spans="1:24" s="64" customFormat="1" ht="21" customHeight="1">
      <c r="A46" s="299" t="str">
        <f>A5</f>
        <v>สำหรับงวดเก้าเดือนสิ้นสุดวันที่ 30 กันยายน 2566</v>
      </c>
      <c r="B46" s="299"/>
      <c r="C46" s="299"/>
      <c r="D46" s="299"/>
      <c r="E46" s="299"/>
      <c r="F46" s="299"/>
      <c r="G46" s="299"/>
      <c r="H46" s="299"/>
      <c r="I46" s="299"/>
      <c r="J46" s="299"/>
      <c r="K46" s="299"/>
      <c r="L46" s="299"/>
      <c r="M46" s="299"/>
      <c r="N46" s="299"/>
      <c r="O46" s="63"/>
    </row>
    <row r="47" spans="1:24" ht="21" customHeight="1">
      <c r="H47" s="296" t="s">
        <v>144</v>
      </c>
      <c r="I47" s="296"/>
      <c r="J47" s="296"/>
      <c r="K47" s="296"/>
      <c r="L47" s="296"/>
      <c r="M47" s="296"/>
      <c r="N47" s="296"/>
      <c r="P47" s="27"/>
      <c r="Q47" s="27"/>
      <c r="R47" s="27"/>
      <c r="T47" s="27"/>
      <c r="U47" s="27"/>
    </row>
    <row r="48" spans="1:24" s="1" customFormat="1" ht="21" customHeight="1">
      <c r="A48" s="19"/>
      <c r="B48" s="19"/>
      <c r="C48" s="19"/>
      <c r="D48" s="19"/>
      <c r="F48" s="250"/>
      <c r="H48" s="297" t="s">
        <v>36</v>
      </c>
      <c r="I48" s="297"/>
      <c r="J48" s="297"/>
      <c r="K48" s="224"/>
      <c r="L48" s="298" t="s">
        <v>37</v>
      </c>
      <c r="M48" s="298"/>
      <c r="N48" s="298"/>
      <c r="P48" s="65"/>
      <c r="Q48" s="66"/>
      <c r="R48" s="66"/>
      <c r="S48" s="67"/>
      <c r="X48" s="1" t="s">
        <v>2</v>
      </c>
    </row>
    <row r="49" spans="1:19" s="1" customFormat="1" ht="21" customHeight="1">
      <c r="F49" s="252" t="s">
        <v>4</v>
      </c>
      <c r="H49" s="245" t="s">
        <v>177</v>
      </c>
      <c r="I49" s="262"/>
      <c r="J49" s="245" t="s">
        <v>172</v>
      </c>
      <c r="K49" s="262"/>
      <c r="L49" s="245" t="s">
        <v>177</v>
      </c>
      <c r="M49" s="22"/>
      <c r="N49" s="21" t="s">
        <v>172</v>
      </c>
      <c r="P49" s="65"/>
      <c r="Q49" s="66"/>
      <c r="R49" s="66"/>
      <c r="S49" s="67"/>
    </row>
    <row r="50" spans="1:19" ht="21" customHeight="1">
      <c r="A50" s="19" t="s">
        <v>19</v>
      </c>
      <c r="H50" s="42" t="s">
        <v>2</v>
      </c>
      <c r="I50" s="42"/>
      <c r="J50" s="42"/>
      <c r="K50" s="42"/>
      <c r="L50" s="42"/>
      <c r="M50" s="42"/>
      <c r="N50" s="77"/>
    </row>
    <row r="51" spans="1:19" ht="21" customHeight="1">
      <c r="B51" s="19" t="s">
        <v>195</v>
      </c>
      <c r="H51" s="42">
        <v>0</v>
      </c>
      <c r="I51" s="42"/>
      <c r="J51" s="42">
        <v>0</v>
      </c>
      <c r="K51" s="42"/>
      <c r="L51" s="42">
        <v>0</v>
      </c>
      <c r="M51" s="42"/>
      <c r="N51" s="77">
        <v>-1000</v>
      </c>
    </row>
    <row r="52" spans="1:19" ht="21" customHeight="1">
      <c r="B52" s="19" t="s">
        <v>203</v>
      </c>
      <c r="F52" s="250">
        <v>5.2</v>
      </c>
      <c r="H52" s="42">
        <v>0</v>
      </c>
      <c r="I52" s="42"/>
      <c r="J52" s="42">
        <v>0</v>
      </c>
      <c r="K52" s="42"/>
      <c r="L52" s="42">
        <v>-7000</v>
      </c>
      <c r="M52" s="42"/>
      <c r="N52" s="77">
        <v>0</v>
      </c>
    </row>
    <row r="53" spans="1:19" ht="21" customHeight="1">
      <c r="B53" s="19" t="s">
        <v>196</v>
      </c>
      <c r="H53" s="42">
        <v>0</v>
      </c>
      <c r="I53" s="42"/>
      <c r="J53" s="42">
        <v>-129000</v>
      </c>
      <c r="K53" s="42"/>
      <c r="L53" s="42">
        <v>0</v>
      </c>
      <c r="M53" s="42"/>
      <c r="N53" s="9">
        <v>0</v>
      </c>
    </row>
    <row r="54" spans="1:19" ht="21" customHeight="1">
      <c r="B54" s="140" t="s">
        <v>133</v>
      </c>
      <c r="H54" s="42"/>
      <c r="I54" s="42"/>
      <c r="J54" s="42"/>
      <c r="K54" s="42"/>
      <c r="L54" s="42"/>
      <c r="M54" s="42"/>
      <c r="N54" s="9"/>
    </row>
    <row r="55" spans="1:19" ht="21" customHeight="1">
      <c r="B55" s="140"/>
      <c r="C55" s="19" t="s">
        <v>163</v>
      </c>
      <c r="D55" s="19" t="s">
        <v>81</v>
      </c>
      <c r="F55" s="250">
        <v>4</v>
      </c>
      <c r="H55" s="9">
        <v>-1020</v>
      </c>
      <c r="I55" s="42"/>
      <c r="J55" s="9">
        <v>-21593</v>
      </c>
      <c r="K55" s="42"/>
      <c r="L55" s="9">
        <v>0</v>
      </c>
      <c r="M55" s="42"/>
      <c r="N55" s="9">
        <v>-20000</v>
      </c>
    </row>
    <row r="56" spans="1:19" ht="21" customHeight="1">
      <c r="B56" s="140"/>
      <c r="C56" s="19" t="s">
        <v>163</v>
      </c>
      <c r="D56" s="19" t="s">
        <v>164</v>
      </c>
      <c r="H56" s="9">
        <v>0</v>
      </c>
      <c r="I56" s="42"/>
      <c r="J56" s="9">
        <v>0</v>
      </c>
      <c r="K56" s="42"/>
      <c r="L56" s="9">
        <v>0</v>
      </c>
      <c r="M56" s="42"/>
      <c r="N56" s="42">
        <v>-129000</v>
      </c>
    </row>
    <row r="57" spans="1:19" ht="21" customHeight="1">
      <c r="B57" s="140"/>
      <c r="C57" s="37" t="s">
        <v>163</v>
      </c>
      <c r="D57" s="37" t="s">
        <v>197</v>
      </c>
      <c r="H57" s="9">
        <v>0</v>
      </c>
      <c r="I57" s="42"/>
      <c r="J57" s="9">
        <v>-1500</v>
      </c>
      <c r="K57" s="42"/>
      <c r="L57" s="9">
        <v>0</v>
      </c>
      <c r="M57" s="42"/>
      <c r="N57" s="9">
        <v>-1500</v>
      </c>
    </row>
    <row r="58" spans="1:19" ht="21" customHeight="1">
      <c r="B58" s="140" t="s">
        <v>217</v>
      </c>
      <c r="C58" s="37"/>
      <c r="D58" s="37"/>
      <c r="H58" s="9">
        <v>0</v>
      </c>
      <c r="I58" s="42"/>
      <c r="J58" s="9">
        <v>9</v>
      </c>
      <c r="K58" s="42"/>
      <c r="L58" s="9">
        <v>0</v>
      </c>
      <c r="M58" s="42"/>
      <c r="N58" s="9">
        <v>0</v>
      </c>
    </row>
    <row r="59" spans="1:19" ht="21" customHeight="1">
      <c r="B59" s="140" t="s">
        <v>218</v>
      </c>
      <c r="C59" s="37"/>
      <c r="D59" s="37"/>
      <c r="F59" s="250">
        <v>4</v>
      </c>
      <c r="H59" s="9">
        <v>1490</v>
      </c>
      <c r="I59" s="42"/>
      <c r="J59" s="9">
        <v>20062</v>
      </c>
      <c r="K59" s="42"/>
      <c r="L59" s="9">
        <v>0</v>
      </c>
      <c r="M59" s="42"/>
      <c r="N59" s="9">
        <v>20062</v>
      </c>
    </row>
    <row r="60" spans="1:19" ht="21" customHeight="1">
      <c r="B60" s="168" t="s">
        <v>155</v>
      </c>
      <c r="H60" s="9">
        <v>0</v>
      </c>
      <c r="I60" s="9"/>
      <c r="J60" s="9">
        <v>2</v>
      </c>
      <c r="K60" s="9"/>
      <c r="L60" s="9">
        <v>0</v>
      </c>
      <c r="M60" s="9"/>
      <c r="N60" s="9">
        <v>0</v>
      </c>
    </row>
    <row r="61" spans="1:19" ht="21" customHeight="1">
      <c r="B61" s="168" t="s">
        <v>156</v>
      </c>
      <c r="C61" s="37"/>
      <c r="D61" s="37"/>
      <c r="E61" s="37"/>
      <c r="F61" s="250">
        <v>7</v>
      </c>
      <c r="H61" s="9">
        <v>-10050</v>
      </c>
      <c r="I61" s="9"/>
      <c r="J61" s="9">
        <v>-5573</v>
      </c>
      <c r="K61" s="9"/>
      <c r="L61" s="9">
        <v>-3212</v>
      </c>
      <c r="M61" s="9"/>
      <c r="N61" s="9">
        <v>-2437</v>
      </c>
    </row>
    <row r="62" spans="1:19" ht="21" customHeight="1">
      <c r="B62" s="168" t="s">
        <v>198</v>
      </c>
      <c r="C62" s="37"/>
      <c r="D62" s="37"/>
      <c r="E62" s="37"/>
      <c r="H62" s="9">
        <v>0</v>
      </c>
      <c r="I62" s="9"/>
      <c r="J62" s="9">
        <v>-3029</v>
      </c>
      <c r="K62" s="9"/>
      <c r="L62" s="9">
        <v>0</v>
      </c>
      <c r="M62" s="9"/>
      <c r="N62" s="9">
        <v>-3029</v>
      </c>
    </row>
    <row r="63" spans="1:19" ht="21" customHeight="1">
      <c r="B63" s="168" t="s">
        <v>78</v>
      </c>
      <c r="C63" s="37"/>
      <c r="D63" s="37"/>
      <c r="E63" s="37"/>
      <c r="F63" s="250">
        <v>13</v>
      </c>
      <c r="G63" s="37"/>
      <c r="H63" s="9">
        <v>0</v>
      </c>
      <c r="I63" s="38"/>
      <c r="J63" s="42">
        <v>0</v>
      </c>
      <c r="K63" s="38"/>
      <c r="L63" s="9">
        <v>784</v>
      </c>
      <c r="M63" s="38"/>
      <c r="N63" s="38">
        <v>784</v>
      </c>
    </row>
    <row r="64" spans="1:19" ht="21" customHeight="1">
      <c r="B64" s="168" t="s">
        <v>219</v>
      </c>
      <c r="C64" s="37"/>
      <c r="D64" s="37"/>
      <c r="E64" s="37"/>
      <c r="G64" s="37"/>
      <c r="H64" s="9">
        <v>0</v>
      </c>
      <c r="I64" s="38"/>
      <c r="J64" s="42">
        <v>650</v>
      </c>
      <c r="K64" s="38"/>
      <c r="L64" s="9">
        <v>0</v>
      </c>
      <c r="M64" s="38"/>
      <c r="N64" s="38">
        <v>0</v>
      </c>
    </row>
    <row r="65" spans="1:22" ht="21" customHeight="1">
      <c r="B65" s="168" t="s">
        <v>134</v>
      </c>
      <c r="F65" s="250" t="s">
        <v>167</v>
      </c>
      <c r="H65" s="9">
        <v>-100</v>
      </c>
      <c r="I65" s="9"/>
      <c r="J65" s="8">
        <v>0</v>
      </c>
      <c r="K65" s="9"/>
      <c r="L65" s="9">
        <v>-100</v>
      </c>
      <c r="M65" s="9"/>
      <c r="N65" s="38">
        <v>0</v>
      </c>
    </row>
    <row r="66" spans="1:22" ht="21" customHeight="1">
      <c r="A66" s="56" t="s">
        <v>91</v>
      </c>
      <c r="H66" s="43">
        <f>SUM(H54:H65)</f>
        <v>-9680</v>
      </c>
      <c r="I66" s="78"/>
      <c r="J66" s="43">
        <f>SUM(J53:J65)</f>
        <v>-139972</v>
      </c>
      <c r="K66" s="78"/>
      <c r="L66" s="43">
        <f>SUM(L51:L65)</f>
        <v>-9528</v>
      </c>
      <c r="M66" s="78"/>
      <c r="N66" s="43">
        <f>SUM(N51:N65)</f>
        <v>-136120</v>
      </c>
    </row>
    <row r="67" spans="1:22" ht="21" customHeight="1">
      <c r="A67" s="19" t="s">
        <v>20</v>
      </c>
      <c r="H67" s="246"/>
      <c r="I67" s="9"/>
      <c r="J67" s="9"/>
      <c r="K67" s="9"/>
      <c r="L67" s="9"/>
      <c r="M67" s="9"/>
      <c r="N67" s="74" t="s">
        <v>2</v>
      </c>
    </row>
    <row r="68" spans="1:22" ht="21" customHeight="1">
      <c r="B68" s="19" t="s">
        <v>175</v>
      </c>
      <c r="H68" s="246">
        <v>0</v>
      </c>
      <c r="I68" s="9"/>
      <c r="J68" s="9">
        <v>18837</v>
      </c>
      <c r="K68" s="9"/>
      <c r="L68" s="246">
        <v>0</v>
      </c>
      <c r="M68" s="9"/>
      <c r="N68" s="9">
        <v>18837</v>
      </c>
    </row>
    <row r="69" spans="1:22" ht="21" customHeight="1">
      <c r="B69" s="19" t="s">
        <v>199</v>
      </c>
      <c r="H69" s="246">
        <v>-39129</v>
      </c>
      <c r="I69" s="9"/>
      <c r="J69" s="246">
        <v>-44865</v>
      </c>
      <c r="K69" s="9"/>
      <c r="L69" s="246">
        <v>-39129</v>
      </c>
      <c r="M69" s="9"/>
      <c r="N69" s="9">
        <v>-44865</v>
      </c>
    </row>
    <row r="70" spans="1:22" ht="21" customHeight="1">
      <c r="B70" s="19" t="s">
        <v>204</v>
      </c>
      <c r="F70" s="250">
        <v>5.2</v>
      </c>
      <c r="H70" s="246">
        <v>3000</v>
      </c>
      <c r="I70" s="9"/>
      <c r="J70" s="246">
        <v>0</v>
      </c>
      <c r="K70" s="9"/>
      <c r="L70" s="246">
        <v>0</v>
      </c>
      <c r="M70" s="9"/>
      <c r="N70" s="9">
        <v>0</v>
      </c>
    </row>
    <row r="71" spans="1:22" ht="21" customHeight="1">
      <c r="B71" s="19" t="s">
        <v>176</v>
      </c>
      <c r="H71" s="246">
        <v>0</v>
      </c>
      <c r="I71" s="9"/>
      <c r="J71" s="246">
        <v>-900</v>
      </c>
      <c r="K71" s="9"/>
      <c r="L71" s="246">
        <v>0</v>
      </c>
      <c r="M71" s="9"/>
      <c r="N71" s="9">
        <v>0</v>
      </c>
    </row>
    <row r="72" spans="1:22" ht="21" customHeight="1">
      <c r="B72" s="19" t="s">
        <v>92</v>
      </c>
      <c r="H72" s="246">
        <v>-10196</v>
      </c>
      <c r="I72" s="9"/>
      <c r="J72" s="246">
        <v>-8876</v>
      </c>
      <c r="K72" s="9"/>
      <c r="L72" s="246">
        <v>-10490</v>
      </c>
      <c r="M72" s="9"/>
      <c r="N72" s="39">
        <v>-7137</v>
      </c>
      <c r="O72" s="42"/>
    </row>
    <row r="73" spans="1:22" ht="21" customHeight="1">
      <c r="B73" s="19" t="s">
        <v>129</v>
      </c>
      <c r="F73" s="250">
        <v>13</v>
      </c>
      <c r="H73" s="246">
        <v>-2366</v>
      </c>
      <c r="I73" s="9"/>
      <c r="J73" s="246">
        <v>-2366</v>
      </c>
      <c r="K73" s="9"/>
      <c r="L73" s="246">
        <v>0</v>
      </c>
      <c r="M73" s="9"/>
      <c r="N73" s="9">
        <v>0</v>
      </c>
      <c r="O73" s="42"/>
    </row>
    <row r="74" spans="1:22" ht="21" customHeight="1">
      <c r="B74" s="19" t="s">
        <v>14</v>
      </c>
      <c r="H74" s="246">
        <v>-7409</v>
      </c>
      <c r="I74" s="9"/>
      <c r="J74" s="246">
        <v>10018</v>
      </c>
      <c r="K74" s="9"/>
      <c r="L74" s="246">
        <v>-6746</v>
      </c>
      <c r="M74" s="9"/>
      <c r="N74" s="39">
        <v>-7405</v>
      </c>
    </row>
    <row r="75" spans="1:22" ht="21" customHeight="1">
      <c r="A75" s="56" t="s">
        <v>93</v>
      </c>
      <c r="H75" s="44">
        <f>SUM(H68:H74)</f>
        <v>-56100</v>
      </c>
      <c r="I75" s="9"/>
      <c r="J75" s="44">
        <f>SUM(J68:J74)</f>
        <v>-28152</v>
      </c>
      <c r="K75" s="9"/>
      <c r="L75" s="44">
        <f>SUM(L68:L74)</f>
        <v>-56365</v>
      </c>
      <c r="M75" s="9"/>
      <c r="N75" s="44">
        <f>SUM(N68:N74)</f>
        <v>-40570</v>
      </c>
      <c r="R75" s="79"/>
    </row>
    <row r="76" spans="1:22" ht="21" customHeight="1">
      <c r="H76" s="45"/>
      <c r="I76" s="9"/>
      <c r="J76" s="45"/>
      <c r="K76" s="9"/>
      <c r="L76" s="45"/>
      <c r="M76" s="9"/>
      <c r="N76" s="45"/>
      <c r="R76" s="79"/>
    </row>
    <row r="77" spans="1:22" ht="21" customHeight="1">
      <c r="A77" s="19" t="s">
        <v>71</v>
      </c>
      <c r="H77" s="247">
        <f>+H75+H66+H40</f>
        <v>-13939</v>
      </c>
      <c r="I77" s="80"/>
      <c r="J77" s="247">
        <f>+J75+J66+J40</f>
        <v>-135608</v>
      </c>
      <c r="K77" s="80"/>
      <c r="L77" s="247">
        <f>+L75+L66+L40</f>
        <v>-30771</v>
      </c>
      <c r="M77" s="80"/>
      <c r="N77" s="194">
        <f>+N75+N66+N40</f>
        <v>-118056</v>
      </c>
      <c r="O77" s="8"/>
      <c r="P77" s="27"/>
      <c r="R77" s="27"/>
      <c r="U77" s="29"/>
      <c r="V77" s="29"/>
    </row>
    <row r="78" spans="1:22" ht="21" customHeight="1">
      <c r="A78" s="19" t="s">
        <v>149</v>
      </c>
      <c r="E78" s="19"/>
      <c r="F78" s="224"/>
      <c r="G78" s="19"/>
      <c r="H78" s="167">
        <f>+BS_T!I13</f>
        <v>73083</v>
      </c>
      <c r="I78" s="80"/>
      <c r="J78" s="9">
        <v>231180</v>
      </c>
      <c r="K78" s="80"/>
      <c r="L78" s="167">
        <f>+BS_T!M13</f>
        <v>40466</v>
      </c>
      <c r="M78" s="80"/>
      <c r="N78" s="167">
        <v>186929</v>
      </c>
      <c r="Q78" s="27"/>
      <c r="S78" s="81"/>
    </row>
    <row r="79" spans="1:22" ht="21" customHeight="1" thickBot="1">
      <c r="A79" s="19" t="s">
        <v>148</v>
      </c>
      <c r="E79" s="19"/>
      <c r="F79" s="224"/>
      <c r="G79" s="19"/>
      <c r="H79" s="46">
        <f>SUM(H77:H78)</f>
        <v>59144</v>
      </c>
      <c r="I79" s="80"/>
      <c r="J79" s="46">
        <f>SUM(J77:J78)</f>
        <v>95572</v>
      </c>
      <c r="K79" s="80"/>
      <c r="L79" s="46">
        <f>SUM(L77:L78)</f>
        <v>9695</v>
      </c>
      <c r="M79" s="80"/>
      <c r="N79" s="46">
        <f>SUM(N77:N78)</f>
        <v>68873</v>
      </c>
      <c r="Q79" s="27"/>
      <c r="S79" s="19"/>
    </row>
    <row r="80" spans="1:22" s="82" customFormat="1" ht="21" customHeight="1" thickTop="1">
      <c r="A80" s="19"/>
      <c r="B80" s="19"/>
      <c r="C80" s="19"/>
      <c r="D80" s="19"/>
      <c r="E80" s="19"/>
      <c r="F80" s="224"/>
      <c r="G80" s="19"/>
      <c r="H80" s="8"/>
      <c r="I80" s="8"/>
      <c r="J80" s="8" t="s">
        <v>2</v>
      </c>
      <c r="K80" s="8"/>
      <c r="L80" s="8"/>
      <c r="M80" s="8"/>
      <c r="N80" s="8"/>
      <c r="P80" s="19"/>
      <c r="Q80" s="27"/>
      <c r="R80" s="83"/>
    </row>
    <row r="81" spans="1:19" s="209" customFormat="1" ht="21" customHeight="1">
      <c r="A81" s="19" t="s">
        <v>35</v>
      </c>
      <c r="B81" s="19"/>
      <c r="C81" s="19"/>
      <c r="D81" s="19"/>
      <c r="E81" s="1"/>
      <c r="F81" s="250"/>
      <c r="G81" s="1"/>
      <c r="H81" s="42"/>
      <c r="I81" s="42"/>
      <c r="J81" s="42"/>
      <c r="K81" s="42"/>
      <c r="L81" s="42"/>
      <c r="M81" s="42"/>
      <c r="N81" s="42"/>
      <c r="Q81" s="210"/>
      <c r="R81" s="210"/>
    </row>
    <row r="82" spans="1:19" s="209" customFormat="1" ht="21" customHeight="1">
      <c r="A82" s="19"/>
      <c r="B82" s="211" t="s">
        <v>64</v>
      </c>
      <c r="C82" s="293" t="s">
        <v>70</v>
      </c>
      <c r="D82" s="293"/>
      <c r="E82" s="293"/>
      <c r="F82" s="293"/>
      <c r="G82" s="293"/>
      <c r="H82" s="293"/>
      <c r="I82" s="293"/>
      <c r="J82" s="293"/>
      <c r="K82" s="293"/>
      <c r="L82" s="293"/>
      <c r="M82" s="293"/>
      <c r="N82" s="293"/>
      <c r="Q82" s="210"/>
      <c r="R82" s="210"/>
    </row>
    <row r="83" spans="1:19" s="209" customFormat="1" ht="21" customHeight="1">
      <c r="A83" s="82"/>
      <c r="B83" s="212"/>
      <c r="C83" s="19" t="s">
        <v>69</v>
      </c>
      <c r="D83" s="19"/>
      <c r="E83" s="1"/>
      <c r="F83" s="250"/>
      <c r="G83" s="1"/>
      <c r="H83" s="42"/>
      <c r="I83" s="97"/>
      <c r="J83" s="40"/>
      <c r="K83" s="97"/>
      <c r="L83" s="97" t="s">
        <v>2</v>
      </c>
      <c r="M83" s="97"/>
      <c r="N83" s="97"/>
      <c r="Q83" s="210"/>
      <c r="R83" s="210"/>
    </row>
    <row r="84" spans="1:19" s="224" customFormat="1" ht="21" customHeight="1">
      <c r="A84" s="255"/>
      <c r="B84" s="256" t="s">
        <v>184</v>
      </c>
      <c r="C84" s="257" t="s">
        <v>225</v>
      </c>
      <c r="E84" s="250"/>
      <c r="F84" s="250"/>
      <c r="G84" s="250"/>
      <c r="H84" s="42"/>
      <c r="I84" s="97"/>
      <c r="J84" s="40"/>
      <c r="K84" s="97"/>
      <c r="L84" s="97"/>
      <c r="M84" s="97"/>
      <c r="N84" s="97"/>
      <c r="Q84" s="40"/>
      <c r="R84" s="40"/>
    </row>
    <row r="85" spans="1:19" s="224" customFormat="1" ht="21" customHeight="1">
      <c r="A85" s="255"/>
      <c r="B85" s="256" t="s">
        <v>185</v>
      </c>
      <c r="C85" s="224" t="s">
        <v>228</v>
      </c>
      <c r="E85" s="260"/>
      <c r="F85" s="250"/>
      <c r="G85" s="250"/>
      <c r="H85" s="42"/>
      <c r="I85" s="97"/>
      <c r="J85" s="40"/>
      <c r="K85" s="97"/>
      <c r="L85" s="97"/>
      <c r="M85" s="97"/>
      <c r="N85" s="97"/>
      <c r="Q85" s="40"/>
      <c r="R85" s="40"/>
    </row>
    <row r="86" spans="1:19" s="224" customFormat="1" ht="21" customHeight="1">
      <c r="A86" s="255"/>
      <c r="B86" s="213" t="s">
        <v>205</v>
      </c>
      <c r="C86" s="224" t="s">
        <v>227</v>
      </c>
      <c r="E86" s="250"/>
      <c r="F86" s="250"/>
      <c r="G86" s="250"/>
      <c r="H86" s="42"/>
      <c r="I86" s="97"/>
      <c r="J86" s="40"/>
      <c r="K86" s="97"/>
      <c r="L86" s="97"/>
      <c r="M86" s="97"/>
      <c r="N86" s="97"/>
      <c r="Q86" s="40"/>
      <c r="R86" s="40"/>
    </row>
    <row r="87" spans="1:19" ht="21" customHeight="1">
      <c r="A87" s="82"/>
      <c r="B87" s="213" t="s">
        <v>223</v>
      </c>
      <c r="C87" s="19" t="s">
        <v>220</v>
      </c>
      <c r="H87" s="42"/>
      <c r="I87" s="97"/>
      <c r="J87" s="40"/>
      <c r="K87" s="97"/>
      <c r="L87" s="97"/>
      <c r="M87" s="97"/>
      <c r="N87" s="97"/>
      <c r="S87" s="19"/>
    </row>
    <row r="88" spans="1:19" ht="21" customHeight="1">
      <c r="A88" s="82"/>
      <c r="C88" s="19" t="s">
        <v>221</v>
      </c>
      <c r="H88" s="42"/>
      <c r="I88" s="97"/>
      <c r="J88" s="40"/>
      <c r="K88" s="97"/>
      <c r="L88" s="97"/>
      <c r="M88" s="97"/>
      <c r="N88" s="97"/>
      <c r="S88" s="19"/>
    </row>
    <row r="89" spans="1:19" ht="21" customHeight="1">
      <c r="A89" s="82"/>
      <c r="B89" s="213" t="s">
        <v>224</v>
      </c>
      <c r="C89" s="19" t="s">
        <v>222</v>
      </c>
      <c r="H89" s="42"/>
      <c r="I89" s="97"/>
      <c r="J89" s="40"/>
      <c r="K89" s="97"/>
      <c r="L89" s="97"/>
      <c r="M89" s="97"/>
      <c r="N89" s="97"/>
      <c r="S89" s="19"/>
    </row>
    <row r="90" spans="1:19">
      <c r="H90" s="42">
        <f>+H79-BS_T!G13</f>
        <v>0</v>
      </c>
      <c r="I90" s="42"/>
      <c r="J90" s="42"/>
      <c r="K90" s="42"/>
      <c r="L90" s="42">
        <f>+L79-BS_T!K13</f>
        <v>0</v>
      </c>
    </row>
    <row r="91" spans="1:19">
      <c r="S91" s="19"/>
    </row>
  </sheetData>
  <mergeCells count="13">
    <mergeCell ref="C82:N82"/>
    <mergeCell ref="A3:N3"/>
    <mergeCell ref="A4:N4"/>
    <mergeCell ref="A5:N5"/>
    <mergeCell ref="H6:N6"/>
    <mergeCell ref="H7:J7"/>
    <mergeCell ref="L7:N7"/>
    <mergeCell ref="A44:N44"/>
    <mergeCell ref="A45:N45"/>
    <mergeCell ref="A46:N46"/>
    <mergeCell ref="H47:N47"/>
    <mergeCell ref="H48:J48"/>
    <mergeCell ref="L48:N48"/>
  </mergeCells>
  <pageMargins left="0.70866141732283472" right="0.70866141732283472" top="0.74803149606299213" bottom="0.74803149606299213" header="0.31496062992125984" footer="0.31496062992125984"/>
  <pageSetup paperSize="9" scale="70" firstPageNumber="7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PL9_T </vt:lpstr>
      <vt:lpstr>SOE_T </vt:lpstr>
      <vt:lpstr>SOE_T2</vt:lpstr>
      <vt:lpstr>CF_T</vt:lpstr>
      <vt:lpstr>BS_T!Print_Area</vt:lpstr>
      <vt:lpstr>CF_T!Print_Area</vt:lpstr>
      <vt:lpstr>PL_T!Print_Area</vt:lpstr>
      <vt:lpstr>'PL9_T '!Print_Area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apitchaya saiphet</cp:lastModifiedBy>
  <cp:lastPrinted>2023-09-10T13:30:47Z</cp:lastPrinted>
  <dcterms:created xsi:type="dcterms:W3CDTF">2002-01-18T02:42:11Z</dcterms:created>
  <dcterms:modified xsi:type="dcterms:W3CDTF">2023-11-01T09:20:50Z</dcterms:modified>
</cp:coreProperties>
</file>