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ate1904="1" defaultThemeVersion="124226"/>
  <mc:AlternateContent xmlns:mc="http://schemas.openxmlformats.org/markup-compatibility/2006">
    <mc:Choice Requires="x15">
      <x15ac:absPath xmlns:x15ac="http://schemas.microsoft.com/office/spreadsheetml/2010/11/ac" url="C:\Users\netupsorn\Desktop\FS0923\AuditQ323\SETQ0323\"/>
    </mc:Choice>
  </mc:AlternateContent>
  <bookViews>
    <workbookView xWindow="28680" yWindow="-120" windowWidth="29040" windowHeight="15840" tabRatio="694"/>
  </bookViews>
  <sheets>
    <sheet name="BS" sheetId="10" r:id="rId1"/>
    <sheet name="PL" sheetId="1" r:id="rId2"/>
    <sheet name="Change in equity1 " sheetId="7" state="hidden" r:id="rId3"/>
    <sheet name="Change in Equity" sheetId="6" r:id="rId4"/>
    <sheet name="CF" sheetId="4" r:id="rId5"/>
  </sheets>
  <definedNames>
    <definedName name="_xlnm.Print_Area" localSheetId="0">BS!$A$1:$J$65</definedName>
    <definedName name="_xlnm.Print_Area" localSheetId="4">CF!$A$1:$I$76</definedName>
    <definedName name="_xlnm.Print_Area" localSheetId="3">'Change in Equity'!$A$1:$L$46</definedName>
    <definedName name="_xlnm.Print_Area" localSheetId="1">PL!$A$1:$J$28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20" i="4" l="1"/>
  <c r="G20" i="4"/>
  <c r="I33" i="4"/>
  <c r="I35" i="4" s="1"/>
  <c r="I50" i="4"/>
  <c r="I55" i="4"/>
  <c r="I68" i="4"/>
  <c r="G68" i="4"/>
  <c r="I76" i="4"/>
  <c r="G33" i="4"/>
  <c r="J26" i="1"/>
  <c r="H26" i="1"/>
  <c r="F26" i="1"/>
  <c r="D26" i="1"/>
  <c r="J22" i="1"/>
  <c r="H22" i="1"/>
  <c r="F22" i="1"/>
  <c r="J20" i="1"/>
  <c r="H20" i="1"/>
  <c r="F20" i="1"/>
  <c r="D20" i="1"/>
  <c r="D18" i="1"/>
  <c r="H18" i="1"/>
  <c r="J65" i="10"/>
  <c r="H65" i="10"/>
  <c r="J63" i="10"/>
  <c r="H63" i="10"/>
  <c r="J48" i="10"/>
  <c r="H48" i="10"/>
  <c r="J42" i="10"/>
  <c r="H42" i="10"/>
  <c r="J25" i="10"/>
  <c r="H25" i="10"/>
  <c r="J23" i="10"/>
  <c r="H23" i="10"/>
  <c r="J15" i="10"/>
  <c r="H15" i="10"/>
  <c r="J42" i="6"/>
  <c r="L42" i="6" s="1"/>
  <c r="L36" i="6"/>
  <c r="L32" i="6"/>
  <c r="I57" i="4" l="1"/>
  <c r="I59" i="4" s="1"/>
  <c r="J49" i="10" l="1"/>
  <c r="H49" i="10"/>
  <c r="H45" i="6" l="1"/>
  <c r="F45" i="6"/>
  <c r="D45" i="6"/>
  <c r="J37" i="6"/>
  <c r="L37" i="6" l="1"/>
  <c r="J38" i="6"/>
  <c r="L38" i="6" s="1"/>
  <c r="G50" i="4"/>
  <c r="G55" i="4"/>
  <c r="H12" i="1"/>
  <c r="D12" i="1"/>
  <c r="H23" i="7"/>
  <c r="F23" i="7"/>
  <c r="D23" i="7"/>
  <c r="J21" i="7"/>
  <c r="J23" i="7"/>
  <c r="L10" i="7"/>
  <c r="H46" i="7"/>
  <c r="F46" i="7"/>
  <c r="D46" i="7"/>
  <c r="L42" i="7"/>
  <c r="L44" i="7"/>
  <c r="L33" i="7"/>
  <c r="J44" i="7"/>
  <c r="J46" i="7"/>
  <c r="L19" i="7"/>
  <c r="L21" i="7"/>
  <c r="L23" i="7"/>
  <c r="L46" i="7"/>
  <c r="D22" i="1" l="1"/>
  <c r="L41" i="6" l="1"/>
  <c r="L43" i="6" s="1"/>
  <c r="L45" i="6" s="1"/>
  <c r="J43" i="6"/>
  <c r="J45" i="6" s="1"/>
  <c r="G35" i="4"/>
  <c r="G57" i="4" s="1"/>
  <c r="G59" i="4" l="1"/>
</calcChain>
</file>

<file path=xl/sharedStrings.xml><?xml version="1.0" encoding="utf-8"?>
<sst xmlns="http://schemas.openxmlformats.org/spreadsheetml/2006/main" count="385" uniqueCount="171">
  <si>
    <t xml:space="preserve">Other current assets </t>
  </si>
  <si>
    <t>Other current liabilities</t>
  </si>
  <si>
    <t>Unappropriated</t>
  </si>
  <si>
    <t>share capital</t>
  </si>
  <si>
    <t>Total</t>
  </si>
  <si>
    <t>Issued and</t>
  </si>
  <si>
    <t>Other income</t>
  </si>
  <si>
    <t>Cash and cash equivalents</t>
  </si>
  <si>
    <t>Retained earnings</t>
  </si>
  <si>
    <t>Assets</t>
  </si>
  <si>
    <t>Current assets</t>
  </si>
  <si>
    <t>Total current assets</t>
  </si>
  <si>
    <t>Total non-current assets</t>
  </si>
  <si>
    <t>Total assets</t>
  </si>
  <si>
    <t>Note</t>
  </si>
  <si>
    <t>Current liabilities</t>
  </si>
  <si>
    <t>Total current liabilities</t>
  </si>
  <si>
    <t>Total liabilities</t>
  </si>
  <si>
    <t>Expenses</t>
  </si>
  <si>
    <t>Total expenses</t>
  </si>
  <si>
    <t>paid-up</t>
  </si>
  <si>
    <t>equity</t>
  </si>
  <si>
    <t>Cash flows from operating activities</t>
  </si>
  <si>
    <t>Changes in operating assets and liabilities</t>
  </si>
  <si>
    <t>Cash flows from investing activities</t>
  </si>
  <si>
    <t>Other non-current assets</t>
  </si>
  <si>
    <t>Interest income</t>
  </si>
  <si>
    <t>Interest received</t>
  </si>
  <si>
    <t>Inventories</t>
  </si>
  <si>
    <t>Other current assets</t>
  </si>
  <si>
    <t>Trade accounts payable</t>
  </si>
  <si>
    <t>Alucon Public Company Limited</t>
  </si>
  <si>
    <t>Refundable value added tax</t>
  </si>
  <si>
    <t xml:space="preserve">Inventories </t>
  </si>
  <si>
    <t>(in thousand Baht)</t>
  </si>
  <si>
    <t>31 December</t>
  </si>
  <si>
    <t>Appropriated</t>
  </si>
  <si>
    <t>Legal reserve</t>
  </si>
  <si>
    <t>(Unaudited)</t>
  </si>
  <si>
    <t>Trade accounts receivable</t>
  </si>
  <si>
    <t>Administrative expenses</t>
  </si>
  <si>
    <t>Profit for the period</t>
  </si>
  <si>
    <t>Liabilities and equity</t>
  </si>
  <si>
    <t>Additional</t>
  </si>
  <si>
    <t>paid-in capital</t>
  </si>
  <si>
    <t>Legal</t>
  </si>
  <si>
    <t>reserve</t>
  </si>
  <si>
    <t>Premium on</t>
  </si>
  <si>
    <t>ordinary shares</t>
  </si>
  <si>
    <t>Deferred tax assets</t>
  </si>
  <si>
    <t>Profit before income tax expense</t>
  </si>
  <si>
    <t>Depreciation</t>
  </si>
  <si>
    <t>Net cash from operating activities</t>
  </si>
  <si>
    <t>Statement of financial position</t>
  </si>
  <si>
    <t>Statement of comprehensive income (Unaudited)</t>
  </si>
  <si>
    <t>-</t>
  </si>
  <si>
    <t>Statement of changes in equity (Unaudited)</t>
  </si>
  <si>
    <t>Statement of cash flows (Unaudited)</t>
  </si>
  <si>
    <t>Non-current assets</t>
  </si>
  <si>
    <t>Three-month period ended</t>
  </si>
  <si>
    <t>Total comprehensive income for the period</t>
  </si>
  <si>
    <t>Balance at 1 January 2015</t>
  </si>
  <si>
    <t>Balance at 31 March 2015</t>
  </si>
  <si>
    <t xml:space="preserve">Other comprehensive income </t>
  </si>
  <si>
    <t>Transactions with owners, recorded directly in equity</t>
  </si>
  <si>
    <t xml:space="preserve">    Distribution to owners of the Company</t>
  </si>
  <si>
    <t xml:space="preserve">    Dividends to owners of the Company</t>
  </si>
  <si>
    <t xml:space="preserve">    Total distribution to owners of the Company</t>
  </si>
  <si>
    <t>Total transactions with owners, recorded directly in equity</t>
  </si>
  <si>
    <t>Comprehensive income for the period</t>
  </si>
  <si>
    <t xml:space="preserve">    Profit for the period</t>
  </si>
  <si>
    <t xml:space="preserve">            -</t>
  </si>
  <si>
    <t xml:space="preserve">    Other comprehensive income </t>
  </si>
  <si>
    <t>Nine-month period ended 31 March 2015</t>
  </si>
  <si>
    <t>Balance at 1 January 2016</t>
  </si>
  <si>
    <t>Balance at 31 March 2016</t>
  </si>
  <si>
    <t>Nine-month period ended 31 March 2016</t>
  </si>
  <si>
    <t>Tax expense</t>
  </si>
  <si>
    <t>Current provisions for employee benefits</t>
  </si>
  <si>
    <t>Share premium</t>
  </si>
  <si>
    <t>Non-current provisions for employee benefits</t>
  </si>
  <si>
    <t>Distribution costs</t>
  </si>
  <si>
    <t>Taxes paid</t>
  </si>
  <si>
    <t>Adjustments to reconcile profit to cash receipts (payments)</t>
  </si>
  <si>
    <t xml:space="preserve">Property, plant and equipment </t>
  </si>
  <si>
    <t xml:space="preserve">Intangible assets </t>
  </si>
  <si>
    <t>Equity</t>
  </si>
  <si>
    <t xml:space="preserve">Share capital </t>
  </si>
  <si>
    <t>Authorised share capital</t>
  </si>
  <si>
    <t>Issued and paid-up share capital</t>
  </si>
  <si>
    <t xml:space="preserve">   Premium on ordinary shares</t>
  </si>
  <si>
    <t>Total equity</t>
  </si>
  <si>
    <t>Total liabilities and equity</t>
  </si>
  <si>
    <t xml:space="preserve">Net cash generated from operating </t>
  </si>
  <si>
    <t>5</t>
  </si>
  <si>
    <t>Net foreign exchange gain</t>
  </si>
  <si>
    <r>
      <t xml:space="preserve">Basic earnings per share </t>
    </r>
    <r>
      <rPr>
        <b/>
        <i/>
        <sz val="11"/>
        <rFont val="Times New Roman"/>
        <family val="1"/>
      </rPr>
      <t xml:space="preserve">(in Baht) </t>
    </r>
  </si>
  <si>
    <t>Dividends paid to owners of the Company</t>
  </si>
  <si>
    <t>30 September</t>
  </si>
  <si>
    <t>Nine-month period ended</t>
  </si>
  <si>
    <t>Cost of sales of goods</t>
  </si>
  <si>
    <t xml:space="preserve">   for the period</t>
  </si>
  <si>
    <t>Shares</t>
  </si>
  <si>
    <t>Premium</t>
  </si>
  <si>
    <t>Total comprehensive income</t>
  </si>
  <si>
    <t>Revenue from sales of goods</t>
  </si>
  <si>
    <t xml:space="preserve">       Dividends</t>
  </si>
  <si>
    <t xml:space="preserve">    Distribution to owners </t>
  </si>
  <si>
    <t xml:space="preserve">   Total distribution to owners </t>
  </si>
  <si>
    <t>Contract liabilities</t>
  </si>
  <si>
    <t>Supplemental disclosures of cash flows information:</t>
  </si>
  <si>
    <t xml:space="preserve">   during the period are detailed as follows:</t>
  </si>
  <si>
    <t>Add:</t>
  </si>
  <si>
    <t>Less:</t>
  </si>
  <si>
    <t>Payment for acquisition of intangible assets</t>
  </si>
  <si>
    <t>4</t>
  </si>
  <si>
    <t>Other payables to related parties</t>
  </si>
  <si>
    <t>Other payables to other parties</t>
  </si>
  <si>
    <t>(43,200,000 ordinary shares, par value at Baht 10 per share)</t>
  </si>
  <si>
    <t>(43,199,986 ordinary shares, par value at Baht 10 per share)</t>
  </si>
  <si>
    <t>Amortisation</t>
  </si>
  <si>
    <t xml:space="preserve">Proceeds from sale of equipment </t>
  </si>
  <si>
    <t>Other payable to other parties</t>
  </si>
  <si>
    <t>Decrease in bank overdrafts</t>
  </si>
  <si>
    <t>Cash and cash equivalents at 1 January</t>
  </si>
  <si>
    <t>Cash and cash equivalents at 30 September</t>
  </si>
  <si>
    <t xml:space="preserve">           previously purchased</t>
  </si>
  <si>
    <t>3</t>
  </si>
  <si>
    <t>Other non-current financial assets</t>
  </si>
  <si>
    <t>2</t>
  </si>
  <si>
    <t>Non-current liability</t>
  </si>
  <si>
    <t>Total non-current liability</t>
  </si>
  <si>
    <t>Gain on fair value adjustment on unit trust - debt instruments</t>
  </si>
  <si>
    <t>Repayment of employee benefits</t>
  </si>
  <si>
    <t xml:space="preserve">Payment for acquisition of plant and equipment  </t>
  </si>
  <si>
    <t>Total addition of plant and equipment during the period</t>
  </si>
  <si>
    <t>settlement of payables for plant and equipment</t>
  </si>
  <si>
    <t>payables on purchase of plant and equipment</t>
  </si>
  <si>
    <t>Net purchases of plant and equipment paid by cash</t>
  </si>
  <si>
    <t>Unrealised gain on exchange</t>
  </si>
  <si>
    <t>2, 4</t>
  </si>
  <si>
    <t>Deferred income</t>
  </si>
  <si>
    <t>Nine-month period ended 30 September 2022</t>
  </si>
  <si>
    <t>Balance at 1 January 2022</t>
  </si>
  <si>
    <t>Balance at 30 September 2022</t>
  </si>
  <si>
    <t xml:space="preserve">1. Cash paid for purchase of plant and equipment </t>
  </si>
  <si>
    <t>2. Cash paid for purchase of intangible assets</t>
  </si>
  <si>
    <t xml:space="preserve">    during the period are detailed as follows:</t>
  </si>
  <si>
    <t>Total addition of intangible assets during the period</t>
  </si>
  <si>
    <t>Net purchases of intangible assets paid by cash</t>
  </si>
  <si>
    <t>settlement of payables for intangible assets</t>
  </si>
  <si>
    <t>payables on purchase of intangible assets</t>
  </si>
  <si>
    <t>6</t>
  </si>
  <si>
    <t xml:space="preserve">      -</t>
  </si>
  <si>
    <t>Current investments in time deposits</t>
  </si>
  <si>
    <t>2, 6</t>
  </si>
  <si>
    <t>Corporate income tax payable</t>
  </si>
  <si>
    <t>Nine-month period ended 30 September 2023</t>
  </si>
  <si>
    <t>Balance at 1 January 2023</t>
  </si>
  <si>
    <t>Balance at 30 September 2023</t>
  </si>
  <si>
    <t>Reversal of losses on inventories devaluation</t>
  </si>
  <si>
    <t>Net cash used in investing activities</t>
  </si>
  <si>
    <t>Net decrease in cash and cash equivalents</t>
  </si>
  <si>
    <t>Provision for employee benefits</t>
  </si>
  <si>
    <t>Gain on disposal and write-off of equipment</t>
  </si>
  <si>
    <t>Income</t>
  </si>
  <si>
    <t>Total income</t>
  </si>
  <si>
    <t>Cash outflow on current investments in time deposits</t>
  </si>
  <si>
    <t>Cash flows from financing activity</t>
  </si>
  <si>
    <t>Net cash used in financing activity</t>
  </si>
  <si>
    <t>Share premium on ordinary shares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</si>
</sst>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1" formatCode="_(* #,##0_);_(* \(#,##0\);_(* &quot;-&quot;_);_(@_)"/>
    <numFmt numFmtId="43" formatCode="_(* #,##0.00_);_(* \(#,##0.00\);_(* &quot;-&quot;??_);_(@_)"/>
    <numFmt numFmtId="164" formatCode="#,##0.00\ ;\(#,##0.00\)"/>
    <numFmt numFmtId="165" formatCode="#,##0\ ;\(#,##0\)"/>
    <numFmt numFmtId="166" formatCode="_(* #,##0_);_(* \(#,##0\);_(* &quot;-&quot;??_);_(@_)"/>
  </numFmts>
  <fonts count="22">
    <font>
      <sz val="11"/>
      <name val="Times New Roman"/>
      <family val="1"/>
    </font>
    <font>
      <sz val="10"/>
      <name val="ApFont"/>
      <charset val="222"/>
    </font>
    <font>
      <sz val="11"/>
      <name val="Times New Roman"/>
      <family val="1"/>
    </font>
    <font>
      <sz val="11"/>
      <color indexed="10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  <charset val="222"/>
    </font>
    <font>
      <sz val="11"/>
      <name val="Cordia New"/>
      <family val="2"/>
      <charset val="222"/>
    </font>
    <font>
      <b/>
      <i/>
      <sz val="11"/>
      <name val="Times New Roman"/>
      <family val="1"/>
    </font>
    <font>
      <i/>
      <sz val="11"/>
      <name val="Times New Roman"/>
      <family val="1"/>
    </font>
    <font>
      <b/>
      <sz val="11"/>
      <color indexed="10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i/>
      <sz val="11"/>
      <name val="Times New Roman"/>
      <family val="1"/>
      <charset val="222"/>
    </font>
    <font>
      <i/>
      <sz val="11"/>
      <name val="Cordia New"/>
      <family val="2"/>
      <charset val="222"/>
    </font>
    <font>
      <i/>
      <sz val="14"/>
      <name val="Times New Roman"/>
      <family val="1"/>
    </font>
    <font>
      <i/>
      <sz val="12"/>
      <name val="Times New Roman"/>
      <family val="1"/>
    </font>
    <font>
      <sz val="8"/>
      <name val="Times New Roman"/>
      <family val="1"/>
    </font>
    <font>
      <sz val="11"/>
      <color theme="1"/>
      <name val="Cordia New"/>
      <family val="2"/>
      <charset val="222"/>
    </font>
    <font>
      <sz val="11"/>
      <color theme="1"/>
      <name val="Times New Roman"/>
      <family val="1"/>
    </font>
    <font>
      <b/>
      <i/>
      <sz val="14"/>
      <name val="Times New Roman"/>
      <family val="1"/>
    </font>
    <font>
      <b/>
      <i/>
      <sz val="12"/>
      <name val="Times New Roman"/>
      <family val="1"/>
    </font>
    <font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2" fillId="0" borderId="0"/>
  </cellStyleXfs>
  <cellXfs count="250">
    <xf numFmtId="0" fontId="0" fillId="0" borderId="0" xfId="0"/>
    <xf numFmtId="0" fontId="2" fillId="0" borderId="0" xfId="0" applyFont="1"/>
    <xf numFmtId="0" fontId="2" fillId="0" borderId="0" xfId="0" applyFont="1" applyBorder="1"/>
    <xf numFmtId="0" fontId="2" fillId="0" borderId="0" xfId="0" applyFont="1" applyBorder="1" applyAlignment="1">
      <alignment horizontal="center"/>
    </xf>
    <xf numFmtId="0" fontId="4" fillId="0" borderId="0" xfId="0" applyFont="1"/>
    <xf numFmtId="49" fontId="4" fillId="0" borderId="0" xfId="0" applyNumberFormat="1" applyFont="1" applyBorder="1" applyAlignment="1">
      <alignment horizontal="center"/>
    </xf>
    <xf numFmtId="165" fontId="4" fillId="0" borderId="0" xfId="0" applyNumberFormat="1" applyFont="1" applyBorder="1"/>
    <xf numFmtId="165" fontId="2" fillId="0" borderId="0" xfId="0" applyNumberFormat="1" applyFont="1" applyBorder="1"/>
    <xf numFmtId="37" fontId="2" fillId="0" borderId="0" xfId="0" applyNumberFormat="1" applyFont="1" applyBorder="1"/>
    <xf numFmtId="0" fontId="4" fillId="0" borderId="0" xfId="0" applyFont="1" applyBorder="1" applyAlignment="1">
      <alignment horizontal="left"/>
    </xf>
    <xf numFmtId="0" fontId="2" fillId="0" borderId="0" xfId="0" applyFont="1" applyAlignment="1">
      <alignment horizontal="center"/>
    </xf>
    <xf numFmtId="37" fontId="2" fillId="0" borderId="0" xfId="0" applyNumberFormat="1" applyFont="1" applyFill="1" applyBorder="1"/>
    <xf numFmtId="165" fontId="4" fillId="0" borderId="0" xfId="0" applyNumberFormat="1" applyFont="1" applyBorder="1" applyAlignment="1"/>
    <xf numFmtId="0" fontId="8" fillId="0" borderId="0" xfId="0" applyFont="1" applyAlignment="1">
      <alignment horizontal="center"/>
    </xf>
    <xf numFmtId="0" fontId="10" fillId="0" borderId="0" xfId="0" applyFont="1" applyBorder="1"/>
    <xf numFmtId="0" fontId="11" fillId="0" borderId="0" xfId="0" applyFont="1" applyBorder="1" applyAlignment="1">
      <alignment horizontal="left"/>
    </xf>
    <xf numFmtId="0" fontId="11" fillId="0" borderId="0" xfId="0" quotePrefix="1" applyFont="1" applyAlignment="1"/>
    <xf numFmtId="165" fontId="4" fillId="0" borderId="0" xfId="0" applyNumberFormat="1" applyFont="1" applyBorder="1" applyAlignment="1">
      <alignment horizontal="right"/>
    </xf>
    <xf numFmtId="0" fontId="2" fillId="0" borderId="0" xfId="0" applyFont="1" applyAlignment="1">
      <alignment horizontal="right" vertical="center"/>
    </xf>
    <xf numFmtId="0" fontId="2" fillId="0" borderId="0" xfId="0" applyFont="1" applyBorder="1" applyAlignment="1"/>
    <xf numFmtId="165" fontId="4" fillId="0" borderId="0" xfId="0" applyNumberFormat="1" applyFont="1" applyFill="1" applyBorder="1"/>
    <xf numFmtId="0" fontId="0" fillId="0" borderId="0" xfId="0" applyFill="1"/>
    <xf numFmtId="37" fontId="5" fillId="0" borderId="0" xfId="0" applyNumberFormat="1" applyFont="1" applyFill="1"/>
    <xf numFmtId="37" fontId="12" fillId="0" borderId="0" xfId="0" applyNumberFormat="1" applyFont="1" applyFill="1"/>
    <xf numFmtId="0" fontId="2" fillId="0" borderId="0" xfId="0" applyFont="1" applyFill="1" applyBorder="1"/>
    <xf numFmtId="0" fontId="2" fillId="0" borderId="1" xfId="0" applyFont="1" applyBorder="1" applyAlignment="1"/>
    <xf numFmtId="37" fontId="2" fillId="0" borderId="0" xfId="0" applyNumberFormat="1" applyFont="1" applyFill="1"/>
    <xf numFmtId="37" fontId="2" fillId="0" borderId="0" xfId="1" applyNumberFormat="1" applyFont="1" applyFill="1" applyBorder="1"/>
    <xf numFmtId="165" fontId="2" fillId="0" borderId="0" xfId="0" applyNumberFormat="1" applyFont="1" applyFill="1" applyBorder="1"/>
    <xf numFmtId="49" fontId="8" fillId="0" borderId="0" xfId="0" applyNumberFormat="1" applyFont="1" applyFill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4" fillId="0" borderId="0" xfId="0" applyFont="1" applyFill="1"/>
    <xf numFmtId="37" fontId="4" fillId="0" borderId="0" xfId="0" applyNumberFormat="1" applyFont="1" applyFill="1" applyBorder="1"/>
    <xf numFmtId="0" fontId="10" fillId="0" borderId="0" xfId="0" applyFont="1" applyFill="1" applyBorder="1"/>
    <xf numFmtId="49" fontId="4" fillId="0" borderId="0" xfId="0" applyNumberFormat="1" applyFont="1" applyFill="1" applyBorder="1" applyAlignment="1">
      <alignment horizontal="center"/>
    </xf>
    <xf numFmtId="0" fontId="11" fillId="0" borderId="0" xfId="0" applyFont="1" applyFill="1" applyAlignment="1"/>
    <xf numFmtId="0" fontId="4" fillId="0" borderId="0" xfId="0" applyFont="1" applyFill="1" applyAlignment="1"/>
    <xf numFmtId="49" fontId="8" fillId="0" borderId="0" xfId="0" applyNumberFormat="1" applyFont="1" applyFill="1" applyBorder="1" applyAlignment="1">
      <alignment horizontal="center"/>
    </xf>
    <xf numFmtId="49" fontId="7" fillId="0" borderId="0" xfId="0" applyNumberFormat="1" applyFont="1" applyFill="1" applyBorder="1" applyAlignment="1">
      <alignment horizontal="center"/>
    </xf>
    <xf numFmtId="0" fontId="7" fillId="0" borderId="0" xfId="0" applyFont="1" applyFill="1"/>
    <xf numFmtId="0" fontId="2" fillId="0" borderId="0" xfId="0" applyFont="1" applyFill="1"/>
    <xf numFmtId="0" fontId="8" fillId="0" borderId="0" xfId="0" applyFont="1" applyFill="1" applyAlignment="1">
      <alignment horizontal="center"/>
    </xf>
    <xf numFmtId="0" fontId="4" fillId="0" borderId="0" xfId="0" applyFont="1" applyFill="1" applyBorder="1"/>
    <xf numFmtId="0" fontId="11" fillId="0" borderId="0" xfId="0" quotePrefix="1" applyFont="1" applyFill="1" applyAlignment="1"/>
    <xf numFmtId="0" fontId="0" fillId="0" borderId="0" xfId="0" applyFill="1" applyAlignment="1">
      <alignment horizontal="left"/>
    </xf>
    <xf numFmtId="0" fontId="0" fillId="0" borderId="0" xfId="0" applyFont="1" applyAlignment="1">
      <alignment horizontal="center"/>
    </xf>
    <xf numFmtId="165" fontId="0" fillId="0" borderId="0" xfId="0" applyNumberFormat="1" applyFont="1" applyFill="1" applyBorder="1"/>
    <xf numFmtId="165" fontId="0" fillId="0" borderId="0" xfId="0" applyNumberFormat="1" applyFill="1" applyBorder="1" applyAlignment="1">
      <alignment horizontal="center"/>
    </xf>
    <xf numFmtId="49" fontId="2" fillId="0" borderId="0" xfId="0" applyNumberFormat="1" applyFont="1" applyFill="1" applyBorder="1" applyAlignment="1">
      <alignment horizontal="center"/>
    </xf>
    <xf numFmtId="0" fontId="11" fillId="0" borderId="0" xfId="0" applyFont="1" applyFill="1" applyBorder="1" applyAlignment="1">
      <alignment horizontal="left"/>
    </xf>
    <xf numFmtId="0" fontId="4" fillId="0" borderId="0" xfId="0" applyFont="1" applyFill="1" applyBorder="1" applyAlignment="1">
      <alignment horizontal="left"/>
    </xf>
    <xf numFmtId="0" fontId="7" fillId="0" borderId="0" xfId="0" applyFont="1" applyFill="1" applyBorder="1" applyAlignment="1">
      <alignment horizontal="left"/>
    </xf>
    <xf numFmtId="0" fontId="2" fillId="0" borderId="0" xfId="0" applyFont="1" applyFill="1" applyAlignment="1">
      <alignment horizontal="left"/>
    </xf>
    <xf numFmtId="39" fontId="2" fillId="0" borderId="0" xfId="0" applyNumberFormat="1" applyFont="1" applyFill="1"/>
    <xf numFmtId="37" fontId="6" fillId="0" borderId="0" xfId="0" applyNumberFormat="1" applyFont="1" applyFill="1"/>
    <xf numFmtId="37" fontId="13" fillId="0" borderId="0" xfId="0" applyNumberFormat="1" applyFont="1" applyFill="1"/>
    <xf numFmtId="165" fontId="4" fillId="0" borderId="0" xfId="0" applyNumberFormat="1" applyFont="1" applyFill="1" applyBorder="1" applyAlignment="1">
      <alignment horizontal="center"/>
    </xf>
    <xf numFmtId="0" fontId="0" fillId="0" borderId="0" xfId="0" applyFont="1" applyFill="1"/>
    <xf numFmtId="43" fontId="4" fillId="0" borderId="0" xfId="1" applyFont="1" applyFill="1" applyBorder="1"/>
    <xf numFmtId="165" fontId="4" fillId="0" borderId="0" xfId="0" applyNumberFormat="1" applyFont="1" applyFill="1" applyBorder="1" applyAlignment="1">
      <alignment horizontal="right"/>
    </xf>
    <xf numFmtId="0" fontId="0" fillId="0" borderId="0" xfId="0" applyFont="1"/>
    <xf numFmtId="0" fontId="14" fillId="0" borderId="0" xfId="0" applyFont="1" applyBorder="1" applyAlignment="1">
      <alignment horizontal="center"/>
    </xf>
    <xf numFmtId="0" fontId="15" fillId="0" borderId="0" xfId="0" applyFont="1" applyBorder="1" applyAlignment="1">
      <alignment horizontal="center"/>
    </xf>
    <xf numFmtId="0" fontId="15" fillId="0" borderId="0" xfId="0" quotePrefix="1" applyFont="1" applyAlignment="1">
      <alignment horizontal="center"/>
    </xf>
    <xf numFmtId="0" fontId="0" fillId="0" borderId="0" xfId="0" applyFont="1" applyBorder="1" applyAlignment="1">
      <alignment horizontal="center"/>
    </xf>
    <xf numFmtId="0" fontId="7" fillId="0" borderId="0" xfId="0" applyFont="1"/>
    <xf numFmtId="165" fontId="4" fillId="0" borderId="3" xfId="0" applyNumberFormat="1" applyFont="1" applyFill="1" applyBorder="1" applyAlignment="1">
      <alignment horizontal="center"/>
    </xf>
    <xf numFmtId="165" fontId="0" fillId="0" borderId="2" xfId="0" applyNumberFormat="1" applyFill="1" applyBorder="1" applyAlignment="1">
      <alignment horizontal="center"/>
    </xf>
    <xf numFmtId="165" fontId="4" fillId="0" borderId="3" xfId="0" applyNumberFormat="1" applyFont="1" applyBorder="1"/>
    <xf numFmtId="0" fontId="4" fillId="0" borderId="0" xfId="0" applyFont="1" applyBorder="1"/>
    <xf numFmtId="165" fontId="4" fillId="0" borderId="4" xfId="0" applyNumberFormat="1" applyFont="1" applyBorder="1"/>
    <xf numFmtId="166" fontId="2" fillId="0" borderId="0" xfId="1" applyNumberFormat="1" applyFont="1" applyFill="1"/>
    <xf numFmtId="166" fontId="2" fillId="0" borderId="0" xfId="1" applyNumberFormat="1" applyFont="1" applyFill="1" applyBorder="1"/>
    <xf numFmtId="0" fontId="7" fillId="0" borderId="0" xfId="0" applyFont="1" applyAlignment="1">
      <alignment horizontal="left"/>
    </xf>
    <xf numFmtId="40" fontId="2" fillId="0" borderId="0" xfId="0" applyNumberFormat="1" applyFont="1"/>
    <xf numFmtId="40" fontId="2" fillId="0" borderId="0" xfId="0" applyNumberFormat="1" applyFont="1" applyFill="1"/>
    <xf numFmtId="0" fontId="2" fillId="0" borderId="0" xfId="0" applyFont="1" applyAlignment="1">
      <alignment horizontal="left"/>
    </xf>
    <xf numFmtId="0" fontId="0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164" fontId="4" fillId="0" borderId="0" xfId="0" applyNumberFormat="1" applyFont="1" applyBorder="1"/>
    <xf numFmtId="165" fontId="4" fillId="0" borderId="3" xfId="0" applyNumberFormat="1" applyFont="1" applyFill="1" applyBorder="1"/>
    <xf numFmtId="39" fontId="7" fillId="0" borderId="0" xfId="0" applyNumberFormat="1" applyFont="1"/>
    <xf numFmtId="37" fontId="5" fillId="0" borderId="0" xfId="0" applyNumberFormat="1" applyFont="1"/>
    <xf numFmtId="37" fontId="12" fillId="0" borderId="0" xfId="0" applyNumberFormat="1" applyFont="1"/>
    <xf numFmtId="49" fontId="2" fillId="0" borderId="0" xfId="0" applyNumberFormat="1" applyFont="1" applyBorder="1" applyAlignment="1">
      <alignment horizontal="center"/>
    </xf>
    <xf numFmtId="49" fontId="8" fillId="0" borderId="0" xfId="0" applyNumberFormat="1" applyFont="1" applyBorder="1" applyAlignment="1">
      <alignment horizontal="center"/>
    </xf>
    <xf numFmtId="37" fontId="4" fillId="0" borderId="0" xfId="0" applyNumberFormat="1" applyFont="1" applyBorder="1"/>
    <xf numFmtId="37" fontId="6" fillId="0" borderId="0" xfId="0" applyNumberFormat="1" applyFont="1"/>
    <xf numFmtId="37" fontId="13" fillId="0" borderId="0" xfId="0" applyNumberFormat="1" applyFont="1"/>
    <xf numFmtId="165" fontId="2" fillId="0" borderId="0" xfId="0" applyNumberFormat="1" applyFont="1"/>
    <xf numFmtId="0" fontId="7" fillId="0" borderId="0" xfId="0" applyFont="1" applyBorder="1"/>
    <xf numFmtId="166" fontId="4" fillId="0" borderId="0" xfId="0" applyNumberFormat="1" applyFont="1" applyBorder="1" applyAlignment="1">
      <alignment horizontal="center"/>
    </xf>
    <xf numFmtId="166" fontId="4" fillId="0" borderId="0" xfId="0" applyNumberFormat="1" applyFont="1" applyBorder="1" applyAlignment="1"/>
    <xf numFmtId="0" fontId="7" fillId="0" borderId="0" xfId="0" applyFont="1" applyAlignment="1"/>
    <xf numFmtId="0" fontId="4" fillId="0" borderId="0" xfId="0" applyFont="1" applyAlignment="1"/>
    <xf numFmtId="0" fontId="4" fillId="0" borderId="0" xfId="0" quotePrefix="1" applyFont="1" applyAlignment="1">
      <alignment horizontal="left"/>
    </xf>
    <xf numFmtId="0" fontId="7" fillId="0" borderId="0" xfId="0" quotePrefix="1" applyFont="1" applyAlignment="1">
      <alignment horizontal="left"/>
    </xf>
    <xf numFmtId="165" fontId="4" fillId="0" borderId="0" xfId="0" quotePrefix="1" applyNumberFormat="1" applyFont="1" applyAlignment="1">
      <alignment horizontal="left"/>
    </xf>
    <xf numFmtId="49" fontId="8" fillId="0" borderId="0" xfId="0" applyNumberFormat="1" applyFont="1" applyAlignment="1">
      <alignment horizontal="center"/>
    </xf>
    <xf numFmtId="164" fontId="2" fillId="0" borderId="0" xfId="0" applyNumberFormat="1" applyFont="1"/>
    <xf numFmtId="40" fontId="2" fillId="0" borderId="0" xfId="0" applyNumberFormat="1" applyFont="1" applyAlignment="1"/>
    <xf numFmtId="165" fontId="4" fillId="0" borderId="0" xfId="0" applyNumberFormat="1" applyFont="1"/>
    <xf numFmtId="165" fontId="2" fillId="0" borderId="0" xfId="0" applyNumberFormat="1" applyFont="1" applyAlignment="1">
      <alignment horizontal="right"/>
    </xf>
    <xf numFmtId="49" fontId="7" fillId="0" borderId="0" xfId="0" applyNumberFormat="1" applyFont="1" applyAlignment="1">
      <alignment horizontal="center"/>
    </xf>
    <xf numFmtId="165" fontId="2" fillId="0" borderId="2" xfId="0" applyNumberFormat="1" applyFont="1" applyFill="1" applyBorder="1"/>
    <xf numFmtId="43" fontId="0" fillId="0" borderId="0" xfId="1" applyFont="1" applyFill="1" applyBorder="1"/>
    <xf numFmtId="165" fontId="4" fillId="0" borderId="0" xfId="0" applyNumberFormat="1" applyFont="1" applyBorder="1" applyAlignment="1">
      <alignment horizontal="center"/>
    </xf>
    <xf numFmtId="0" fontId="4" fillId="0" borderId="0" xfId="0" applyFont="1" applyFill="1" applyAlignment="1">
      <alignment horizontal="center"/>
    </xf>
    <xf numFmtId="165" fontId="4" fillId="0" borderId="4" xfId="0" applyNumberFormat="1" applyFont="1" applyFill="1" applyBorder="1"/>
    <xf numFmtId="164" fontId="4" fillId="0" borderId="4" xfId="0" applyNumberFormat="1" applyFont="1" applyFill="1" applyBorder="1"/>
    <xf numFmtId="164" fontId="4" fillId="0" borderId="0" xfId="0" applyNumberFormat="1" applyFont="1" applyFill="1" applyBorder="1"/>
    <xf numFmtId="164" fontId="2" fillId="0" borderId="0" xfId="0" applyNumberFormat="1" applyFont="1" applyBorder="1"/>
    <xf numFmtId="165" fontId="7" fillId="0" borderId="0" xfId="0" applyNumberFormat="1" applyFont="1" applyBorder="1" applyAlignment="1"/>
    <xf numFmtId="0" fontId="7" fillId="0" borderId="0" xfId="0" applyFont="1" applyBorder="1" applyAlignment="1">
      <alignment horizontal="left"/>
    </xf>
    <xf numFmtId="49" fontId="7" fillId="0" borderId="0" xfId="0" applyNumberFormat="1" applyFont="1" applyBorder="1" applyAlignment="1">
      <alignment horizontal="center"/>
    </xf>
    <xf numFmtId="39" fontId="5" fillId="0" borderId="0" xfId="0" applyNumberFormat="1" applyFont="1" applyFill="1"/>
    <xf numFmtId="39" fontId="8" fillId="0" borderId="0" xfId="0" applyNumberFormat="1" applyFont="1" applyFill="1"/>
    <xf numFmtId="166" fontId="2" fillId="0" borderId="2" xfId="1" applyNumberFormat="1" applyFont="1" applyFill="1" applyBorder="1"/>
    <xf numFmtId="37" fontId="4" fillId="0" borderId="0" xfId="0" applyNumberFormat="1" applyFont="1" applyFill="1"/>
    <xf numFmtId="39" fontId="0" fillId="0" borderId="0" xfId="0" applyNumberFormat="1" applyFont="1" applyFill="1"/>
    <xf numFmtId="37" fontId="7" fillId="0" borderId="0" xfId="0" applyNumberFormat="1" applyFont="1" applyFill="1"/>
    <xf numFmtId="37" fontId="4" fillId="0" borderId="0" xfId="1" applyNumberFormat="1" applyFont="1" applyFill="1" applyBorder="1"/>
    <xf numFmtId="39" fontId="4" fillId="0" borderId="0" xfId="0" applyNumberFormat="1" applyFont="1" applyFill="1"/>
    <xf numFmtId="39" fontId="7" fillId="0" borderId="0" xfId="0" applyNumberFormat="1" applyFont="1" applyFill="1"/>
    <xf numFmtId="37" fontId="4" fillId="0" borderId="0" xfId="0" applyNumberFormat="1" applyFont="1" applyFill="1" applyBorder="1" applyAlignment="1"/>
    <xf numFmtId="39" fontId="5" fillId="0" borderId="0" xfId="2" applyNumberFormat="1" applyFont="1" applyFill="1"/>
    <xf numFmtId="37" fontId="8" fillId="0" borderId="0" xfId="0" applyNumberFormat="1" applyFont="1" applyFill="1"/>
    <xf numFmtId="39" fontId="0" fillId="0" borderId="0" xfId="0" applyNumberFormat="1" applyFill="1"/>
    <xf numFmtId="37" fontId="8" fillId="0" borderId="0" xfId="0" applyNumberFormat="1" applyFont="1" applyFill="1" applyAlignment="1">
      <alignment horizontal="center"/>
    </xf>
    <xf numFmtId="37" fontId="5" fillId="0" borderId="0" xfId="0" applyNumberFormat="1" applyFont="1" applyFill="1" applyAlignment="1">
      <alignment horizontal="center"/>
    </xf>
    <xf numFmtId="37" fontId="4" fillId="0" borderId="4" xfId="0" applyNumberFormat="1" applyFont="1" applyFill="1" applyBorder="1"/>
    <xf numFmtId="43" fontId="2" fillId="0" borderId="0" xfId="1" applyFont="1" applyBorder="1"/>
    <xf numFmtId="43" fontId="2" fillId="0" borderId="0" xfId="1" applyFont="1"/>
    <xf numFmtId="165" fontId="0" fillId="0" borderId="0" xfId="0" applyNumberFormat="1" applyFont="1" applyBorder="1" applyAlignment="1">
      <alignment horizontal="center"/>
    </xf>
    <xf numFmtId="166" fontId="0" fillId="0" borderId="0" xfId="1" applyNumberFormat="1" applyFont="1" applyFill="1" applyBorder="1"/>
    <xf numFmtId="0" fontId="0" fillId="0" borderId="0" xfId="0" applyFill="1" applyBorder="1"/>
    <xf numFmtId="37" fontId="5" fillId="0" borderId="0" xfId="0" applyNumberFormat="1" applyFont="1" applyFill="1" applyBorder="1"/>
    <xf numFmtId="37" fontId="12" fillId="0" borderId="0" xfId="0" applyNumberFormat="1" applyFont="1" applyFill="1" applyBorder="1"/>
    <xf numFmtId="0" fontId="0" fillId="0" borderId="0" xfId="0" applyFont="1" applyFill="1" applyAlignment="1">
      <alignment horizontal="center"/>
    </xf>
    <xf numFmtId="166" fontId="4" fillId="0" borderId="0" xfId="1" applyNumberFormat="1" applyFont="1" applyFill="1" applyBorder="1"/>
    <xf numFmtId="49" fontId="7" fillId="0" borderId="0" xfId="0" applyNumberFormat="1" applyFont="1" applyFill="1"/>
    <xf numFmtId="0" fontId="2" fillId="0" borderId="0" xfId="0" applyFont="1" applyFill="1" applyBorder="1" applyAlignment="1">
      <alignment vertical="justify"/>
    </xf>
    <xf numFmtId="49" fontId="0" fillId="0" borderId="0" xfId="0" applyNumberFormat="1" applyFont="1" applyFill="1"/>
    <xf numFmtId="166" fontId="17" fillId="0" borderId="0" xfId="1" applyNumberFormat="1" applyFont="1" applyFill="1"/>
    <xf numFmtId="166" fontId="6" fillId="0" borderId="0" xfId="1" applyNumberFormat="1" applyFont="1" applyFill="1"/>
    <xf numFmtId="166" fontId="18" fillId="0" borderId="0" xfId="1" applyNumberFormat="1" applyFont="1" applyFill="1" applyAlignment="1">
      <alignment horizontal="center"/>
    </xf>
    <xf numFmtId="0" fontId="10" fillId="0" borderId="0" xfId="0" applyFont="1"/>
    <xf numFmtId="0" fontId="11" fillId="0" borderId="0" xfId="0" applyFont="1"/>
    <xf numFmtId="1" fontId="0" fillId="0" borderId="0" xfId="0" quotePrefix="1" applyNumberFormat="1" applyAlignment="1">
      <alignment horizontal="center"/>
    </xf>
    <xf numFmtId="1" fontId="0" fillId="0" borderId="0" xfId="0" applyNumberFormat="1" applyAlignment="1">
      <alignment horizontal="center"/>
    </xf>
    <xf numFmtId="0" fontId="3" fillId="0" borderId="0" xfId="0" applyFont="1"/>
    <xf numFmtId="166" fontId="0" fillId="0" borderId="0" xfId="1" applyNumberFormat="1" applyFont="1"/>
    <xf numFmtId="0" fontId="0" fillId="0" borderId="0" xfId="0" quotePrefix="1" applyAlignment="1">
      <alignment horizontal="left"/>
    </xf>
    <xf numFmtId="0" fontId="0" fillId="0" borderId="0" xfId="0" applyAlignment="1">
      <alignment horizontal="left"/>
    </xf>
    <xf numFmtId="0" fontId="9" fillId="0" borderId="0" xfId="0" applyFont="1"/>
    <xf numFmtId="166" fontId="4" fillId="0" borderId="0" xfId="0" quotePrefix="1" applyNumberFormat="1" applyFont="1" applyAlignment="1">
      <alignment horizontal="left"/>
    </xf>
    <xf numFmtId="166" fontId="4" fillId="0" borderId="0" xfId="0" applyNumberFormat="1" applyFont="1"/>
    <xf numFmtId="0" fontId="8" fillId="0" borderId="0" xfId="0" quotePrefix="1" applyFont="1" applyAlignment="1">
      <alignment horizontal="left"/>
    </xf>
    <xf numFmtId="165" fontId="8" fillId="0" borderId="0" xfId="0" applyNumberFormat="1" applyFont="1" applyAlignment="1">
      <alignment horizontal="center"/>
    </xf>
    <xf numFmtId="0" fontId="8" fillId="0" borderId="0" xfId="0" applyFont="1" applyAlignment="1">
      <alignment horizontal="left"/>
    </xf>
    <xf numFmtId="37" fontId="4" fillId="0" borderId="0" xfId="0" applyNumberFormat="1" applyFont="1"/>
    <xf numFmtId="41" fontId="2" fillId="0" borderId="2" xfId="1" applyNumberFormat="1" applyFont="1" applyFill="1" applyBorder="1"/>
    <xf numFmtId="41" fontId="0" fillId="0" borderId="0" xfId="0" applyNumberFormat="1" applyFont="1" applyFill="1" applyBorder="1"/>
    <xf numFmtId="41" fontId="4" fillId="0" borderId="2" xfId="0" applyNumberFormat="1" applyFont="1" applyFill="1" applyBorder="1" applyAlignment="1">
      <alignment horizontal="center"/>
    </xf>
    <xf numFmtId="41" fontId="4" fillId="0" borderId="0" xfId="0" applyNumberFormat="1" applyFont="1" applyFill="1" applyBorder="1"/>
    <xf numFmtId="41" fontId="4" fillId="0" borderId="0" xfId="0" applyNumberFormat="1" applyFont="1" applyFill="1" applyBorder="1" applyAlignment="1">
      <alignment horizontal="center"/>
    </xf>
    <xf numFmtId="166" fontId="2" fillId="0" borderId="0" xfId="1" applyNumberFormat="1" applyFont="1" applyFill="1" applyAlignment="1">
      <alignment horizontal="right"/>
    </xf>
    <xf numFmtId="166" fontId="0" fillId="0" borderId="0" xfId="1" applyNumberFormat="1" applyFont="1" applyFill="1" applyAlignment="1">
      <alignment horizontal="right"/>
    </xf>
    <xf numFmtId="43" fontId="3" fillId="0" borderId="0" xfId="1" applyFont="1" applyFill="1"/>
    <xf numFmtId="41" fontId="4" fillId="0" borderId="3" xfId="1" applyNumberFormat="1" applyFont="1" applyFill="1" applyBorder="1"/>
    <xf numFmtId="165" fontId="4" fillId="0" borderId="0" xfId="1" applyNumberFormat="1" applyFont="1" applyFill="1" applyBorder="1"/>
    <xf numFmtId="41" fontId="4" fillId="0" borderId="4" xfId="1" applyNumberFormat="1" applyFont="1" applyFill="1" applyBorder="1"/>
    <xf numFmtId="43" fontId="4" fillId="0" borderId="0" xfId="1" applyFont="1" applyFill="1"/>
    <xf numFmtId="166" fontId="4" fillId="0" borderId="3" xfId="1" applyNumberFormat="1" applyFont="1" applyFill="1" applyBorder="1" applyAlignment="1">
      <alignment horizontal="right"/>
    </xf>
    <xf numFmtId="166" fontId="0" fillId="0" borderId="0" xfId="1" applyNumberFormat="1" applyFont="1" applyFill="1"/>
    <xf numFmtId="166" fontId="4" fillId="0" borderId="3" xfId="1" applyNumberFormat="1" applyFont="1" applyFill="1" applyBorder="1"/>
    <xf numFmtId="166" fontId="0" fillId="0" borderId="4" xfId="1" applyNumberFormat="1" applyFont="1" applyBorder="1"/>
    <xf numFmtId="166" fontId="0" fillId="0" borderId="2" xfId="1" applyNumberFormat="1" applyFont="1" applyBorder="1"/>
    <xf numFmtId="166" fontId="4" fillId="0" borderId="2" xfId="1" applyNumberFormat="1" applyFont="1" applyFill="1" applyBorder="1"/>
    <xf numFmtId="166" fontId="4" fillId="0" borderId="4" xfId="1" applyNumberFormat="1" applyFont="1" applyFill="1" applyBorder="1"/>
    <xf numFmtId="1" fontId="0" fillId="0" borderId="0" xfId="0" applyNumberFormat="1" applyFill="1" applyAlignment="1">
      <alignment horizontal="center"/>
    </xf>
    <xf numFmtId="37" fontId="2" fillId="0" borderId="0" xfId="1" applyNumberFormat="1" applyFont="1" applyFill="1" applyAlignment="1">
      <alignment horizontal="right"/>
    </xf>
    <xf numFmtId="0" fontId="2" fillId="0" borderId="0" xfId="0" applyFont="1" applyAlignment="1">
      <alignment horizontal="center"/>
    </xf>
    <xf numFmtId="165" fontId="0" fillId="0" borderId="0" xfId="0" applyNumberFormat="1" applyFill="1" applyBorder="1" applyAlignment="1">
      <alignment horizontal="center"/>
    </xf>
    <xf numFmtId="49" fontId="10" fillId="0" borderId="0" xfId="0" applyNumberFormat="1" applyFont="1" applyAlignment="1">
      <alignment horizontal="center"/>
    </xf>
    <xf numFmtId="165" fontId="10" fillId="0" borderId="0" xfId="0" applyNumberFormat="1" applyFont="1"/>
    <xf numFmtId="0" fontId="19" fillId="0" borderId="0" xfId="0" applyFont="1"/>
    <xf numFmtId="0" fontId="20" fillId="0" borderId="0" xfId="0" applyFont="1"/>
    <xf numFmtId="39" fontId="0" fillId="0" borderId="0" xfId="0" applyNumberFormat="1"/>
    <xf numFmtId="166" fontId="0" fillId="0" borderId="0" xfId="1" applyNumberFormat="1" applyFont="1" applyAlignment="1">
      <alignment horizontal="right"/>
    </xf>
    <xf numFmtId="165" fontId="0" fillId="0" borderId="0" xfId="0" applyNumberFormat="1"/>
    <xf numFmtId="165" fontId="0" fillId="0" borderId="0" xfId="1" applyNumberFormat="1" applyFont="1" applyFill="1" applyBorder="1"/>
    <xf numFmtId="3" fontId="0" fillId="0" borderId="0" xfId="0" applyNumberFormat="1"/>
    <xf numFmtId="164" fontId="0" fillId="0" borderId="0" xfId="0" applyNumberFormat="1"/>
    <xf numFmtId="166" fontId="0" fillId="0" borderId="0" xfId="0" applyNumberFormat="1"/>
    <xf numFmtId="43" fontId="0" fillId="0" borderId="0" xfId="1" applyFont="1" applyFill="1"/>
    <xf numFmtId="43" fontId="0" fillId="0" borderId="0" xfId="1" applyFont="1" applyFill="1" applyBorder="1" applyAlignment="1">
      <alignment horizontal="right"/>
    </xf>
    <xf numFmtId="37" fontId="0" fillId="0" borderId="0" xfId="0" quotePrefix="1" applyNumberFormat="1" applyAlignment="1">
      <alignment horizontal="left"/>
    </xf>
    <xf numFmtId="37" fontId="0" fillId="0" borderId="0" xfId="0" applyNumberFormat="1"/>
    <xf numFmtId="43" fontId="0" fillId="0" borderId="0" xfId="1" applyFont="1" applyFill="1" applyAlignment="1">
      <alignment horizontal="center"/>
    </xf>
    <xf numFmtId="166" fontId="0" fillId="0" borderId="0" xfId="1" applyNumberFormat="1" applyFont="1" applyFill="1" applyBorder="1" applyAlignment="1">
      <alignment horizontal="right"/>
    </xf>
    <xf numFmtId="43" fontId="0" fillId="0" borderId="0" xfId="1" applyFont="1"/>
    <xf numFmtId="166" fontId="4" fillId="0" borderId="0" xfId="1" applyNumberFormat="1" applyFont="1"/>
    <xf numFmtId="43" fontId="2" fillId="0" borderId="0" xfId="1" applyFont="1" applyFill="1" applyBorder="1"/>
    <xf numFmtId="0" fontId="0" fillId="0" borderId="0" xfId="0" applyFont="1" applyBorder="1"/>
    <xf numFmtId="49" fontId="0" fillId="0" borderId="0" xfId="0" applyNumberFormat="1"/>
    <xf numFmtId="49" fontId="8" fillId="0" borderId="0" xfId="0" applyNumberFormat="1" applyFont="1"/>
    <xf numFmtId="37" fontId="0" fillId="0" borderId="0" xfId="0" applyNumberFormat="1" applyFill="1" applyAlignment="1">
      <alignment wrapText="1"/>
    </xf>
    <xf numFmtId="166" fontId="4" fillId="0" borderId="1" xfId="1" applyNumberFormat="1" applyFont="1" applyFill="1" applyBorder="1" applyAlignment="1">
      <alignment horizontal="right"/>
    </xf>
    <xf numFmtId="37" fontId="2" fillId="0" borderId="0" xfId="1" applyNumberFormat="1" applyFont="1" applyFill="1"/>
    <xf numFmtId="37" fontId="4" fillId="0" borderId="3" xfId="1" applyNumberFormat="1" applyFont="1" applyFill="1" applyBorder="1" applyAlignment="1"/>
    <xf numFmtId="37" fontId="4" fillId="0" borderId="0" xfId="1" applyNumberFormat="1" applyFont="1" applyFill="1" applyBorder="1" applyAlignment="1"/>
    <xf numFmtId="37" fontId="4" fillId="0" borderId="0" xfId="1" applyNumberFormat="1" applyFont="1" applyFill="1" applyBorder="1" applyAlignment="1">
      <alignment horizontal="right"/>
    </xf>
    <xf numFmtId="37" fontId="2" fillId="0" borderId="2" xfId="1" applyNumberFormat="1" applyFont="1" applyFill="1" applyBorder="1"/>
    <xf numFmtId="37" fontId="4" fillId="0" borderId="4" xfId="1" applyNumberFormat="1" applyFont="1" applyFill="1" applyBorder="1"/>
    <xf numFmtId="37" fontId="6" fillId="0" borderId="0" xfId="1" applyNumberFormat="1" applyFont="1" applyFill="1"/>
    <xf numFmtId="166" fontId="0" fillId="0" borderId="0" xfId="1" applyNumberFormat="1" applyFont="1" applyFill="1" applyBorder="1" applyAlignment="1">
      <alignment horizontal="center"/>
    </xf>
    <xf numFmtId="166" fontId="4" fillId="0" borderId="0" xfId="1" applyNumberFormat="1" applyFont="1" applyFill="1" applyBorder="1" applyAlignment="1">
      <alignment horizontal="center"/>
    </xf>
    <xf numFmtId="166" fontId="4" fillId="0" borderId="0" xfId="1" applyNumberFormat="1" applyFont="1" applyBorder="1"/>
    <xf numFmtId="166" fontId="4" fillId="0" borderId="4" xfId="1" applyNumberFormat="1" applyFont="1" applyBorder="1"/>
    <xf numFmtId="166" fontId="2" fillId="0" borderId="0" xfId="1" applyNumberFormat="1" applyFont="1" applyFill="1" applyBorder="1" applyAlignment="1">
      <alignment horizontal="center"/>
    </xf>
    <xf numFmtId="41" fontId="0" fillId="0" borderId="0" xfId="0" applyNumberFormat="1" applyFont="1" applyFill="1" applyBorder="1" applyAlignment="1">
      <alignment horizontal="center"/>
    </xf>
    <xf numFmtId="166" fontId="2" fillId="0" borderId="0" xfId="1" applyNumberFormat="1" applyFont="1" applyFill="1" applyBorder="1" applyAlignment="1">
      <alignment horizontal="right"/>
    </xf>
    <xf numFmtId="166" fontId="2" fillId="0" borderId="4" xfId="1" applyNumberFormat="1" applyFont="1" applyBorder="1"/>
    <xf numFmtId="166" fontId="2" fillId="0" borderId="0" xfId="1" applyNumberFormat="1" applyFont="1"/>
    <xf numFmtId="166" fontId="21" fillId="0" borderId="0" xfId="1" applyNumberFormat="1" applyFont="1"/>
    <xf numFmtId="166" fontId="2" fillId="0" borderId="2" xfId="1" applyNumberFormat="1" applyFont="1" applyBorder="1"/>
    <xf numFmtId="37" fontId="2" fillId="0" borderId="0" xfId="0" applyNumberFormat="1" applyFont="1" applyFill="1" applyAlignment="1">
      <alignment horizontal="right"/>
    </xf>
    <xf numFmtId="166" fontId="2" fillId="0" borderId="2" xfId="1" applyNumberFormat="1" applyFont="1" applyFill="1" applyBorder="1" applyAlignment="1">
      <alignment horizontal="right"/>
    </xf>
    <xf numFmtId="37" fontId="0" fillId="0" borderId="0" xfId="0" applyNumberFormat="1" applyFont="1" applyFill="1" applyBorder="1"/>
    <xf numFmtId="166" fontId="0" fillId="0" borderId="2" xfId="1" applyNumberFormat="1" applyFont="1" applyFill="1" applyBorder="1" applyAlignment="1">
      <alignment horizontal="right"/>
    </xf>
    <xf numFmtId="166" fontId="4" fillId="0" borderId="2" xfId="1" applyNumberFormat="1" applyFont="1" applyFill="1" applyBorder="1" applyAlignment="1">
      <alignment horizontal="right"/>
    </xf>
    <xf numFmtId="166" fontId="4" fillId="0" borderId="5" xfId="1" applyNumberFormat="1" applyFont="1" applyFill="1" applyBorder="1" applyAlignment="1">
      <alignment horizontal="right"/>
    </xf>
    <xf numFmtId="37" fontId="2" fillId="0" borderId="2" xfId="0" applyNumberFormat="1" applyFont="1" applyFill="1" applyBorder="1"/>
    <xf numFmtId="1" fontId="8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49" fontId="0" fillId="0" borderId="0" xfId="0" applyNumberFormat="1" applyAlignment="1">
      <alignment horizontal="center"/>
    </xf>
    <xf numFmtId="0" fontId="2" fillId="0" borderId="0" xfId="0" quotePrefix="1" applyFont="1" applyAlignment="1">
      <alignment horizontal="center"/>
    </xf>
    <xf numFmtId="1" fontId="8" fillId="0" borderId="0" xfId="0" applyNumberFormat="1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8" fillId="0" borderId="0" xfId="0" applyFont="1" applyBorder="1" applyAlignment="1">
      <alignment horizontal="center"/>
    </xf>
    <xf numFmtId="1" fontId="8" fillId="0" borderId="0" xfId="0" applyNumberFormat="1" applyFont="1" applyFill="1" applyBorder="1" applyAlignment="1">
      <alignment horizontal="center"/>
    </xf>
    <xf numFmtId="165" fontId="0" fillId="0" borderId="0" xfId="0" applyNumberFormat="1" applyBorder="1" applyAlignment="1">
      <alignment horizontal="center"/>
    </xf>
    <xf numFmtId="165" fontId="0" fillId="0" borderId="0" xfId="0" applyNumberFormat="1" applyFont="1" applyBorder="1" applyAlignment="1">
      <alignment horizontal="center"/>
    </xf>
    <xf numFmtId="49" fontId="0" fillId="0" borderId="0" xfId="0" applyNumberFormat="1" applyFont="1" applyBorder="1" applyAlignment="1">
      <alignment horizontal="center"/>
    </xf>
    <xf numFmtId="165" fontId="0" fillId="0" borderId="0" xfId="0" applyNumberFormat="1" applyFill="1" applyBorder="1" applyAlignment="1">
      <alignment horizontal="center"/>
    </xf>
    <xf numFmtId="165" fontId="0" fillId="0" borderId="0" xfId="0" applyNumberFormat="1" applyFont="1" applyFill="1" applyBorder="1" applyAlignment="1">
      <alignment horizontal="center"/>
    </xf>
    <xf numFmtId="49" fontId="0" fillId="0" borderId="0" xfId="0" applyNumberFormat="1" applyFont="1" applyFill="1" applyBorder="1" applyAlignment="1">
      <alignment horizontal="center"/>
    </xf>
  </cellXfs>
  <cellStyles count="3">
    <cellStyle name="Comma" xfId="1" builtinId="3"/>
    <cellStyle name="Normal" xfId="0" builtinId="0"/>
    <cellStyle name="Normal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7"/>
  <sheetViews>
    <sheetView tabSelected="1" zoomScaleNormal="100" zoomScaleSheetLayoutView="115" workbookViewId="0"/>
  </sheetViews>
  <sheetFormatPr defaultColWidth="10.7109375" defaultRowHeight="15"/>
  <cols>
    <col min="1" max="3" width="1.7109375" customWidth="1"/>
    <col min="4" max="4" width="13.7109375" customWidth="1"/>
    <col min="5" max="5" width="32.42578125" customWidth="1"/>
    <col min="6" max="6" width="5.5703125" style="99" customWidth="1"/>
    <col min="7" max="7" width="1.42578125" customWidth="1"/>
    <col min="8" max="8" width="13.42578125" customWidth="1"/>
    <col min="9" max="9" width="1.42578125" customWidth="1"/>
    <col min="10" max="10" width="13.42578125" customWidth="1"/>
  </cols>
  <sheetData>
    <row r="1" spans="1:11" s="147" customFormat="1" ht="19.899999999999999" customHeight="1">
      <c r="A1" s="147" t="s">
        <v>31</v>
      </c>
      <c r="B1" s="185"/>
      <c r="C1" s="185"/>
      <c r="D1" s="186"/>
      <c r="E1" s="186"/>
      <c r="F1" s="187"/>
      <c r="G1" s="185"/>
      <c r="H1" s="185"/>
      <c r="I1" s="186"/>
      <c r="J1" s="185"/>
    </row>
    <row r="2" spans="1:11" s="148" customFormat="1" ht="19.899999999999999" customHeight="1">
      <c r="A2" s="148" t="s">
        <v>53</v>
      </c>
      <c r="F2" s="188"/>
    </row>
    <row r="3" spans="1:11" s="4" customFormat="1" ht="19.899999999999999" customHeight="1">
      <c r="F3" s="66"/>
    </row>
    <row r="4" spans="1:11" s="4" customFormat="1" ht="19.899999999999999" customHeight="1">
      <c r="A4" s="79"/>
      <c r="B4" s="79"/>
      <c r="C4" s="79"/>
      <c r="D4" s="79"/>
      <c r="E4" s="79"/>
      <c r="F4" s="104"/>
      <c r="G4" s="79"/>
      <c r="H4" s="149" t="s">
        <v>98</v>
      </c>
      <c r="I4"/>
      <c r="J4" s="149" t="s">
        <v>35</v>
      </c>
    </row>
    <row r="5" spans="1:11" ht="19.899999999999999" customHeight="1">
      <c r="A5" s="4" t="s">
        <v>9</v>
      </c>
      <c r="F5" s="99" t="s">
        <v>14</v>
      </c>
      <c r="H5" s="150">
        <v>2023</v>
      </c>
      <c r="J5" s="150">
        <v>2022</v>
      </c>
    </row>
    <row r="6" spans="1:11" ht="19.899999999999999" customHeight="1">
      <c r="A6" s="4"/>
      <c r="H6" s="150" t="s">
        <v>38</v>
      </c>
      <c r="J6" s="150"/>
    </row>
    <row r="7" spans="1:11" ht="19.899999999999999" customHeight="1">
      <c r="H7" s="235" t="s">
        <v>34</v>
      </c>
      <c r="I7" s="235"/>
      <c r="J7" s="235"/>
    </row>
    <row r="8" spans="1:11" ht="19.899999999999999" customHeight="1">
      <c r="A8" s="66" t="s">
        <v>10</v>
      </c>
    </row>
    <row r="9" spans="1:11" ht="19.899999999999999" customHeight="1">
      <c r="A9" s="189" t="s">
        <v>7</v>
      </c>
      <c r="H9" s="190">
        <v>812283</v>
      </c>
      <c r="I9" s="191"/>
      <c r="J9" s="190">
        <v>1263085</v>
      </c>
      <c r="K9" s="195"/>
    </row>
    <row r="10" spans="1:11" ht="19.899999999999999" customHeight="1">
      <c r="A10" t="s">
        <v>154</v>
      </c>
      <c r="H10" s="168">
        <v>1554182</v>
      </c>
      <c r="I10" s="191"/>
      <c r="J10" s="223" t="s">
        <v>153</v>
      </c>
    </row>
    <row r="11" spans="1:11" ht="19.899999999999999" customHeight="1">
      <c r="A11" s="189" t="s">
        <v>39</v>
      </c>
      <c r="F11" s="99" t="s">
        <v>155</v>
      </c>
      <c r="H11" s="190">
        <v>1062261</v>
      </c>
      <c r="I11" s="191"/>
      <c r="J11" s="190">
        <v>1089460</v>
      </c>
    </row>
    <row r="12" spans="1:11" ht="19.899999999999999" customHeight="1">
      <c r="A12" s="154" t="s">
        <v>33</v>
      </c>
      <c r="H12" s="190">
        <v>1591946</v>
      </c>
      <c r="I12" s="191"/>
      <c r="J12" s="190">
        <v>2337105</v>
      </c>
    </row>
    <row r="13" spans="1:11" ht="19.899999999999999" customHeight="1">
      <c r="A13" s="154" t="s">
        <v>32</v>
      </c>
      <c r="E13" s="151"/>
      <c r="G13" s="151"/>
      <c r="H13" s="190">
        <v>9329</v>
      </c>
      <c r="I13" s="191"/>
      <c r="J13" s="190">
        <v>52222</v>
      </c>
    </row>
    <row r="14" spans="1:11" ht="19.899999999999999" customHeight="1">
      <c r="A14" s="153" t="s">
        <v>0</v>
      </c>
      <c r="D14" s="151"/>
      <c r="E14" s="151"/>
      <c r="G14" s="169"/>
      <c r="H14" s="190">
        <v>41101</v>
      </c>
      <c r="I14" s="191"/>
      <c r="J14" s="190">
        <v>27994</v>
      </c>
    </row>
    <row r="15" spans="1:11" s="4" customFormat="1" ht="19.899999999999999" customHeight="1">
      <c r="A15" s="4" t="s">
        <v>11</v>
      </c>
      <c r="F15" s="104"/>
      <c r="H15" s="170">
        <f>SUM(H9:H14)</f>
        <v>5071102</v>
      </c>
      <c r="I15" s="171"/>
      <c r="J15" s="170">
        <f>SUM(J9:J14)</f>
        <v>4769866</v>
      </c>
    </row>
    <row r="16" spans="1:11" ht="19.899999999999999" customHeight="1">
      <c r="A16" s="4"/>
      <c r="H16" s="106"/>
      <c r="I16" s="192"/>
      <c r="J16" s="106"/>
    </row>
    <row r="17" spans="1:10" ht="19.899999999999999" customHeight="1">
      <c r="A17" s="66" t="s">
        <v>58</v>
      </c>
      <c r="H17" s="106"/>
      <c r="I17" s="191"/>
      <c r="J17" s="106"/>
    </row>
    <row r="18" spans="1:10" ht="19.899999999999999" customHeight="1">
      <c r="A18" t="s">
        <v>128</v>
      </c>
      <c r="F18" s="99" t="s">
        <v>152</v>
      </c>
      <c r="H18" s="73">
        <v>52011</v>
      </c>
      <c r="I18" s="90"/>
      <c r="J18" s="73">
        <v>51468</v>
      </c>
    </row>
    <row r="19" spans="1:10" ht="19.899999999999999" customHeight="1">
      <c r="A19" t="s">
        <v>84</v>
      </c>
      <c r="F19" s="99" t="s">
        <v>127</v>
      </c>
      <c r="H19" s="73">
        <v>2293190</v>
      </c>
      <c r="I19" s="90"/>
      <c r="J19" s="73">
        <v>2483106</v>
      </c>
    </row>
    <row r="20" spans="1:10" ht="19.899999999999999" customHeight="1">
      <c r="A20" t="s">
        <v>85</v>
      </c>
      <c r="H20" s="73">
        <v>4304</v>
      </c>
      <c r="I20" s="90"/>
      <c r="J20" s="73">
        <v>5291</v>
      </c>
    </row>
    <row r="21" spans="1:10" ht="19.899999999999999" customHeight="1">
      <c r="A21" t="s">
        <v>49</v>
      </c>
      <c r="H21" s="73">
        <v>39424</v>
      </c>
      <c r="I21" s="90"/>
      <c r="J21" s="73">
        <v>29939</v>
      </c>
    </row>
    <row r="22" spans="1:10" ht="19.899999999999999" customHeight="1">
      <c r="A22" t="s">
        <v>25</v>
      </c>
      <c r="G22" s="193"/>
      <c r="H22" s="73">
        <v>215</v>
      </c>
      <c r="I22" s="90"/>
      <c r="J22" s="73">
        <v>294</v>
      </c>
    </row>
    <row r="23" spans="1:10" s="4" customFormat="1" ht="19.899999999999999" customHeight="1">
      <c r="A23" s="4" t="s">
        <v>12</v>
      </c>
      <c r="F23" s="104"/>
      <c r="H23" s="170">
        <f>SUM(H18:H22)</f>
        <v>2389144</v>
      </c>
      <c r="I23" s="102"/>
      <c r="J23" s="170">
        <f>SUM(J18:J22)</f>
        <v>2570098</v>
      </c>
    </row>
    <row r="24" spans="1:10" s="4" customFormat="1" ht="19.899999999999999" customHeight="1">
      <c r="F24" s="104"/>
      <c r="H24" s="59"/>
      <c r="I24" s="102"/>
      <c r="J24" s="59"/>
    </row>
    <row r="25" spans="1:10" s="4" customFormat="1" ht="19.899999999999999" customHeight="1" thickBot="1">
      <c r="A25" s="4" t="s">
        <v>13</v>
      </c>
      <c r="F25" s="104"/>
      <c r="H25" s="172">
        <f>SUM(H23+H15)</f>
        <v>7460246</v>
      </c>
      <c r="I25" s="102"/>
      <c r="J25" s="172">
        <f>SUM(J23+J15)</f>
        <v>7339964</v>
      </c>
    </row>
    <row r="26" spans="1:10" s="4" customFormat="1" ht="19.5" customHeight="1" thickTop="1">
      <c r="F26" s="104"/>
      <c r="H26" s="102"/>
      <c r="I26" s="102"/>
      <c r="J26" s="102"/>
    </row>
    <row r="27" spans="1:10" s="147" customFormat="1" ht="19.899999999999999" customHeight="1">
      <c r="A27" s="147" t="s">
        <v>31</v>
      </c>
      <c r="B27" s="185"/>
      <c r="C27" s="185"/>
      <c r="D27" s="186"/>
      <c r="E27" s="186"/>
      <c r="F27" s="187"/>
      <c r="G27" s="185"/>
      <c r="H27" s="185"/>
      <c r="I27" s="186"/>
      <c r="J27" s="185"/>
    </row>
    <row r="28" spans="1:10" s="148" customFormat="1" ht="19.899999999999999" customHeight="1">
      <c r="A28" s="148" t="s">
        <v>53</v>
      </c>
      <c r="F28" s="188"/>
    </row>
    <row r="29" spans="1:10" s="4" customFormat="1" ht="15.6" customHeight="1">
      <c r="F29" s="66"/>
    </row>
    <row r="30" spans="1:10" s="4" customFormat="1" ht="19.5" customHeight="1">
      <c r="A30" s="79"/>
      <c r="B30" s="79"/>
      <c r="C30" s="79"/>
      <c r="D30" s="79"/>
      <c r="E30" s="79"/>
      <c r="F30" s="104"/>
      <c r="G30" s="79"/>
      <c r="H30" s="149" t="s">
        <v>98</v>
      </c>
      <c r="I30"/>
      <c r="J30" s="149" t="s">
        <v>35</v>
      </c>
    </row>
    <row r="31" spans="1:10" ht="19.5" customHeight="1">
      <c r="A31" s="4" t="s">
        <v>42</v>
      </c>
      <c r="B31" s="4"/>
      <c r="C31" s="4"/>
      <c r="D31" s="4"/>
      <c r="E31" s="4"/>
      <c r="F31" s="99" t="s">
        <v>14</v>
      </c>
      <c r="G31" s="4"/>
      <c r="H31" s="150">
        <v>2023</v>
      </c>
      <c r="J31" s="150">
        <v>2022</v>
      </c>
    </row>
    <row r="32" spans="1:10" ht="19.5" customHeight="1">
      <c r="A32" s="4"/>
      <c r="B32" s="4"/>
      <c r="C32" s="4"/>
      <c r="D32" s="4"/>
      <c r="E32" s="4"/>
      <c r="G32" s="4"/>
      <c r="H32" s="150" t="s">
        <v>38</v>
      </c>
      <c r="J32" s="150"/>
    </row>
    <row r="33" spans="1:10" ht="19.5" customHeight="1">
      <c r="H33" s="235" t="s">
        <v>34</v>
      </c>
      <c r="I33" s="235"/>
      <c r="J33" s="235"/>
    </row>
    <row r="34" spans="1:10" ht="19.5" customHeight="1">
      <c r="A34" s="66" t="s">
        <v>15</v>
      </c>
      <c r="H34" s="194"/>
      <c r="J34" s="194"/>
    </row>
    <row r="35" spans="1:10" ht="19.5" customHeight="1">
      <c r="A35" s="153" t="s">
        <v>30</v>
      </c>
      <c r="F35" s="99" t="s">
        <v>129</v>
      </c>
      <c r="H35" s="152">
        <v>189130</v>
      </c>
      <c r="I35" s="195"/>
      <c r="J35" s="72">
        <v>116456</v>
      </c>
    </row>
    <row r="36" spans="1:10" ht="19.5" customHeight="1">
      <c r="A36" t="s">
        <v>109</v>
      </c>
      <c r="E36" s="196"/>
      <c r="F36" s="99" t="s">
        <v>115</v>
      </c>
      <c r="G36" s="151"/>
      <c r="H36" s="152">
        <v>27269</v>
      </c>
      <c r="I36" s="195"/>
      <c r="J36" s="72">
        <v>29289</v>
      </c>
    </row>
    <row r="37" spans="1:10" ht="19.5" customHeight="1">
      <c r="A37" t="s">
        <v>116</v>
      </c>
      <c r="F37" s="99" t="s">
        <v>129</v>
      </c>
      <c r="H37" s="152">
        <v>6752</v>
      </c>
      <c r="I37" s="195"/>
      <c r="J37" s="72">
        <v>9619</v>
      </c>
    </row>
    <row r="38" spans="1:10" ht="19.5" customHeight="1">
      <c r="A38" s="154" t="s">
        <v>117</v>
      </c>
      <c r="H38" s="152">
        <v>185042</v>
      </c>
      <c r="I38" s="195"/>
      <c r="J38" s="72">
        <v>100051</v>
      </c>
    </row>
    <row r="39" spans="1:10" ht="19.5" customHeight="1">
      <c r="A39" t="s">
        <v>156</v>
      </c>
      <c r="H39" s="152">
        <v>52848</v>
      </c>
      <c r="I39" s="195"/>
      <c r="J39" s="72">
        <v>80201</v>
      </c>
    </row>
    <row r="40" spans="1:10" ht="19.5" customHeight="1">
      <c r="A40" t="s">
        <v>78</v>
      </c>
      <c r="H40" s="152">
        <v>51619</v>
      </c>
      <c r="I40" s="195"/>
      <c r="J40" s="72">
        <v>30410</v>
      </c>
    </row>
    <row r="41" spans="1:10" ht="19.5" customHeight="1">
      <c r="A41" t="s">
        <v>1</v>
      </c>
      <c r="H41" s="152">
        <v>5613</v>
      </c>
      <c r="I41" s="195"/>
      <c r="J41" s="72">
        <v>14539</v>
      </c>
    </row>
    <row r="42" spans="1:10" s="4" customFormat="1" ht="19.5" customHeight="1">
      <c r="A42" s="4" t="s">
        <v>16</v>
      </c>
      <c r="E42" s="173"/>
      <c r="F42" s="104"/>
      <c r="G42" s="155"/>
      <c r="H42" s="174">
        <f>SUM(H35:H41)</f>
        <v>518273</v>
      </c>
      <c r="I42" s="156"/>
      <c r="J42" s="174">
        <f>SUM(J35:J41)</f>
        <v>380565</v>
      </c>
    </row>
    <row r="43" spans="1:10">
      <c r="A43" s="4"/>
      <c r="E43" s="196"/>
      <c r="G43" s="151"/>
      <c r="H43" s="197"/>
      <c r="I43" s="198"/>
      <c r="J43" s="197"/>
    </row>
    <row r="44" spans="1:10" ht="19.5" customHeight="1">
      <c r="A44" s="66" t="s">
        <v>130</v>
      </c>
      <c r="H44" s="106"/>
      <c r="I44" s="199"/>
      <c r="J44" s="106"/>
    </row>
    <row r="45" spans="1:10" ht="19.5" hidden="1" customHeight="1">
      <c r="H45" s="200"/>
      <c r="I45" s="199"/>
      <c r="J45" s="200"/>
    </row>
    <row r="46" spans="1:10" ht="19.5" hidden="1" customHeight="1">
      <c r="A46" t="s">
        <v>141</v>
      </c>
      <c r="H46" s="168"/>
      <c r="I46" s="195"/>
      <c r="J46" s="201" t="s">
        <v>55</v>
      </c>
    </row>
    <row r="47" spans="1:10" ht="19.5" customHeight="1">
      <c r="A47" s="154" t="s">
        <v>80</v>
      </c>
      <c r="H47" s="175">
        <v>444528</v>
      </c>
      <c r="I47" s="195"/>
      <c r="J47" s="175">
        <v>461975</v>
      </c>
    </row>
    <row r="48" spans="1:10" s="4" customFormat="1" ht="19.5" customHeight="1">
      <c r="A48" s="4" t="s">
        <v>131</v>
      </c>
      <c r="F48" s="104"/>
      <c r="H48" s="176">
        <f>SUM(H45:H47)</f>
        <v>444528</v>
      </c>
      <c r="I48" s="157"/>
      <c r="J48" s="176">
        <f>SUM(J45:J47)</f>
        <v>461975</v>
      </c>
    </row>
    <row r="49" spans="1:11" s="4" customFormat="1" ht="19.5" customHeight="1">
      <c r="A49" s="4" t="s">
        <v>17</v>
      </c>
      <c r="F49" s="104"/>
      <c r="H49" s="176">
        <f>SUM(H48+H42)</f>
        <v>962801</v>
      </c>
      <c r="I49" s="157"/>
      <c r="J49" s="176">
        <f>SUM(J48+J42)</f>
        <v>842540</v>
      </c>
    </row>
    <row r="50" spans="1:11">
      <c r="A50" s="4"/>
      <c r="H50" s="106"/>
      <c r="I50" s="199"/>
      <c r="J50" s="106"/>
    </row>
    <row r="51" spans="1:11" ht="19.5" customHeight="1">
      <c r="A51" s="74" t="s">
        <v>86</v>
      </c>
      <c r="H51" s="196"/>
      <c r="I51" s="199"/>
      <c r="J51" s="196"/>
    </row>
    <row r="52" spans="1:11" ht="19.5" customHeight="1">
      <c r="A52" s="153" t="s">
        <v>87</v>
      </c>
      <c r="F52" s="13"/>
      <c r="H52" s="196"/>
      <c r="I52" s="199"/>
      <c r="J52" s="196"/>
    </row>
    <row r="53" spans="1:11" ht="19.5" customHeight="1">
      <c r="A53" s="158"/>
      <c r="B53" s="154" t="s">
        <v>88</v>
      </c>
      <c r="F53" s="159"/>
      <c r="J53" s="202"/>
    </row>
    <row r="54" spans="1:11" ht="19.5" customHeight="1" thickBot="1">
      <c r="A54" s="158"/>
      <c r="B54" s="160" t="s">
        <v>118</v>
      </c>
      <c r="H54" s="177">
        <v>432000</v>
      </c>
      <c r="I54" s="152"/>
      <c r="J54" s="224">
        <v>432000</v>
      </c>
    </row>
    <row r="55" spans="1:11" ht="19.5" customHeight="1" thickTop="1">
      <c r="B55" t="s">
        <v>89</v>
      </c>
      <c r="H55" s="152"/>
      <c r="I55" s="152"/>
      <c r="J55" s="225"/>
    </row>
    <row r="56" spans="1:11" ht="19.5" customHeight="1">
      <c r="A56" s="158"/>
      <c r="B56" s="160" t="s">
        <v>119</v>
      </c>
      <c r="H56" s="152">
        <v>432000</v>
      </c>
      <c r="I56" s="152"/>
      <c r="J56" s="225">
        <v>432000</v>
      </c>
    </row>
    <row r="57" spans="1:11" ht="19.5" customHeight="1">
      <c r="A57" t="s">
        <v>79</v>
      </c>
      <c r="H57" s="152"/>
      <c r="I57" s="152"/>
      <c r="J57" s="225"/>
    </row>
    <row r="58" spans="1:11" ht="19.5" customHeight="1">
      <c r="A58" t="s">
        <v>90</v>
      </c>
      <c r="B58" t="s">
        <v>170</v>
      </c>
      <c r="D58" s="153"/>
      <c r="H58" s="152">
        <v>254000</v>
      </c>
      <c r="I58" s="152"/>
      <c r="J58" s="225">
        <v>254000</v>
      </c>
    </row>
    <row r="59" spans="1:11" ht="19.5" customHeight="1">
      <c r="A59" s="154" t="s">
        <v>8</v>
      </c>
      <c r="D59" s="153"/>
      <c r="H59" s="152"/>
      <c r="I59" s="152"/>
      <c r="J59" s="226"/>
    </row>
    <row r="60" spans="1:11" ht="19.5" customHeight="1">
      <c r="B60" s="154" t="s">
        <v>36</v>
      </c>
      <c r="D60" s="153"/>
      <c r="H60" s="175"/>
      <c r="I60" s="152"/>
      <c r="J60" s="226"/>
    </row>
    <row r="61" spans="1:11" ht="19.5" customHeight="1">
      <c r="C61" s="154" t="s">
        <v>37</v>
      </c>
      <c r="H61" s="152">
        <v>43200</v>
      </c>
      <c r="I61" s="152"/>
      <c r="J61" s="225">
        <v>43200</v>
      </c>
    </row>
    <row r="62" spans="1:11" ht="19.5" customHeight="1">
      <c r="B62" t="s">
        <v>2</v>
      </c>
      <c r="H62" s="178">
        <v>5768245</v>
      </c>
      <c r="I62" s="152"/>
      <c r="J62" s="227">
        <v>5768224</v>
      </c>
    </row>
    <row r="63" spans="1:11" s="4" customFormat="1" ht="19.5" customHeight="1">
      <c r="A63" s="79" t="s">
        <v>91</v>
      </c>
      <c r="B63" s="96"/>
      <c r="C63" s="96"/>
      <c r="F63" s="104"/>
      <c r="H63" s="179">
        <f>SUM(H55:H62)</f>
        <v>6497445</v>
      </c>
      <c r="I63" s="203"/>
      <c r="J63" s="179">
        <f>SUM(J55:J62)</f>
        <v>6497424</v>
      </c>
      <c r="K63" s="157"/>
    </row>
    <row r="64" spans="1:11">
      <c r="A64" s="79"/>
      <c r="B64" s="153"/>
      <c r="C64" s="153"/>
      <c r="H64" s="135"/>
      <c r="I64" s="152"/>
      <c r="J64" s="135"/>
    </row>
    <row r="65" spans="1:10" s="4" customFormat="1" ht="19.5" customHeight="1" thickBot="1">
      <c r="A65" s="79" t="s">
        <v>92</v>
      </c>
      <c r="F65" s="104"/>
      <c r="H65" s="180">
        <f>SUM(H63+H49)</f>
        <v>7460246</v>
      </c>
      <c r="I65" s="203"/>
      <c r="J65" s="180">
        <f>SUM(J63+J49)</f>
        <v>7339964</v>
      </c>
    </row>
    <row r="66" spans="1:10" s="4" customFormat="1" ht="15.75" thickTop="1">
      <c r="A66" s="79"/>
      <c r="F66" s="104"/>
      <c r="H66" s="161"/>
      <c r="I66" s="161"/>
      <c r="J66" s="161"/>
    </row>
    <row r="67" spans="1:10">
      <c r="H67" s="195"/>
      <c r="J67" s="195"/>
    </row>
  </sheetData>
  <mergeCells count="2">
    <mergeCell ref="H7:J7"/>
    <mergeCell ref="H33:J33"/>
  </mergeCells>
  <pageMargins left="0.8" right="0.8" top="0.48" bottom="0.5" header="0.5" footer="0.5"/>
  <pageSetup paperSize="9" firstPageNumber="2" orientation="portrait" useFirstPageNumber="1" r:id="rId1"/>
  <headerFooter>
    <oddFooter>&amp;L  The accompanying notes form an integral part of the interim financial statements.
&amp;C&amp;P</oddFooter>
  </headerFooter>
  <rowBreaks count="1" manualBreakCount="1">
    <brk id="2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0"/>
  <sheetViews>
    <sheetView zoomScaleNormal="100" zoomScaleSheetLayoutView="85" workbookViewId="0"/>
  </sheetViews>
  <sheetFormatPr defaultRowHeight="19.5" customHeight="1"/>
  <cols>
    <col min="1" max="1" width="33.5703125" customWidth="1"/>
    <col min="2" max="2" width="5" customWidth="1"/>
    <col min="3" max="3" width="1.28515625" customWidth="1"/>
    <col min="4" max="4" width="10.7109375" customWidth="1"/>
    <col min="5" max="5" width="1.28515625" customWidth="1"/>
    <col min="6" max="6" width="10.7109375" customWidth="1"/>
    <col min="7" max="7" width="1.28515625" customWidth="1"/>
    <col min="8" max="8" width="10.7109375" customWidth="1"/>
    <col min="9" max="9" width="1.28515625" customWidth="1"/>
    <col min="10" max="10" width="10.7109375" customWidth="1"/>
    <col min="11" max="11" width="10.140625" bestFit="1" customWidth="1"/>
    <col min="12" max="12" width="10.7109375" customWidth="1"/>
    <col min="13" max="13" width="9.7109375" bestFit="1" customWidth="1"/>
  </cols>
  <sheetData>
    <row r="1" spans="1:16" s="4" customFormat="1" ht="19.5" customHeight="1">
      <c r="A1" s="14" t="s">
        <v>31</v>
      </c>
      <c r="B1" s="91"/>
      <c r="C1" s="5"/>
      <c r="D1" s="92"/>
      <c r="E1" s="93"/>
      <c r="F1" s="92"/>
    </row>
    <row r="2" spans="1:16" s="4" customFormat="1" ht="19.5" customHeight="1">
      <c r="A2" s="36" t="s">
        <v>54</v>
      </c>
      <c r="B2" s="94"/>
      <c r="C2" s="95"/>
      <c r="D2" s="95"/>
      <c r="E2" s="95"/>
      <c r="F2" s="95"/>
    </row>
    <row r="3" spans="1:16" s="4" customFormat="1" ht="19.5" customHeight="1">
      <c r="A3" s="96"/>
      <c r="B3" s="97"/>
      <c r="C3" s="96"/>
      <c r="D3" s="98"/>
      <c r="E3" s="96"/>
      <c r="F3" s="98"/>
      <c r="H3" s="98"/>
      <c r="J3" s="98"/>
    </row>
    <row r="4" spans="1:16" s="4" customFormat="1" ht="19.5" customHeight="1">
      <c r="A4" s="96"/>
      <c r="B4" s="97"/>
      <c r="C4" s="96"/>
      <c r="D4" s="236" t="s">
        <v>59</v>
      </c>
      <c r="E4" s="239"/>
      <c r="F4" s="239"/>
      <c r="H4" s="236" t="s">
        <v>99</v>
      </c>
      <c r="I4" s="237"/>
      <c r="J4" s="237"/>
    </row>
    <row r="5" spans="1:16" s="4" customFormat="1" ht="19.5" customHeight="1">
      <c r="A5" s="96"/>
      <c r="B5" s="97"/>
      <c r="C5" s="96"/>
      <c r="D5" s="238" t="s">
        <v>98</v>
      </c>
      <c r="E5" s="238"/>
      <c r="F5" s="238"/>
      <c r="H5" s="238" t="s">
        <v>98</v>
      </c>
      <c r="I5" s="238"/>
      <c r="J5" s="238"/>
    </row>
    <row r="6" spans="1:16" s="1" customFormat="1" ht="19.5" customHeight="1">
      <c r="B6" s="86" t="s">
        <v>14</v>
      </c>
      <c r="C6" s="95"/>
      <c r="D6" s="150">
        <v>2023</v>
      </c>
      <c r="F6" s="150">
        <v>2022</v>
      </c>
      <c r="H6" s="150">
        <v>2023</v>
      </c>
      <c r="J6" s="150">
        <v>2022</v>
      </c>
      <c r="K6" s="2"/>
    </row>
    <row r="7" spans="1:16" s="1" customFormat="1" ht="17.25" customHeight="1">
      <c r="B7" s="86"/>
      <c r="C7" s="2"/>
      <c r="D7" s="240" t="s">
        <v>34</v>
      </c>
      <c r="E7" s="240"/>
      <c r="F7" s="240"/>
      <c r="G7" s="240"/>
      <c r="H7" s="240"/>
      <c r="I7" s="240"/>
      <c r="J7" s="240"/>
    </row>
    <row r="8" spans="1:16" s="1" customFormat="1" ht="19.5" customHeight="1">
      <c r="A8" s="74" t="s">
        <v>165</v>
      </c>
      <c r="B8" s="99"/>
      <c r="D8" s="100"/>
      <c r="F8" s="100"/>
    </row>
    <row r="9" spans="1:16" s="1" customFormat="1" ht="19.5" customHeight="1">
      <c r="A9" s="61" t="s">
        <v>105</v>
      </c>
      <c r="B9" s="29" t="s">
        <v>140</v>
      </c>
      <c r="D9" s="90">
        <v>1485664</v>
      </c>
      <c r="E9" s="90"/>
      <c r="F9" s="90">
        <v>1800174</v>
      </c>
      <c r="G9" s="90"/>
      <c r="H9" s="90">
        <v>4610005</v>
      </c>
      <c r="I9" s="90"/>
      <c r="J9" s="90">
        <v>5297028</v>
      </c>
      <c r="M9" s="90"/>
      <c r="N9" s="75"/>
      <c r="P9" s="75"/>
    </row>
    <row r="10" spans="1:16" s="1" customFormat="1" ht="19.5" customHeight="1">
      <c r="A10" s="1" t="s">
        <v>95</v>
      </c>
      <c r="B10" s="99"/>
      <c r="D10" s="90">
        <v>84278</v>
      </c>
      <c r="E10" s="106"/>
      <c r="F10" s="90">
        <v>75805</v>
      </c>
      <c r="G10" s="106"/>
      <c r="H10" s="135">
        <v>86160</v>
      </c>
      <c r="I10" s="106"/>
      <c r="J10" s="135">
        <v>123055</v>
      </c>
      <c r="K10" s="106"/>
      <c r="M10" s="90"/>
      <c r="N10" s="101"/>
      <c r="P10" s="101"/>
    </row>
    <row r="11" spans="1:16" s="1" customFormat="1" ht="19.5" customHeight="1">
      <c r="A11" s="1" t="s">
        <v>6</v>
      </c>
      <c r="B11" s="99"/>
      <c r="D11" s="90">
        <v>54126</v>
      </c>
      <c r="E11" s="90"/>
      <c r="F11" s="90">
        <v>50762</v>
      </c>
      <c r="H11" s="90">
        <v>151114</v>
      </c>
      <c r="I11" s="90"/>
      <c r="J11" s="90">
        <v>158712</v>
      </c>
      <c r="M11" s="90"/>
      <c r="N11" s="101"/>
      <c r="P11" s="101"/>
    </row>
    <row r="12" spans="1:16" s="1" customFormat="1" ht="19.5" customHeight="1">
      <c r="A12" s="4" t="s">
        <v>166</v>
      </c>
      <c r="B12" s="99"/>
      <c r="D12" s="69">
        <f>SUM(D9:D11)</f>
        <v>1624068</v>
      </c>
      <c r="E12" s="102"/>
      <c r="F12" s="69">
        <v>1926741</v>
      </c>
      <c r="H12" s="69">
        <f>SUM(H9:H11)</f>
        <v>4847279</v>
      </c>
      <c r="I12" s="102"/>
      <c r="J12" s="69">
        <v>5578795</v>
      </c>
      <c r="M12" s="90"/>
    </row>
    <row r="13" spans="1:16" s="1" customFormat="1" ht="19.5" customHeight="1">
      <c r="A13" s="4"/>
      <c r="B13" s="99"/>
      <c r="D13" s="7"/>
      <c r="E13" s="90"/>
      <c r="F13" s="7"/>
      <c r="H13" s="7"/>
      <c r="I13" s="90"/>
      <c r="J13" s="7"/>
      <c r="M13" s="90"/>
    </row>
    <row r="14" spans="1:16" s="1" customFormat="1" ht="19.5" customHeight="1">
      <c r="A14" s="74" t="s">
        <v>18</v>
      </c>
      <c r="B14" s="99"/>
      <c r="D14" s="90"/>
      <c r="E14" s="90"/>
      <c r="F14" s="90"/>
      <c r="H14" s="90"/>
      <c r="I14" s="90"/>
      <c r="J14" s="90"/>
      <c r="M14" s="90"/>
    </row>
    <row r="15" spans="1:16" s="1" customFormat="1" ht="19.5" customHeight="1">
      <c r="A15" s="78" t="s">
        <v>100</v>
      </c>
      <c r="B15" s="29" t="s">
        <v>129</v>
      </c>
      <c r="D15" s="90">
        <v>1303455</v>
      </c>
      <c r="E15" s="90"/>
      <c r="F15" s="90">
        <v>1552785</v>
      </c>
      <c r="G15" s="90"/>
      <c r="H15" s="90">
        <v>4134546</v>
      </c>
      <c r="I15" s="90"/>
      <c r="J15" s="90">
        <v>4599405</v>
      </c>
      <c r="M15" s="90"/>
      <c r="P15" s="76"/>
    </row>
    <row r="16" spans="1:16" s="1" customFormat="1" ht="19.5" customHeight="1">
      <c r="A16" s="78" t="s">
        <v>81</v>
      </c>
      <c r="B16" s="29" t="s">
        <v>129</v>
      </c>
      <c r="D16" s="90">
        <v>32239</v>
      </c>
      <c r="E16" s="90"/>
      <c r="F16" s="90">
        <v>60127</v>
      </c>
      <c r="G16" s="90"/>
      <c r="H16" s="90">
        <v>110299</v>
      </c>
      <c r="I16" s="90"/>
      <c r="J16" s="90">
        <v>200238</v>
      </c>
      <c r="M16" s="90"/>
      <c r="P16" s="76"/>
    </row>
    <row r="17" spans="1:16" s="1" customFormat="1" ht="19.5" customHeight="1">
      <c r="A17" s="77" t="s">
        <v>40</v>
      </c>
      <c r="B17" s="29" t="s">
        <v>129</v>
      </c>
      <c r="D17" s="90">
        <v>30233</v>
      </c>
      <c r="E17" s="90"/>
      <c r="F17" s="90">
        <v>32565</v>
      </c>
      <c r="G17" s="90"/>
      <c r="H17" s="90">
        <v>97875</v>
      </c>
      <c r="I17" s="90"/>
      <c r="J17" s="90">
        <v>98756</v>
      </c>
      <c r="M17" s="90"/>
      <c r="P17" s="76"/>
    </row>
    <row r="18" spans="1:16" s="1" customFormat="1" ht="19.5" customHeight="1">
      <c r="A18" s="4" t="s">
        <v>19</v>
      </c>
      <c r="B18" s="29"/>
      <c r="D18" s="81">
        <f>SUM(D15:D17)</f>
        <v>1365927</v>
      </c>
      <c r="E18" s="102"/>
      <c r="F18" s="81">
        <v>1645477</v>
      </c>
      <c r="H18" s="69">
        <f>SUM(H15:H17)</f>
        <v>4342720</v>
      </c>
      <c r="I18" s="102"/>
      <c r="J18" s="69">
        <v>4898399</v>
      </c>
      <c r="M18" s="90"/>
    </row>
    <row r="19" spans="1:16" s="1" customFormat="1" ht="19.5" customHeight="1">
      <c r="A19" s="4"/>
      <c r="B19" s="99"/>
      <c r="D19" s="7"/>
      <c r="E19" s="103"/>
      <c r="F19" s="7"/>
      <c r="H19" s="7"/>
      <c r="I19" s="90"/>
      <c r="J19" s="7"/>
      <c r="M19" s="90"/>
    </row>
    <row r="20" spans="1:16" s="4" customFormat="1" ht="19.5" customHeight="1">
      <c r="A20" s="32" t="s">
        <v>50</v>
      </c>
      <c r="B20" s="104"/>
      <c r="D20" s="6">
        <f>D12-D18</f>
        <v>258141</v>
      </c>
      <c r="E20" s="6"/>
      <c r="F20" s="6">
        <f>F12-F18</f>
        <v>281264</v>
      </c>
      <c r="H20" s="6">
        <f>H12-H18</f>
        <v>504559</v>
      </c>
      <c r="I20" s="6"/>
      <c r="J20" s="6">
        <f>J12-J18</f>
        <v>680396</v>
      </c>
      <c r="L20" s="1"/>
      <c r="M20" s="90"/>
      <c r="N20" s="1"/>
      <c r="O20" s="1"/>
      <c r="P20" s="1"/>
    </row>
    <row r="21" spans="1:16" s="1" customFormat="1" ht="19.5" customHeight="1">
      <c r="A21" s="78" t="s">
        <v>77</v>
      </c>
      <c r="B21" s="99"/>
      <c r="D21" s="105">
        <v>47469</v>
      </c>
      <c r="E21" s="28"/>
      <c r="F21" s="105">
        <v>53697</v>
      </c>
      <c r="G21" s="41"/>
      <c r="H21" s="105">
        <v>72538</v>
      </c>
      <c r="I21" s="7"/>
      <c r="J21" s="105">
        <v>116477</v>
      </c>
      <c r="M21" s="90"/>
    </row>
    <row r="22" spans="1:16" s="1" customFormat="1" ht="19.5" customHeight="1">
      <c r="A22" s="79" t="s">
        <v>41</v>
      </c>
      <c r="B22" s="99"/>
      <c r="D22" s="20">
        <f>D20-D21</f>
        <v>210672</v>
      </c>
      <c r="E22" s="20"/>
      <c r="F22" s="20">
        <f>F20-F21</f>
        <v>227567</v>
      </c>
      <c r="G22" s="32"/>
      <c r="H22" s="20">
        <f>H20-H21</f>
        <v>432021</v>
      </c>
      <c r="I22" s="6"/>
      <c r="J22" s="20">
        <f>J20-J21</f>
        <v>563919</v>
      </c>
      <c r="M22" s="90"/>
    </row>
    <row r="23" spans="1:16" s="1" customFormat="1" ht="19.5" customHeight="1">
      <c r="A23" s="58" t="s">
        <v>63</v>
      </c>
      <c r="D23" s="59"/>
      <c r="E23" s="107"/>
      <c r="F23" s="59"/>
      <c r="G23" s="108"/>
      <c r="H23" s="59"/>
      <c r="I23" s="107"/>
      <c r="J23" s="59"/>
    </row>
    <row r="24" spans="1:16" s="61" customFormat="1" ht="19.5" customHeight="1">
      <c r="A24" s="58" t="s">
        <v>101</v>
      </c>
      <c r="D24" s="231" t="s">
        <v>55</v>
      </c>
      <c r="E24" s="134"/>
      <c r="F24" s="231" t="s">
        <v>55</v>
      </c>
      <c r="G24" s="139"/>
      <c r="H24" s="162">
        <v>0</v>
      </c>
      <c r="I24" s="134"/>
      <c r="J24" s="231" t="s">
        <v>55</v>
      </c>
    </row>
    <row r="25" spans="1:16" s="1" customFormat="1" ht="19.5" customHeight="1">
      <c r="A25" s="79" t="s">
        <v>104</v>
      </c>
      <c r="B25" s="99"/>
      <c r="D25" s="28"/>
      <c r="E25" s="28"/>
      <c r="F25" s="28"/>
      <c r="G25" s="41"/>
      <c r="H25" s="28"/>
      <c r="I25" s="7"/>
      <c r="J25" s="28"/>
    </row>
    <row r="26" spans="1:16" s="1" customFormat="1" ht="19.5" customHeight="1" thickBot="1">
      <c r="A26" s="32" t="s">
        <v>101</v>
      </c>
      <c r="B26" s="99"/>
      <c r="D26" s="109">
        <f>SUM(D22)</f>
        <v>210672</v>
      </c>
      <c r="E26" s="20"/>
      <c r="F26" s="109">
        <f>SUM(F22)</f>
        <v>227567</v>
      </c>
      <c r="G26" s="41"/>
      <c r="H26" s="109">
        <f>SUM(H22)</f>
        <v>432021</v>
      </c>
      <c r="I26" s="6"/>
      <c r="J26" s="109">
        <f>SUM(J22)</f>
        <v>563919</v>
      </c>
      <c r="K26" s="90"/>
      <c r="L26" s="133"/>
    </row>
    <row r="27" spans="1:16" s="1" customFormat="1" ht="19.5" customHeight="1" thickTop="1">
      <c r="A27" s="4"/>
      <c r="B27" s="99"/>
      <c r="D27" s="28"/>
      <c r="E27" s="28"/>
      <c r="F27" s="28"/>
      <c r="G27" s="41"/>
      <c r="H27" s="28"/>
      <c r="I27" s="7"/>
      <c r="J27" s="28"/>
    </row>
    <row r="28" spans="1:16" s="1" customFormat="1" ht="19.5" customHeight="1" thickBot="1">
      <c r="A28" s="79" t="s">
        <v>96</v>
      </c>
      <c r="B28" s="99"/>
      <c r="D28" s="110">
        <v>4.8766666666666669</v>
      </c>
      <c r="E28" s="111"/>
      <c r="F28" s="110">
        <v>5.27</v>
      </c>
      <c r="G28" s="41"/>
      <c r="H28" s="110">
        <v>10.000486111111112</v>
      </c>
      <c r="I28" s="80"/>
      <c r="J28" s="110">
        <v>13.0536704970229</v>
      </c>
    </row>
    <row r="29" spans="1:16" s="1" customFormat="1" ht="19.5" customHeight="1" thickTop="1">
      <c r="A29" s="79"/>
      <c r="B29" s="99"/>
      <c r="D29" s="80"/>
      <c r="E29" s="112"/>
      <c r="F29" s="111"/>
      <c r="G29" s="41"/>
      <c r="H29" s="41"/>
      <c r="I29" s="41"/>
      <c r="J29" s="41"/>
    </row>
    <row r="30" spans="1:16" ht="19.5" customHeight="1">
      <c r="F30" s="21"/>
      <c r="G30" s="21"/>
      <c r="H30" s="21"/>
      <c r="I30" s="21"/>
      <c r="J30" s="21"/>
    </row>
  </sheetData>
  <mergeCells count="5">
    <mergeCell ref="H4:J4"/>
    <mergeCell ref="H5:J5"/>
    <mergeCell ref="D4:F4"/>
    <mergeCell ref="D5:F5"/>
    <mergeCell ref="D7:J7"/>
  </mergeCells>
  <phoneticPr fontId="0" type="noConversion"/>
  <pageMargins left="0.8" right="0.8" top="0.48" bottom="0.5" header="0.5" footer="0.5"/>
  <pageSetup paperSize="9" firstPageNumber="4" orientation="portrait" useFirstPageNumber="1" r:id="rId1"/>
  <headerFooter>
    <oddFooter>&amp;L  The accompanying notes form an integral part of the interim financial statements.
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O47"/>
  <sheetViews>
    <sheetView view="pageBreakPreview" topLeftCell="A31" zoomScaleNormal="100" zoomScaleSheetLayoutView="100" workbookViewId="0">
      <selection activeCell="D45" sqref="D45"/>
    </sheetView>
  </sheetViews>
  <sheetFormatPr defaultColWidth="9.28515625" defaultRowHeight="19.5" customHeight="1"/>
  <cols>
    <col min="1" max="1" width="58.5703125" style="1" customWidth="1"/>
    <col min="2" max="2" width="5.7109375" style="13" customWidth="1"/>
    <col min="3" max="3" width="1" style="10" customWidth="1"/>
    <col min="4" max="4" width="11.28515625" style="1" customWidth="1"/>
    <col min="5" max="5" width="1.5703125" style="1" customWidth="1"/>
    <col min="6" max="6" width="11.28515625" style="1" customWidth="1"/>
    <col min="7" max="7" width="1.5703125" style="1" customWidth="1"/>
    <col min="8" max="8" width="11.28515625" style="1" customWidth="1"/>
    <col min="9" max="9" width="1.5703125" style="1" customWidth="1"/>
    <col min="10" max="10" width="11.28515625" style="1" customWidth="1"/>
    <col min="11" max="11" width="1.5703125" style="1" customWidth="1"/>
    <col min="12" max="12" width="11.28515625" style="1" customWidth="1"/>
    <col min="13" max="16384" width="9.28515625" style="1"/>
  </cols>
  <sheetData>
    <row r="1" spans="1:15" s="4" customFormat="1" ht="19.5" customHeight="1">
      <c r="A1" s="14" t="s">
        <v>31</v>
      </c>
      <c r="B1" s="62"/>
      <c r="C1" s="14"/>
      <c r="D1" s="5"/>
      <c r="E1" s="5"/>
      <c r="F1" s="12"/>
      <c r="G1" s="12"/>
      <c r="L1" s="18"/>
    </row>
    <row r="2" spans="1:15" s="2" customFormat="1" ht="20.25" customHeight="1">
      <c r="A2" s="15" t="s">
        <v>56</v>
      </c>
      <c r="B2" s="63"/>
      <c r="C2" s="15"/>
      <c r="D2" s="9"/>
      <c r="E2" s="9"/>
      <c r="F2" s="7"/>
      <c r="G2" s="8"/>
      <c r="H2" s="8"/>
      <c r="I2" s="8"/>
      <c r="J2" s="8"/>
      <c r="K2" s="8"/>
      <c r="L2" s="18"/>
      <c r="M2" s="8"/>
      <c r="N2" s="8"/>
      <c r="O2" s="8"/>
    </row>
    <row r="3" spans="1:15" s="2" customFormat="1" ht="20.25" customHeight="1">
      <c r="A3" s="16"/>
      <c r="B3" s="64"/>
      <c r="C3" s="16"/>
      <c r="D3" s="6"/>
      <c r="E3" s="6"/>
      <c r="F3" s="6"/>
      <c r="G3" s="8"/>
      <c r="H3" s="8"/>
      <c r="I3" s="8"/>
      <c r="J3" s="8"/>
      <c r="K3" s="8"/>
      <c r="L3" s="8"/>
      <c r="M3" s="8"/>
      <c r="N3" s="8"/>
      <c r="O3" s="8"/>
    </row>
    <row r="4" spans="1:15" ht="19.5" customHeight="1">
      <c r="C4" s="1"/>
      <c r="F4" s="10" t="s">
        <v>43</v>
      </c>
    </row>
    <row r="5" spans="1:15" s="10" customFormat="1" ht="19.5" customHeight="1">
      <c r="A5" s="1"/>
      <c r="B5" s="13"/>
      <c r="C5" s="1"/>
      <c r="D5" s="3" t="s">
        <v>5</v>
      </c>
      <c r="E5" s="3"/>
      <c r="F5" s="30" t="s">
        <v>44</v>
      </c>
      <c r="G5" s="1"/>
      <c r="H5" s="241" t="s">
        <v>8</v>
      </c>
      <c r="I5" s="241"/>
      <c r="J5" s="241"/>
      <c r="K5" s="2"/>
      <c r="L5" s="3"/>
    </row>
    <row r="6" spans="1:15" s="10" customFormat="1" ht="19.5" customHeight="1">
      <c r="B6" s="13"/>
      <c r="D6" s="3" t="s">
        <v>20</v>
      </c>
      <c r="E6" s="3"/>
      <c r="F6" s="3" t="s">
        <v>47</v>
      </c>
      <c r="G6" s="3"/>
      <c r="H6" s="31" t="s">
        <v>45</v>
      </c>
      <c r="I6" s="25"/>
      <c r="J6" s="25"/>
      <c r="K6" s="3"/>
      <c r="L6" s="65" t="s">
        <v>4</v>
      </c>
    </row>
    <row r="7" spans="1:15" s="10" customFormat="1" ht="19.5" customHeight="1">
      <c r="B7" s="13" t="s">
        <v>14</v>
      </c>
      <c r="D7" s="3" t="s">
        <v>3</v>
      </c>
      <c r="E7" s="3"/>
      <c r="F7" s="3" t="s">
        <v>48</v>
      </c>
      <c r="G7" s="3"/>
      <c r="H7" s="3" t="s">
        <v>46</v>
      </c>
      <c r="I7" s="19"/>
      <c r="J7" s="3" t="s">
        <v>2</v>
      </c>
      <c r="K7" s="3"/>
      <c r="L7" s="46" t="s">
        <v>21</v>
      </c>
    </row>
    <row r="8" spans="1:15" ht="21" customHeight="1">
      <c r="A8" s="10"/>
      <c r="D8" s="242" t="s">
        <v>34</v>
      </c>
      <c r="E8" s="242"/>
      <c r="F8" s="242"/>
      <c r="G8" s="242"/>
      <c r="H8" s="242"/>
      <c r="I8" s="242"/>
      <c r="J8" s="242"/>
      <c r="K8" s="242"/>
      <c r="L8" s="242"/>
    </row>
    <row r="9" spans="1:15" ht="21" customHeight="1">
      <c r="A9" s="4" t="s">
        <v>73</v>
      </c>
      <c r="C9" s="1"/>
    </row>
    <row r="10" spans="1:15" ht="19.5" customHeight="1">
      <c r="A10" s="4" t="s">
        <v>61</v>
      </c>
      <c r="C10" s="4"/>
      <c r="D10" s="20">
        <v>432000</v>
      </c>
      <c r="E10" s="20"/>
      <c r="F10" s="20">
        <v>254000</v>
      </c>
      <c r="G10" s="20"/>
      <c r="H10" s="20">
        <v>43200</v>
      </c>
      <c r="I10" s="20"/>
      <c r="J10" s="20">
        <v>3439024</v>
      </c>
      <c r="K10" s="20"/>
      <c r="L10" s="20">
        <f>SUM(D10:J10)</f>
        <v>4168224</v>
      </c>
    </row>
    <row r="11" spans="1:15" ht="19.5" customHeight="1">
      <c r="A11" s="4"/>
      <c r="C11" s="4"/>
      <c r="D11" s="20"/>
      <c r="E11" s="20"/>
      <c r="F11" s="20"/>
      <c r="G11" s="20"/>
      <c r="H11" s="20"/>
      <c r="I11" s="20"/>
      <c r="J11" s="20"/>
      <c r="K11" s="20"/>
      <c r="L11" s="20"/>
    </row>
    <row r="12" spans="1:15" ht="19.5" customHeight="1">
      <c r="A12" s="4" t="s">
        <v>64</v>
      </c>
      <c r="C12" s="4"/>
      <c r="D12" s="20"/>
      <c r="E12" s="20"/>
      <c r="F12" s="20"/>
      <c r="G12" s="20"/>
      <c r="H12" s="20"/>
      <c r="I12" s="20"/>
      <c r="J12" s="20"/>
      <c r="K12" s="20"/>
      <c r="L12" s="20"/>
    </row>
    <row r="13" spans="1:15" ht="19.5" customHeight="1">
      <c r="A13" s="66" t="s">
        <v>65</v>
      </c>
      <c r="C13" s="4"/>
      <c r="D13" s="20"/>
      <c r="E13" s="20"/>
      <c r="F13" s="20"/>
      <c r="G13" s="20"/>
      <c r="H13" s="20"/>
      <c r="I13" s="20"/>
      <c r="J13" s="20"/>
      <c r="K13" s="20"/>
      <c r="L13" s="20"/>
    </row>
    <row r="14" spans="1:15" ht="19.5" customHeight="1">
      <c r="A14" t="s">
        <v>66</v>
      </c>
      <c r="B14" s="13">
        <v>9</v>
      </c>
      <c r="C14" s="4"/>
      <c r="D14" s="48" t="s">
        <v>55</v>
      </c>
      <c r="E14" s="47"/>
      <c r="F14" s="48" t="s">
        <v>55</v>
      </c>
      <c r="G14" s="48"/>
      <c r="H14" s="48" t="s">
        <v>55</v>
      </c>
      <c r="I14" s="47"/>
      <c r="J14" s="48" t="s">
        <v>55</v>
      </c>
      <c r="K14" s="47"/>
      <c r="L14" s="48" t="s">
        <v>55</v>
      </c>
    </row>
    <row r="15" spans="1:15" ht="19.5" customHeight="1">
      <c r="A15" s="40" t="s">
        <v>67</v>
      </c>
      <c r="C15" s="4"/>
      <c r="D15" s="67" t="s">
        <v>55</v>
      </c>
      <c r="E15" s="20"/>
      <c r="F15" s="67" t="s">
        <v>55</v>
      </c>
      <c r="G15" s="57"/>
      <c r="H15" s="67" t="s">
        <v>55</v>
      </c>
      <c r="I15" s="20"/>
      <c r="J15" s="67" t="s">
        <v>55</v>
      </c>
      <c r="K15" s="20"/>
      <c r="L15" s="67" t="s">
        <v>55</v>
      </c>
    </row>
    <row r="16" spans="1:15" ht="19.5" customHeight="1">
      <c r="A16" s="32" t="s">
        <v>68</v>
      </c>
      <c r="C16" s="4"/>
      <c r="D16" s="67" t="s">
        <v>55</v>
      </c>
      <c r="E16" s="20"/>
      <c r="F16" s="67" t="s">
        <v>55</v>
      </c>
      <c r="G16" s="57"/>
      <c r="H16" s="67" t="s">
        <v>55</v>
      </c>
      <c r="I16" s="20"/>
      <c r="J16" s="67" t="s">
        <v>55</v>
      </c>
      <c r="K16" s="20"/>
      <c r="L16" s="67" t="s">
        <v>55</v>
      </c>
    </row>
    <row r="17" spans="1:15" ht="19.5" customHeight="1">
      <c r="A17" s="40"/>
      <c r="C17" s="4"/>
      <c r="D17" s="57"/>
      <c r="E17" s="20"/>
      <c r="F17" s="57"/>
      <c r="G17" s="57"/>
      <c r="H17" s="57"/>
      <c r="I17" s="20"/>
      <c r="J17" s="20"/>
      <c r="K17" s="20"/>
      <c r="L17" s="20"/>
    </row>
    <row r="18" spans="1:15" ht="19.5" customHeight="1">
      <c r="A18" s="32" t="s">
        <v>69</v>
      </c>
      <c r="C18" s="4"/>
      <c r="D18" s="20"/>
      <c r="E18" s="20"/>
      <c r="F18" s="20"/>
      <c r="G18" s="20"/>
      <c r="H18" s="20"/>
      <c r="I18" s="20"/>
      <c r="J18" s="20"/>
      <c r="K18" s="20"/>
      <c r="L18" s="20"/>
    </row>
    <row r="19" spans="1:15" ht="19.5" customHeight="1">
      <c r="A19" s="21" t="s">
        <v>70</v>
      </c>
      <c r="B19" s="42"/>
      <c r="C19" s="21"/>
      <c r="D19" s="48" t="s">
        <v>55</v>
      </c>
      <c r="E19" s="47"/>
      <c r="F19" s="48" t="s">
        <v>55</v>
      </c>
      <c r="G19" s="48" t="s">
        <v>71</v>
      </c>
      <c r="H19" s="48" t="s">
        <v>55</v>
      </c>
      <c r="I19" s="47"/>
      <c r="J19" s="47">
        <v>148819</v>
      </c>
      <c r="K19" s="47"/>
      <c r="L19" s="47">
        <f>SUM(D19:J19)</f>
        <v>148819</v>
      </c>
    </row>
    <row r="20" spans="1:15" ht="19.5" customHeight="1">
      <c r="A20" s="21" t="s">
        <v>72</v>
      </c>
      <c r="C20"/>
      <c r="D20" s="68" t="s">
        <v>55</v>
      </c>
      <c r="E20" s="47"/>
      <c r="F20" s="68" t="s">
        <v>55</v>
      </c>
      <c r="G20" s="48" t="s">
        <v>71</v>
      </c>
      <c r="H20" s="68" t="s">
        <v>55</v>
      </c>
      <c r="I20" s="47"/>
      <c r="J20" s="68" t="s">
        <v>55</v>
      </c>
      <c r="K20" s="47"/>
      <c r="L20" s="68" t="s">
        <v>55</v>
      </c>
    </row>
    <row r="21" spans="1:15" ht="19.5" customHeight="1">
      <c r="A21" s="32" t="s">
        <v>60</v>
      </c>
      <c r="C21"/>
      <c r="D21" s="67" t="s">
        <v>55</v>
      </c>
      <c r="E21" s="4"/>
      <c r="F21" s="67" t="s">
        <v>55</v>
      </c>
      <c r="G21" s="4"/>
      <c r="H21" s="67" t="s">
        <v>55</v>
      </c>
      <c r="I21" s="4"/>
      <c r="J21" s="69">
        <f>SUM(J19:J20)</f>
        <v>148819</v>
      </c>
      <c r="K21" s="4"/>
      <c r="L21" s="69">
        <f>SUM(L19:L20)</f>
        <v>148819</v>
      </c>
    </row>
    <row r="22" spans="1:15" ht="19.5" customHeight="1">
      <c r="A22" s="32"/>
      <c r="C22"/>
      <c r="D22" s="57"/>
      <c r="E22" s="70"/>
      <c r="F22" s="57"/>
      <c r="G22" s="70"/>
      <c r="H22" s="57"/>
      <c r="I22" s="70"/>
      <c r="J22" s="6"/>
      <c r="K22" s="70"/>
      <c r="L22" s="6"/>
    </row>
    <row r="23" spans="1:15" ht="19.5" customHeight="1" thickBot="1">
      <c r="A23" s="4" t="s">
        <v>62</v>
      </c>
      <c r="C23" s="4"/>
      <c r="D23" s="71">
        <f>SUM(D10:D21)</f>
        <v>432000</v>
      </c>
      <c r="E23" s="6"/>
      <c r="F23" s="71">
        <f>SUM(F10:F21)</f>
        <v>254000</v>
      </c>
      <c r="G23" s="17"/>
      <c r="H23" s="71">
        <f>SUM(H10:H21)</f>
        <v>43200</v>
      </c>
      <c r="I23" s="6"/>
      <c r="J23" s="71">
        <f>J10+J21</f>
        <v>3587843</v>
      </c>
      <c r="K23" s="6"/>
      <c r="L23" s="71">
        <f>L10+L21</f>
        <v>4317043</v>
      </c>
    </row>
    <row r="24" spans="1:15" ht="19.5" customHeight="1" thickTop="1">
      <c r="A24" s="14" t="s">
        <v>31</v>
      </c>
      <c r="B24" s="62"/>
      <c r="C24" s="14"/>
      <c r="D24" s="5"/>
      <c r="E24" s="5"/>
      <c r="F24" s="12"/>
      <c r="G24" s="12"/>
      <c r="H24" s="4"/>
      <c r="I24" s="4"/>
      <c r="J24" s="4"/>
      <c r="K24" s="4"/>
      <c r="L24" s="18"/>
    </row>
    <row r="25" spans="1:15" ht="20.25" customHeight="1">
      <c r="A25" s="15" t="s">
        <v>56</v>
      </c>
      <c r="B25" s="63"/>
      <c r="C25" s="15"/>
      <c r="D25" s="9"/>
      <c r="E25" s="9"/>
      <c r="F25" s="7"/>
      <c r="G25" s="8"/>
      <c r="H25" s="8"/>
      <c r="I25" s="8"/>
      <c r="J25" s="8"/>
      <c r="K25" s="8"/>
      <c r="L25" s="18"/>
    </row>
    <row r="26" spans="1:15" s="2" customFormat="1" ht="20.25" customHeight="1">
      <c r="A26" s="16"/>
      <c r="B26" s="64"/>
      <c r="C26" s="16"/>
      <c r="D26" s="6"/>
      <c r="E26" s="6"/>
      <c r="F26" s="6"/>
      <c r="G26" s="8"/>
      <c r="H26" s="8"/>
      <c r="I26" s="8"/>
      <c r="J26" s="8"/>
      <c r="K26" s="8"/>
      <c r="L26" s="8"/>
      <c r="M26" s="8"/>
      <c r="N26" s="8"/>
      <c r="O26" s="8"/>
    </row>
    <row r="27" spans="1:15" ht="19.5" customHeight="1">
      <c r="C27" s="1"/>
      <c r="F27" s="10" t="s">
        <v>43</v>
      </c>
    </row>
    <row r="28" spans="1:15" s="10" customFormat="1" ht="19.5" customHeight="1">
      <c r="A28" s="1"/>
      <c r="B28" s="13"/>
      <c r="C28" s="1"/>
      <c r="D28" s="3" t="s">
        <v>5</v>
      </c>
      <c r="E28" s="3"/>
      <c r="F28" s="30" t="s">
        <v>44</v>
      </c>
      <c r="G28" s="1"/>
      <c r="H28" s="241" t="s">
        <v>8</v>
      </c>
      <c r="I28" s="241"/>
      <c r="J28" s="241"/>
      <c r="K28" s="2"/>
      <c r="L28" s="3"/>
    </row>
    <row r="29" spans="1:15" s="10" customFormat="1" ht="19.5" customHeight="1">
      <c r="B29" s="13"/>
      <c r="D29" s="3" t="s">
        <v>20</v>
      </c>
      <c r="E29" s="3"/>
      <c r="F29" s="3" t="s">
        <v>47</v>
      </c>
      <c r="G29" s="3"/>
      <c r="H29" s="31" t="s">
        <v>45</v>
      </c>
      <c r="I29" s="25"/>
      <c r="J29" s="25"/>
      <c r="K29" s="3"/>
      <c r="L29" s="65" t="s">
        <v>4</v>
      </c>
    </row>
    <row r="30" spans="1:15" s="10" customFormat="1" ht="19.5" customHeight="1">
      <c r="B30" s="13" t="s">
        <v>14</v>
      </c>
      <c r="D30" s="3" t="s">
        <v>3</v>
      </c>
      <c r="E30" s="3"/>
      <c r="F30" s="3" t="s">
        <v>48</v>
      </c>
      <c r="G30" s="3"/>
      <c r="H30" s="3" t="s">
        <v>46</v>
      </c>
      <c r="I30" s="19"/>
      <c r="J30" s="3" t="s">
        <v>2</v>
      </c>
      <c r="K30" s="3"/>
      <c r="L30" s="46" t="s">
        <v>21</v>
      </c>
    </row>
    <row r="31" spans="1:15" ht="21" customHeight="1">
      <c r="A31" s="10"/>
      <c r="D31" s="242" t="s">
        <v>34</v>
      </c>
      <c r="E31" s="242"/>
      <c r="F31" s="242"/>
      <c r="G31" s="242"/>
      <c r="H31" s="242"/>
      <c r="I31" s="242"/>
      <c r="J31" s="242"/>
      <c r="K31" s="242"/>
      <c r="L31" s="242"/>
    </row>
    <row r="32" spans="1:15" ht="21" customHeight="1">
      <c r="A32" s="4" t="s">
        <v>76</v>
      </c>
      <c r="C32" s="1"/>
    </row>
    <row r="33" spans="1:12" ht="19.5" customHeight="1">
      <c r="A33" s="4" t="s">
        <v>74</v>
      </c>
      <c r="C33" s="4"/>
      <c r="D33" s="20">
        <v>432000</v>
      </c>
      <c r="E33" s="20"/>
      <c r="F33" s="20">
        <v>254000</v>
      </c>
      <c r="G33" s="60"/>
      <c r="H33" s="20">
        <v>43200</v>
      </c>
      <c r="I33" s="20"/>
      <c r="J33" s="20">
        <v>3773680</v>
      </c>
      <c r="K33" s="20"/>
      <c r="L33" s="20">
        <f>SUM(D33:J33)</f>
        <v>4502880</v>
      </c>
    </row>
    <row r="34" spans="1:12" ht="19.5" customHeight="1">
      <c r="A34" s="4"/>
      <c r="C34" s="4"/>
      <c r="D34" s="20"/>
      <c r="E34" s="20"/>
      <c r="F34" s="20"/>
      <c r="G34" s="20"/>
      <c r="H34" s="20"/>
      <c r="I34" s="20"/>
      <c r="J34" s="20"/>
      <c r="K34" s="20"/>
      <c r="L34" s="20"/>
    </row>
    <row r="35" spans="1:12" ht="19.5" customHeight="1">
      <c r="A35" s="4" t="s">
        <v>64</v>
      </c>
      <c r="C35" s="4"/>
      <c r="D35" s="20"/>
      <c r="E35" s="20"/>
      <c r="F35" s="20"/>
      <c r="G35" s="20"/>
      <c r="H35" s="20"/>
      <c r="I35" s="20"/>
      <c r="J35" s="20"/>
      <c r="K35" s="20"/>
      <c r="L35" s="20"/>
    </row>
    <row r="36" spans="1:12" ht="19.5" customHeight="1">
      <c r="A36" s="66" t="s">
        <v>65</v>
      </c>
      <c r="C36" s="4"/>
      <c r="D36" s="20"/>
      <c r="E36" s="20"/>
      <c r="F36" s="20"/>
      <c r="G36" s="20"/>
      <c r="H36" s="20"/>
      <c r="I36" s="20"/>
      <c r="J36" s="20"/>
      <c r="K36" s="20"/>
      <c r="L36" s="20"/>
    </row>
    <row r="37" spans="1:12" ht="19.5" customHeight="1">
      <c r="A37" t="s">
        <v>66</v>
      </c>
      <c r="B37" s="13">
        <v>9</v>
      </c>
      <c r="C37" s="4"/>
      <c r="D37" s="48" t="s">
        <v>55</v>
      </c>
      <c r="E37" s="47"/>
      <c r="F37" s="48" t="s">
        <v>55</v>
      </c>
      <c r="G37" s="48"/>
      <c r="H37" s="48" t="s">
        <v>55</v>
      </c>
      <c r="I37" s="47"/>
      <c r="J37" s="48" t="s">
        <v>55</v>
      </c>
      <c r="K37" s="47"/>
      <c r="L37" s="48" t="s">
        <v>55</v>
      </c>
    </row>
    <row r="38" spans="1:12" ht="19.5" customHeight="1">
      <c r="A38" s="40" t="s">
        <v>67</v>
      </c>
      <c r="C38" s="4"/>
      <c r="D38" s="67" t="s">
        <v>55</v>
      </c>
      <c r="E38" s="20"/>
      <c r="F38" s="67" t="s">
        <v>55</v>
      </c>
      <c r="G38" s="57"/>
      <c r="H38" s="67" t="s">
        <v>55</v>
      </c>
      <c r="I38" s="20"/>
      <c r="J38" s="67" t="s">
        <v>55</v>
      </c>
      <c r="K38" s="20"/>
      <c r="L38" s="67" t="s">
        <v>55</v>
      </c>
    </row>
    <row r="39" spans="1:12" ht="19.5" customHeight="1">
      <c r="A39" s="32" t="s">
        <v>68</v>
      </c>
      <c r="C39" s="4"/>
      <c r="D39" s="67" t="s">
        <v>55</v>
      </c>
      <c r="E39" s="20"/>
      <c r="F39" s="67" t="s">
        <v>55</v>
      </c>
      <c r="G39" s="57"/>
      <c r="H39" s="67" t="s">
        <v>55</v>
      </c>
      <c r="I39" s="20"/>
      <c r="J39" s="67" t="s">
        <v>55</v>
      </c>
      <c r="K39" s="20"/>
      <c r="L39" s="67" t="s">
        <v>55</v>
      </c>
    </row>
    <row r="40" spans="1:12" ht="19.5" customHeight="1">
      <c r="A40" s="40"/>
      <c r="C40" s="4"/>
      <c r="D40" s="57"/>
      <c r="E40" s="20"/>
      <c r="F40" s="57"/>
      <c r="G40" s="57"/>
      <c r="H40" s="57"/>
      <c r="I40" s="20"/>
      <c r="J40" s="20"/>
      <c r="K40" s="20"/>
      <c r="L40" s="20"/>
    </row>
    <row r="41" spans="1:12" ht="19.5" customHeight="1">
      <c r="A41" s="32" t="s">
        <v>69</v>
      </c>
      <c r="C41" s="4"/>
      <c r="D41" s="20"/>
      <c r="E41" s="20"/>
      <c r="F41" s="20"/>
      <c r="G41" s="20"/>
      <c r="H41" s="20"/>
      <c r="I41" s="20"/>
      <c r="J41" s="20"/>
      <c r="K41" s="20"/>
      <c r="L41" s="20"/>
    </row>
    <row r="42" spans="1:12" ht="19.5" customHeight="1">
      <c r="A42" s="21" t="s">
        <v>70</v>
      </c>
      <c r="B42" s="42"/>
      <c r="C42" s="21"/>
      <c r="D42" s="48" t="s">
        <v>55</v>
      </c>
      <c r="E42" s="47"/>
      <c r="F42" s="48" t="s">
        <v>55</v>
      </c>
      <c r="G42" s="48"/>
      <c r="H42" s="48" t="s">
        <v>55</v>
      </c>
      <c r="I42" s="47"/>
      <c r="J42" s="47">
        <v>265050</v>
      </c>
      <c r="K42" s="47"/>
      <c r="L42" s="47">
        <f>SUM(D42:J42)</f>
        <v>265050</v>
      </c>
    </row>
    <row r="43" spans="1:12" ht="19.5" customHeight="1">
      <c r="A43" s="21" t="s">
        <v>72</v>
      </c>
      <c r="C43"/>
      <c r="D43" s="68" t="s">
        <v>55</v>
      </c>
      <c r="E43" s="47"/>
      <c r="F43" s="68" t="s">
        <v>55</v>
      </c>
      <c r="G43" s="48"/>
      <c r="H43" s="68" t="s">
        <v>55</v>
      </c>
      <c r="I43" s="47"/>
      <c r="J43" s="68" t="s">
        <v>55</v>
      </c>
      <c r="K43" s="47"/>
      <c r="L43" s="68" t="s">
        <v>55</v>
      </c>
    </row>
    <row r="44" spans="1:12" ht="19.5" customHeight="1">
      <c r="A44" s="32" t="s">
        <v>60</v>
      </c>
      <c r="C44"/>
      <c r="D44" s="67" t="s">
        <v>55</v>
      </c>
      <c r="E44" s="4"/>
      <c r="F44" s="67" t="s">
        <v>55</v>
      </c>
      <c r="G44" s="4"/>
      <c r="H44" s="67" t="s">
        <v>55</v>
      </c>
      <c r="I44" s="4"/>
      <c r="J44" s="69">
        <f>SUM(J42:J43)</f>
        <v>265050</v>
      </c>
      <c r="K44" s="4"/>
      <c r="L44" s="69">
        <f>SUM(L42:L43)</f>
        <v>265050</v>
      </c>
    </row>
    <row r="45" spans="1:12" ht="19.5" customHeight="1">
      <c r="A45" s="32"/>
      <c r="C45"/>
      <c r="D45" s="57"/>
      <c r="E45" s="70"/>
      <c r="F45" s="57"/>
      <c r="G45" s="70"/>
      <c r="H45" s="57"/>
      <c r="I45" s="70"/>
      <c r="J45" s="6"/>
      <c r="K45" s="70"/>
      <c r="L45" s="6"/>
    </row>
    <row r="46" spans="1:12" ht="19.5" customHeight="1" thickBot="1">
      <c r="A46" s="4" t="s">
        <v>75</v>
      </c>
      <c r="C46" s="4"/>
      <c r="D46" s="71">
        <f>SUM(D33:D44)</f>
        <v>432000</v>
      </c>
      <c r="E46" s="6"/>
      <c r="F46" s="71">
        <f>SUM(F33:F44)</f>
        <v>254000</v>
      </c>
      <c r="G46" s="17"/>
      <c r="H46" s="71">
        <f>SUM(H33:H44)</f>
        <v>43200</v>
      </c>
      <c r="I46" s="6"/>
      <c r="J46" s="71">
        <f>J33+J44</f>
        <v>4038730</v>
      </c>
      <c r="K46" s="6"/>
      <c r="L46" s="71">
        <f>L33+L44</f>
        <v>4767930</v>
      </c>
    </row>
    <row r="47" spans="1:12" ht="19.5" customHeight="1" thickTop="1"/>
  </sheetData>
  <mergeCells count="4">
    <mergeCell ref="H5:J5"/>
    <mergeCell ref="D8:L8"/>
    <mergeCell ref="H28:J28"/>
    <mergeCell ref="D31:L31"/>
  </mergeCells>
  <phoneticPr fontId="16" type="noConversion"/>
  <pageMargins left="0.8" right="0.8" top="0.48" bottom="0.48" header="0.5" footer="0.5"/>
  <pageSetup paperSize="9" firstPageNumber="5" fitToWidth="2" fitToHeight="2" orientation="landscape" useFirstPageNumber="1" r:id="rId1"/>
  <headerFooter alignWithMargins="0">
    <oddFooter>&amp;L  The accompanying notes are an integral part of these financial statements.
&amp;C&amp;P</oddFooter>
  </headerFooter>
  <rowBreaks count="1" manualBreakCount="1">
    <brk id="2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6"/>
  <sheetViews>
    <sheetView zoomScaleNormal="100" zoomScaleSheetLayoutView="85" workbookViewId="0"/>
  </sheetViews>
  <sheetFormatPr defaultColWidth="9.28515625" defaultRowHeight="19.5" customHeight="1"/>
  <cols>
    <col min="1" max="1" width="52.7109375" style="1" customWidth="1"/>
    <col min="2" max="2" width="6.5703125" style="13" customWidth="1"/>
    <col min="3" max="3" width="1.28515625" style="10" customWidth="1"/>
    <col min="4" max="4" width="12.28515625" style="1" customWidth="1"/>
    <col min="5" max="5" width="1.28515625" style="1" customWidth="1"/>
    <col min="6" max="6" width="12.28515625" style="1" customWidth="1"/>
    <col min="7" max="7" width="1.28515625" style="1" customWidth="1"/>
    <col min="8" max="8" width="12.28515625" style="1" customWidth="1"/>
    <col min="9" max="9" width="1.28515625" style="1" customWidth="1"/>
    <col min="10" max="10" width="14.28515625" style="1" customWidth="1"/>
    <col min="11" max="11" width="1.28515625" style="1" customWidth="1"/>
    <col min="12" max="12" width="14.28515625" style="1" customWidth="1"/>
    <col min="13" max="13" width="12.5703125" style="1" bestFit="1" customWidth="1"/>
    <col min="14" max="14" width="9.28515625" style="1"/>
    <col min="15" max="15" width="12.7109375" style="1" bestFit="1" customWidth="1"/>
    <col min="16" max="16384" width="9.28515625" style="1"/>
  </cols>
  <sheetData>
    <row r="1" spans="1:15" ht="19.5" customHeight="1">
      <c r="A1" s="14" t="s">
        <v>31</v>
      </c>
      <c r="B1" s="62"/>
      <c r="C1" s="14"/>
      <c r="D1" s="5"/>
      <c r="E1" s="5"/>
      <c r="F1" s="12"/>
      <c r="G1" s="12"/>
      <c r="H1" s="4"/>
      <c r="I1" s="4"/>
      <c r="J1" s="4"/>
      <c r="K1" s="4"/>
      <c r="L1" s="18"/>
    </row>
    <row r="2" spans="1:15" ht="20.25" customHeight="1">
      <c r="A2" s="15" t="s">
        <v>56</v>
      </c>
      <c r="B2" s="63"/>
      <c r="C2" s="15"/>
      <c r="D2" s="9"/>
      <c r="E2" s="9"/>
      <c r="F2" s="7"/>
      <c r="G2" s="8"/>
      <c r="H2" s="8"/>
      <c r="I2" s="8"/>
      <c r="J2" s="8"/>
      <c r="K2" s="8"/>
      <c r="L2" s="18"/>
    </row>
    <row r="3" spans="1:15" s="2" customFormat="1" ht="20.25" customHeight="1">
      <c r="A3" s="16"/>
      <c r="B3" s="64"/>
      <c r="C3" s="16"/>
      <c r="D3" s="6"/>
      <c r="E3" s="6"/>
      <c r="F3" s="6"/>
      <c r="G3" s="8"/>
      <c r="H3" s="8"/>
      <c r="I3" s="8"/>
      <c r="J3" s="8"/>
      <c r="K3" s="8"/>
      <c r="L3" s="8"/>
      <c r="M3" s="8"/>
      <c r="N3" s="8"/>
      <c r="O3" s="8"/>
    </row>
    <row r="4" spans="1:15" s="10" customFormat="1" ht="19.5" customHeight="1">
      <c r="A4" s="1"/>
      <c r="B4" s="13"/>
      <c r="C4" s="1"/>
      <c r="D4" s="3" t="s">
        <v>5</v>
      </c>
      <c r="E4" s="3"/>
      <c r="F4" s="3"/>
      <c r="G4" s="1"/>
      <c r="H4" s="241" t="s">
        <v>8</v>
      </c>
      <c r="I4" s="241"/>
      <c r="J4" s="241"/>
      <c r="K4" s="2"/>
      <c r="L4" s="65"/>
    </row>
    <row r="5" spans="1:15" s="10" customFormat="1" ht="19.5" customHeight="1">
      <c r="B5" s="13"/>
      <c r="D5" s="3" t="s">
        <v>20</v>
      </c>
      <c r="E5" s="3"/>
      <c r="F5" s="65" t="s">
        <v>102</v>
      </c>
      <c r="G5" s="3"/>
      <c r="H5" s="31" t="s">
        <v>45</v>
      </c>
      <c r="I5" s="25"/>
      <c r="J5" s="25"/>
      <c r="K5" s="3"/>
      <c r="L5" s="65" t="s">
        <v>4</v>
      </c>
    </row>
    <row r="6" spans="1:15" s="10" customFormat="1" ht="19.5" customHeight="1">
      <c r="B6" s="13" t="s">
        <v>14</v>
      </c>
      <c r="D6" s="3" t="s">
        <v>3</v>
      </c>
      <c r="E6" s="3"/>
      <c r="F6" s="65" t="s">
        <v>103</v>
      </c>
      <c r="G6" s="3"/>
      <c r="H6" s="3" t="s">
        <v>46</v>
      </c>
      <c r="I6" s="19"/>
      <c r="J6" s="3" t="s">
        <v>2</v>
      </c>
      <c r="K6" s="3"/>
      <c r="L6" s="46" t="s">
        <v>21</v>
      </c>
    </row>
    <row r="7" spans="1:15" ht="21" customHeight="1">
      <c r="A7" s="10"/>
      <c r="D7" s="242" t="s">
        <v>34</v>
      </c>
      <c r="E7" s="242"/>
      <c r="F7" s="242"/>
      <c r="G7" s="242"/>
      <c r="H7" s="242"/>
      <c r="I7" s="242"/>
      <c r="J7" s="242"/>
      <c r="K7" s="242"/>
      <c r="L7" s="242"/>
    </row>
    <row r="8" spans="1:15" ht="21" customHeight="1">
      <c r="A8" s="4" t="s">
        <v>142</v>
      </c>
      <c r="C8" s="1"/>
    </row>
    <row r="9" spans="1:15" ht="19.5" customHeight="1">
      <c r="A9" s="4" t="s">
        <v>143</v>
      </c>
      <c r="C9" s="4"/>
      <c r="D9" s="20">
        <v>432000</v>
      </c>
      <c r="E9" s="20"/>
      <c r="F9" s="20">
        <v>254000</v>
      </c>
      <c r="G9" s="20"/>
      <c r="H9" s="20">
        <v>43200</v>
      </c>
      <c r="I9" s="20"/>
      <c r="J9" s="20">
        <v>5528317</v>
      </c>
      <c r="K9" s="20"/>
      <c r="L9" s="20">
        <v>6257517</v>
      </c>
      <c r="M9" s="90"/>
    </row>
    <row r="10" spans="1:15" ht="19.5" customHeight="1">
      <c r="A10" s="4"/>
      <c r="C10" s="4"/>
      <c r="D10" s="20"/>
      <c r="E10" s="20"/>
      <c r="F10" s="20"/>
      <c r="G10" s="20"/>
      <c r="H10" s="20"/>
      <c r="I10" s="20"/>
      <c r="J10" s="20"/>
      <c r="K10" s="20"/>
      <c r="L10" s="20"/>
    </row>
    <row r="11" spans="1:15" ht="19.5" customHeight="1">
      <c r="A11" s="4" t="s">
        <v>64</v>
      </c>
      <c r="C11" s="4"/>
      <c r="D11" s="20"/>
      <c r="E11" s="20"/>
      <c r="F11" s="20"/>
      <c r="G11" s="20"/>
      <c r="H11" s="20"/>
      <c r="I11" s="20"/>
      <c r="J11" s="20"/>
      <c r="K11" s="20"/>
      <c r="L11" s="20"/>
    </row>
    <row r="12" spans="1:15" ht="19.5" customHeight="1">
      <c r="A12" s="66" t="s">
        <v>107</v>
      </c>
      <c r="C12" s="4"/>
      <c r="D12" s="20"/>
      <c r="E12" s="20"/>
      <c r="F12" s="20"/>
      <c r="G12" s="20"/>
      <c r="H12" s="20"/>
      <c r="I12" s="20"/>
      <c r="J12" s="20"/>
      <c r="K12" s="20"/>
      <c r="L12" s="20"/>
    </row>
    <row r="13" spans="1:15" ht="19.5" customHeight="1">
      <c r="A13" t="s">
        <v>106</v>
      </c>
      <c r="B13" s="13">
        <v>5</v>
      </c>
      <c r="C13" s="4"/>
      <c r="D13" s="231" t="s">
        <v>153</v>
      </c>
      <c r="E13" s="165"/>
      <c r="F13" s="231" t="s">
        <v>153</v>
      </c>
      <c r="G13" s="166" t="s">
        <v>71</v>
      </c>
      <c r="H13" s="231" t="s">
        <v>153</v>
      </c>
      <c r="I13" s="48"/>
      <c r="J13" s="47">
        <v>-432000</v>
      </c>
      <c r="K13" s="48"/>
      <c r="L13" s="47">
        <v>-432000</v>
      </c>
    </row>
    <row r="14" spans="1:15" ht="19.5" customHeight="1">
      <c r="A14" s="40" t="s">
        <v>108</v>
      </c>
      <c r="C14" s="4"/>
      <c r="D14" s="232" t="s">
        <v>153</v>
      </c>
      <c r="E14" s="163"/>
      <c r="F14" s="232" t="s">
        <v>153</v>
      </c>
      <c r="G14" s="222" t="s">
        <v>71</v>
      </c>
      <c r="H14" s="232" t="s">
        <v>153</v>
      </c>
      <c r="I14" s="20"/>
      <c r="J14" s="81">
        <v>-432000</v>
      </c>
      <c r="K14" s="20"/>
      <c r="L14" s="81">
        <v>-432000</v>
      </c>
    </row>
    <row r="15" spans="1:15" ht="19.5" customHeight="1">
      <c r="A15" s="32" t="s">
        <v>68</v>
      </c>
      <c r="C15" s="4"/>
      <c r="D15" s="232" t="s">
        <v>153</v>
      </c>
      <c r="E15" s="163"/>
      <c r="F15" s="232" t="s">
        <v>153</v>
      </c>
      <c r="G15" s="222" t="s">
        <v>71</v>
      </c>
      <c r="H15" s="232" t="s">
        <v>153</v>
      </c>
      <c r="I15" s="20"/>
      <c r="J15" s="81">
        <v>-432000</v>
      </c>
      <c r="K15" s="20"/>
      <c r="L15" s="81">
        <v>-432000</v>
      </c>
    </row>
    <row r="16" spans="1:15" ht="19.5" customHeight="1">
      <c r="A16" s="40"/>
      <c r="C16" s="4"/>
      <c r="D16" s="57"/>
      <c r="E16" s="20"/>
      <c r="F16" s="57"/>
      <c r="G16" s="57"/>
      <c r="H16" s="57"/>
      <c r="I16" s="20"/>
      <c r="J16" s="20"/>
      <c r="K16" s="20"/>
      <c r="L16" s="20"/>
    </row>
    <row r="17" spans="1:15" ht="19.5" customHeight="1">
      <c r="A17" s="32" t="s">
        <v>69</v>
      </c>
      <c r="C17" s="4"/>
      <c r="D17" s="20"/>
      <c r="E17" s="20"/>
      <c r="F17" s="20"/>
      <c r="G17" s="20"/>
      <c r="H17" s="20"/>
      <c r="I17" s="20"/>
      <c r="J17" s="20"/>
      <c r="K17" s="20"/>
      <c r="L17" s="20"/>
    </row>
    <row r="18" spans="1:15" ht="19.5" customHeight="1">
      <c r="A18" s="21" t="s">
        <v>70</v>
      </c>
      <c r="B18" s="42"/>
      <c r="C18" s="21"/>
      <c r="D18" s="223" t="s">
        <v>153</v>
      </c>
      <c r="E18" s="165"/>
      <c r="F18" s="223" t="s">
        <v>153</v>
      </c>
      <c r="G18" s="166" t="s">
        <v>71</v>
      </c>
      <c r="H18" s="223" t="s">
        <v>153</v>
      </c>
      <c r="I18" s="47"/>
      <c r="J18" s="47">
        <v>563919</v>
      </c>
      <c r="K18" s="47"/>
      <c r="L18" s="47">
        <v>563919</v>
      </c>
    </row>
    <row r="19" spans="1:15" ht="19.5" customHeight="1">
      <c r="A19" s="21" t="s">
        <v>72</v>
      </c>
      <c r="C19"/>
      <c r="D19" s="229" t="s">
        <v>153</v>
      </c>
      <c r="E19" s="165"/>
      <c r="F19" s="229" t="s">
        <v>153</v>
      </c>
      <c r="G19" s="166" t="s">
        <v>71</v>
      </c>
      <c r="H19" s="229" t="s">
        <v>153</v>
      </c>
      <c r="I19" s="47"/>
      <c r="J19" s="232" t="s">
        <v>153</v>
      </c>
      <c r="K19" s="163"/>
      <c r="L19" s="232" t="s">
        <v>153</v>
      </c>
    </row>
    <row r="20" spans="1:15" ht="19.5" customHeight="1">
      <c r="A20" s="32" t="s">
        <v>60</v>
      </c>
      <c r="C20"/>
      <c r="D20" s="164">
        <v>0</v>
      </c>
      <c r="E20" s="163"/>
      <c r="F20" s="164">
        <v>0</v>
      </c>
      <c r="G20" s="222" t="s">
        <v>71</v>
      </c>
      <c r="H20" s="164">
        <v>0</v>
      </c>
      <c r="I20" s="4"/>
      <c r="J20" s="81">
        <v>563919</v>
      </c>
      <c r="K20" s="4"/>
      <c r="L20" s="81">
        <v>563919</v>
      </c>
    </row>
    <row r="21" spans="1:15" ht="19.5" customHeight="1">
      <c r="A21" s="32"/>
      <c r="C21"/>
      <c r="D21" s="57"/>
      <c r="E21" s="70"/>
      <c r="F21" s="57"/>
      <c r="G21" s="70"/>
      <c r="H21" s="57"/>
      <c r="I21" s="70"/>
      <c r="J21" s="6"/>
      <c r="K21" s="70"/>
      <c r="L21" s="6"/>
    </row>
    <row r="22" spans="1:15" ht="19.5" customHeight="1" thickBot="1">
      <c r="A22" s="4" t="s">
        <v>144</v>
      </c>
      <c r="C22" s="4"/>
      <c r="D22" s="71">
        <v>432000</v>
      </c>
      <c r="E22" s="6"/>
      <c r="F22" s="71">
        <v>254000</v>
      </c>
      <c r="G22" s="6"/>
      <c r="H22" s="71">
        <v>43200</v>
      </c>
      <c r="I22" s="6"/>
      <c r="J22" s="71">
        <v>5660236</v>
      </c>
      <c r="K22" s="6"/>
      <c r="L22" s="71">
        <v>6389436</v>
      </c>
    </row>
    <row r="23" spans="1:15" ht="19.5" customHeight="1" thickTop="1">
      <c r="M23" s="133"/>
    </row>
    <row r="24" spans="1:15" ht="19.5" customHeight="1">
      <c r="A24" s="14" t="s">
        <v>31</v>
      </c>
      <c r="B24" s="62"/>
      <c r="C24" s="14"/>
      <c r="D24" s="5"/>
      <c r="E24" s="5"/>
      <c r="F24" s="12"/>
      <c r="G24" s="12"/>
      <c r="H24" s="4"/>
      <c r="I24" s="4"/>
      <c r="J24" s="4"/>
      <c r="K24" s="4"/>
      <c r="L24" s="18"/>
    </row>
    <row r="25" spans="1:15" ht="20.25" customHeight="1">
      <c r="A25" s="15" t="s">
        <v>56</v>
      </c>
      <c r="B25" s="63"/>
      <c r="C25" s="15"/>
      <c r="D25" s="9"/>
      <c r="E25" s="9"/>
      <c r="F25" s="7"/>
      <c r="G25" s="8"/>
      <c r="H25" s="8"/>
      <c r="I25" s="8"/>
      <c r="J25" s="8"/>
      <c r="K25" s="8"/>
      <c r="L25" s="18"/>
    </row>
    <row r="26" spans="1:15" s="2" customFormat="1" ht="20.25" customHeight="1">
      <c r="A26" s="16"/>
      <c r="B26" s="64"/>
      <c r="C26" s="16"/>
      <c r="D26" s="6"/>
      <c r="E26" s="6"/>
      <c r="F26" s="6"/>
      <c r="G26" s="8"/>
      <c r="H26" s="8"/>
      <c r="I26" s="8"/>
      <c r="J26" s="8"/>
      <c r="K26" s="8"/>
      <c r="L26" s="8"/>
      <c r="M26" s="8"/>
      <c r="N26" s="8"/>
      <c r="O26" s="8"/>
    </row>
    <row r="27" spans="1:15" s="183" customFormat="1" ht="19.5" customHeight="1">
      <c r="A27" s="1"/>
      <c r="B27" s="13"/>
      <c r="C27" s="1"/>
      <c r="D27" s="3" t="s">
        <v>5</v>
      </c>
      <c r="E27" s="3"/>
      <c r="F27" s="3"/>
      <c r="G27" s="1"/>
      <c r="H27" s="241" t="s">
        <v>8</v>
      </c>
      <c r="I27" s="241"/>
      <c r="J27" s="241"/>
      <c r="K27" s="2"/>
      <c r="L27" s="65"/>
    </row>
    <row r="28" spans="1:15" s="183" customFormat="1" ht="19.5" customHeight="1">
      <c r="B28" s="13"/>
      <c r="D28" s="3" t="s">
        <v>20</v>
      </c>
      <c r="E28" s="3"/>
      <c r="F28" s="65" t="s">
        <v>102</v>
      </c>
      <c r="G28" s="3"/>
      <c r="H28" s="31" t="s">
        <v>45</v>
      </c>
      <c r="I28" s="25"/>
      <c r="J28" s="25"/>
      <c r="K28" s="3"/>
      <c r="L28" s="65" t="s">
        <v>4</v>
      </c>
    </row>
    <row r="29" spans="1:15" s="183" customFormat="1" ht="19.5" customHeight="1">
      <c r="B29" s="13" t="s">
        <v>14</v>
      </c>
      <c r="D29" s="3" t="s">
        <v>3</v>
      </c>
      <c r="E29" s="3"/>
      <c r="F29" s="65" t="s">
        <v>103</v>
      </c>
      <c r="G29" s="3"/>
      <c r="H29" s="3" t="s">
        <v>46</v>
      </c>
      <c r="I29" s="19"/>
      <c r="J29" s="3" t="s">
        <v>2</v>
      </c>
      <c r="K29" s="3"/>
      <c r="L29" s="46" t="s">
        <v>21</v>
      </c>
    </row>
    <row r="30" spans="1:15" ht="21" customHeight="1">
      <c r="A30" s="183"/>
      <c r="C30" s="183"/>
      <c r="D30" s="242" t="s">
        <v>34</v>
      </c>
      <c r="E30" s="242"/>
      <c r="F30" s="242"/>
      <c r="G30" s="242"/>
      <c r="H30" s="242"/>
      <c r="I30" s="242"/>
      <c r="J30" s="242"/>
      <c r="K30" s="242"/>
      <c r="L30" s="242"/>
    </row>
    <row r="31" spans="1:15" ht="21" customHeight="1">
      <c r="A31" s="4" t="s">
        <v>157</v>
      </c>
      <c r="C31" s="1"/>
    </row>
    <row r="32" spans="1:15" ht="19.5" customHeight="1">
      <c r="A32" s="4" t="s">
        <v>158</v>
      </c>
      <c r="C32" s="4"/>
      <c r="D32" s="20">
        <v>432000</v>
      </c>
      <c r="E32" s="20"/>
      <c r="F32" s="20">
        <v>254000</v>
      </c>
      <c r="G32" s="20"/>
      <c r="H32" s="20">
        <v>43200</v>
      </c>
      <c r="I32" s="20"/>
      <c r="J32" s="20">
        <v>5768224</v>
      </c>
      <c r="K32" s="20"/>
      <c r="L32" s="20">
        <f>SUM(D32:J32)</f>
        <v>6497424</v>
      </c>
      <c r="M32" s="90"/>
    </row>
    <row r="33" spans="1:12" ht="19.5" customHeight="1">
      <c r="A33" s="4"/>
      <c r="C33" s="4"/>
      <c r="D33" s="20"/>
      <c r="E33" s="20"/>
      <c r="F33" s="20"/>
      <c r="G33" s="20"/>
      <c r="H33" s="20"/>
      <c r="I33" s="20"/>
      <c r="J33" s="20"/>
      <c r="K33" s="20"/>
      <c r="L33" s="20"/>
    </row>
    <row r="34" spans="1:12" ht="19.5" customHeight="1">
      <c r="A34" s="4" t="s">
        <v>64</v>
      </c>
      <c r="C34" s="4"/>
      <c r="D34" s="20"/>
      <c r="E34" s="20"/>
      <c r="F34" s="20"/>
      <c r="G34" s="20"/>
      <c r="H34" s="20"/>
      <c r="I34" s="20"/>
      <c r="J34" s="20"/>
      <c r="K34" s="20"/>
      <c r="L34" s="20"/>
    </row>
    <row r="35" spans="1:12" ht="19.5" customHeight="1">
      <c r="A35" s="66" t="s">
        <v>107</v>
      </c>
      <c r="C35" s="4"/>
      <c r="D35" s="20"/>
      <c r="E35" s="20"/>
      <c r="F35" s="20"/>
      <c r="G35" s="20"/>
      <c r="H35" s="20"/>
      <c r="I35" s="20"/>
      <c r="J35" s="59"/>
      <c r="K35" s="59"/>
      <c r="L35" s="59"/>
    </row>
    <row r="36" spans="1:12" ht="19.5" customHeight="1">
      <c r="A36" t="s">
        <v>106</v>
      </c>
      <c r="B36" s="13">
        <v>5</v>
      </c>
      <c r="C36" s="4"/>
      <c r="D36" s="231" t="s">
        <v>153</v>
      </c>
      <c r="E36" s="165"/>
      <c r="F36" s="231" t="s">
        <v>153</v>
      </c>
      <c r="G36" s="166"/>
      <c r="H36" s="231" t="s">
        <v>153</v>
      </c>
      <c r="I36" s="184"/>
      <c r="J36" s="231">
        <v>-432000</v>
      </c>
      <c r="K36" s="217"/>
      <c r="L36" s="135">
        <f>SUM(D36:J36)</f>
        <v>-432000</v>
      </c>
    </row>
    <row r="37" spans="1:12" ht="19.5" customHeight="1">
      <c r="A37" s="40" t="s">
        <v>108</v>
      </c>
      <c r="C37" s="4"/>
      <c r="D37" s="164">
        <v>0</v>
      </c>
      <c r="E37" s="165"/>
      <c r="F37" s="164">
        <v>0</v>
      </c>
      <c r="G37" s="166" t="s">
        <v>71</v>
      </c>
      <c r="H37" s="164">
        <v>0</v>
      </c>
      <c r="I37" s="20"/>
      <c r="J37" s="176">
        <f>SUM(J36)</f>
        <v>-432000</v>
      </c>
      <c r="K37" s="140"/>
      <c r="L37" s="176">
        <f>SUM(J37)</f>
        <v>-432000</v>
      </c>
    </row>
    <row r="38" spans="1:12" ht="19.5" customHeight="1">
      <c r="A38" s="32" t="s">
        <v>68</v>
      </c>
      <c r="C38" s="4"/>
      <c r="D38" s="164">
        <v>0</v>
      </c>
      <c r="E38" s="165"/>
      <c r="F38" s="164">
        <v>0</v>
      </c>
      <c r="G38" s="166" t="s">
        <v>71</v>
      </c>
      <c r="H38" s="164">
        <v>0</v>
      </c>
      <c r="I38" s="20"/>
      <c r="J38" s="176">
        <f>SUM(J37)</f>
        <v>-432000</v>
      </c>
      <c r="K38" s="140"/>
      <c r="L38" s="176">
        <f>SUM(J38)</f>
        <v>-432000</v>
      </c>
    </row>
    <row r="39" spans="1:12" ht="19.5" customHeight="1">
      <c r="A39" s="40"/>
      <c r="C39" s="4"/>
      <c r="D39" s="57"/>
      <c r="E39" s="20"/>
      <c r="F39" s="57"/>
      <c r="G39" s="57"/>
      <c r="H39" s="57"/>
      <c r="I39" s="20"/>
      <c r="J39" s="20"/>
      <c r="K39" s="20"/>
      <c r="L39" s="20"/>
    </row>
    <row r="40" spans="1:12" ht="19.5" customHeight="1">
      <c r="A40" s="32" t="s">
        <v>69</v>
      </c>
      <c r="C40" s="4"/>
      <c r="D40" s="20"/>
      <c r="E40" s="20"/>
      <c r="F40" s="20"/>
      <c r="G40" s="20"/>
      <c r="H40" s="20"/>
      <c r="I40" s="20"/>
      <c r="J40" s="20"/>
      <c r="K40" s="20"/>
      <c r="L40" s="20"/>
    </row>
    <row r="41" spans="1:12" ht="19.5" customHeight="1">
      <c r="A41" s="21" t="s">
        <v>70</v>
      </c>
      <c r="B41" s="42"/>
      <c r="C41" s="21"/>
      <c r="D41" s="223" t="s">
        <v>153</v>
      </c>
      <c r="E41" s="73"/>
      <c r="F41" s="223" t="s">
        <v>153</v>
      </c>
      <c r="G41" s="221"/>
      <c r="H41" s="223" t="s">
        <v>153</v>
      </c>
      <c r="I41" s="135"/>
      <c r="J41" s="135">
        <v>432021</v>
      </c>
      <c r="K41" s="135"/>
      <c r="L41" s="135">
        <f>SUM(D41:J41)</f>
        <v>432021</v>
      </c>
    </row>
    <row r="42" spans="1:12" ht="19.5" customHeight="1">
      <c r="A42" s="21" t="s">
        <v>72</v>
      </c>
      <c r="C42"/>
      <c r="D42" s="229" t="s">
        <v>153</v>
      </c>
      <c r="E42" s="163"/>
      <c r="F42" s="229" t="s">
        <v>153</v>
      </c>
      <c r="G42" s="222"/>
      <c r="H42" s="229" t="s">
        <v>153</v>
      </c>
      <c r="I42" s="135"/>
      <c r="J42" s="164">
        <f>PL!H24</f>
        <v>0</v>
      </c>
      <c r="K42" s="135"/>
      <c r="L42" s="164">
        <f>SUM(D42:J42)</f>
        <v>0</v>
      </c>
    </row>
    <row r="43" spans="1:12" ht="19.5" customHeight="1">
      <c r="A43" s="32" t="s">
        <v>60</v>
      </c>
      <c r="C43"/>
      <c r="D43" s="164">
        <v>0</v>
      </c>
      <c r="E43" s="140"/>
      <c r="F43" s="164">
        <v>0</v>
      </c>
      <c r="G43" s="218" t="s">
        <v>71</v>
      </c>
      <c r="H43" s="164">
        <v>0</v>
      </c>
      <c r="I43" s="203"/>
      <c r="J43" s="176">
        <f>SUM(J41:J42)</f>
        <v>432021</v>
      </c>
      <c r="K43" s="203"/>
      <c r="L43" s="176">
        <f>SUM(L41:L42)</f>
        <v>432021</v>
      </c>
    </row>
    <row r="44" spans="1:12" ht="19.5" customHeight="1">
      <c r="A44" s="32"/>
      <c r="C44"/>
      <c r="D44" s="218"/>
      <c r="E44" s="219"/>
      <c r="F44" s="218"/>
      <c r="G44" s="219"/>
      <c r="H44" s="218"/>
      <c r="I44" s="219"/>
      <c r="J44" s="219"/>
      <c r="K44" s="219"/>
      <c r="L44" s="219"/>
    </row>
    <row r="45" spans="1:12" ht="19.5" customHeight="1" thickBot="1">
      <c r="A45" s="4" t="s">
        <v>159</v>
      </c>
      <c r="C45" s="4"/>
      <c r="D45" s="220">
        <f>SUM(D32:D44)</f>
        <v>432000</v>
      </c>
      <c r="E45" s="219"/>
      <c r="F45" s="220">
        <f>SUM(F32:F43)</f>
        <v>254000</v>
      </c>
      <c r="G45" s="219"/>
      <c r="H45" s="220">
        <f>SUM(H32:H43)</f>
        <v>43200</v>
      </c>
      <c r="I45" s="219"/>
      <c r="J45" s="220">
        <f>J32+J43+J37</f>
        <v>5768245</v>
      </c>
      <c r="K45" s="219"/>
      <c r="L45" s="220">
        <f>L32+L43+L37</f>
        <v>6497445</v>
      </c>
    </row>
    <row r="46" spans="1:12" ht="19.5" customHeight="1" thickTop="1"/>
  </sheetData>
  <mergeCells count="4">
    <mergeCell ref="H4:J4"/>
    <mergeCell ref="D7:L7"/>
    <mergeCell ref="H27:J27"/>
    <mergeCell ref="D30:L30"/>
  </mergeCells>
  <phoneticPr fontId="16" type="noConversion"/>
  <pageMargins left="0.8" right="0.8" top="0.48" bottom="0.5" header="0.5" footer="0.5"/>
  <pageSetup paperSize="9" firstPageNumber="5" orientation="landscape" useFirstPageNumber="1" r:id="rId1"/>
  <headerFooter>
    <oddFooter>&amp;L The accompanying notes form an integral part of the interim financial statements.
&amp;C&amp;P</oddFooter>
  </headerFooter>
  <rowBreaks count="1" manualBreakCount="1">
    <brk id="23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8"/>
  <sheetViews>
    <sheetView zoomScaleNormal="100" zoomScaleSheetLayoutView="100" zoomScalePageLayoutView="115" workbookViewId="0"/>
  </sheetViews>
  <sheetFormatPr defaultColWidth="9.28515625" defaultRowHeight="20.25" customHeight="1"/>
  <cols>
    <col min="1" max="1" width="1.7109375" style="8" customWidth="1"/>
    <col min="2" max="3" width="1.7109375" style="85" customWidth="1"/>
    <col min="4" max="4" width="13.7109375" style="86" customWidth="1"/>
    <col min="5" max="5" width="36.28515625" style="85" customWidth="1"/>
    <col min="6" max="6" width="8.28515625" style="85" customWidth="1"/>
    <col min="7" max="7" width="12.42578125" style="28" customWidth="1"/>
    <col min="8" max="8" width="1.5703125" style="7" customWidth="1"/>
    <col min="9" max="9" width="12.42578125" style="28" customWidth="1"/>
    <col min="10" max="10" width="1.28515625" style="8" customWidth="1"/>
    <col min="11" max="11" width="12.7109375" style="8" customWidth="1"/>
    <col min="12" max="12" width="3.7109375" style="8" customWidth="1"/>
    <col min="13" max="13" width="11.28515625" style="8" customWidth="1"/>
    <col min="14" max="14" width="2.7109375" style="8" customWidth="1"/>
    <col min="15" max="15" width="11.28515625" style="2" customWidth="1"/>
    <col min="16" max="16384" width="9.28515625" style="2"/>
  </cols>
  <sheetData>
    <row r="1" spans="1:11" s="4" customFormat="1" ht="19.5" customHeight="1">
      <c r="A1" s="14" t="s">
        <v>31</v>
      </c>
      <c r="B1" s="5"/>
      <c r="C1" s="5"/>
      <c r="D1" s="113"/>
      <c r="E1" s="12"/>
      <c r="F1" s="12"/>
      <c r="G1" s="43"/>
      <c r="H1" s="5"/>
      <c r="I1" s="43"/>
      <c r="J1" s="12"/>
      <c r="K1" s="12"/>
    </row>
    <row r="2" spans="1:11" ht="20.25" customHeight="1">
      <c r="A2" s="15" t="s">
        <v>57</v>
      </c>
      <c r="B2" s="9"/>
      <c r="C2" s="9"/>
      <c r="D2" s="114"/>
      <c r="E2" s="9"/>
      <c r="F2" s="9"/>
      <c r="G2" s="51"/>
      <c r="H2" s="9"/>
      <c r="I2" s="51"/>
    </row>
    <row r="3" spans="1:11" ht="19.899999999999999" customHeight="1">
      <c r="A3" s="87"/>
      <c r="B3" s="5"/>
      <c r="C3" s="5"/>
      <c r="D3" s="115"/>
      <c r="E3" s="5"/>
      <c r="F3" s="5"/>
      <c r="G3" s="20"/>
      <c r="H3" s="6"/>
      <c r="I3" s="20"/>
    </row>
    <row r="4" spans="1:11" ht="20.25" customHeight="1">
      <c r="A4" s="87"/>
      <c r="B4" s="5"/>
      <c r="C4" s="5"/>
      <c r="D4" s="115"/>
      <c r="E4" s="5"/>
      <c r="F4" s="5"/>
      <c r="G4" s="244" t="s">
        <v>99</v>
      </c>
      <c r="H4" s="245"/>
      <c r="I4" s="245"/>
    </row>
    <row r="5" spans="1:11" ht="20.25" customHeight="1">
      <c r="A5" s="87"/>
      <c r="B5" s="5"/>
      <c r="C5" s="5"/>
      <c r="D5" s="115"/>
      <c r="E5" s="5"/>
      <c r="F5" s="5"/>
      <c r="G5" s="246" t="s">
        <v>98</v>
      </c>
      <c r="H5" s="246"/>
      <c r="I5" s="246"/>
    </row>
    <row r="6" spans="1:11" ht="20.25" customHeight="1">
      <c r="E6" s="95"/>
      <c r="F6" s="42"/>
      <c r="G6" s="181">
        <v>2023</v>
      </c>
      <c r="H6" s="1"/>
      <c r="I6" s="181">
        <v>2022</v>
      </c>
    </row>
    <row r="7" spans="1:11" ht="20.25" customHeight="1">
      <c r="E7" s="2"/>
      <c r="F7" s="2"/>
      <c r="G7" s="240" t="s">
        <v>34</v>
      </c>
      <c r="H7" s="240"/>
      <c r="I7" s="240"/>
    </row>
    <row r="8" spans="1:11" ht="20.25" customHeight="1">
      <c r="A8" s="82" t="s">
        <v>22</v>
      </c>
      <c r="B8" s="83"/>
      <c r="C8" s="83"/>
      <c r="D8" s="84"/>
      <c r="E8" s="83"/>
      <c r="F8" s="83"/>
      <c r="G8" s="22"/>
      <c r="H8" s="85"/>
      <c r="I8" s="22"/>
    </row>
    <row r="9" spans="1:11" ht="20.25" customHeight="1">
      <c r="A9" s="116" t="s">
        <v>41</v>
      </c>
      <c r="B9" s="49"/>
      <c r="C9" s="49"/>
      <c r="D9" s="38"/>
      <c r="E9" s="49"/>
      <c r="F9" s="49"/>
      <c r="G9" s="26">
        <v>432021</v>
      </c>
      <c r="H9" s="11"/>
      <c r="I9" s="26">
        <v>563919</v>
      </c>
    </row>
    <row r="10" spans="1:11" ht="20.25" customHeight="1">
      <c r="A10" s="117" t="s">
        <v>83</v>
      </c>
      <c r="B10" s="49"/>
      <c r="C10" s="49"/>
      <c r="D10" s="38"/>
      <c r="E10" s="49"/>
      <c r="F10" s="49"/>
      <c r="G10" s="26"/>
      <c r="H10" s="11"/>
      <c r="I10" s="26"/>
    </row>
    <row r="11" spans="1:11" ht="20.25" customHeight="1">
      <c r="A11" s="11" t="s">
        <v>77</v>
      </c>
      <c r="B11" s="22"/>
      <c r="C11" s="22"/>
      <c r="D11" s="23"/>
      <c r="E11" s="22"/>
      <c r="F11" s="22"/>
      <c r="G11" s="73">
        <v>72538</v>
      </c>
      <c r="H11" s="27"/>
      <c r="I11" s="73">
        <v>116477</v>
      </c>
    </row>
    <row r="12" spans="1:11" ht="20.25" customHeight="1">
      <c r="A12" s="21" t="s">
        <v>51</v>
      </c>
      <c r="B12" s="22"/>
      <c r="C12" s="22"/>
      <c r="D12" s="23"/>
      <c r="E12" s="22"/>
      <c r="F12" s="22"/>
      <c r="G12" s="72">
        <v>278691</v>
      </c>
      <c r="H12" s="11"/>
      <c r="I12" s="72">
        <v>293556</v>
      </c>
    </row>
    <row r="13" spans="1:11" ht="20.25" customHeight="1">
      <c r="A13" s="21" t="s">
        <v>120</v>
      </c>
      <c r="B13" s="22"/>
      <c r="C13" s="22"/>
      <c r="D13" s="23"/>
      <c r="E13" s="22"/>
      <c r="F13" s="22"/>
      <c r="G13" s="72">
        <v>987</v>
      </c>
      <c r="H13" s="11"/>
      <c r="I13" s="72">
        <v>1007</v>
      </c>
    </row>
    <row r="14" spans="1:11" ht="20.25" customHeight="1">
      <c r="A14" s="116" t="s">
        <v>163</v>
      </c>
      <c r="B14" s="22"/>
      <c r="C14" s="22"/>
      <c r="D14" s="23"/>
      <c r="E14" s="22"/>
      <c r="F14" s="22"/>
      <c r="G14" s="72">
        <v>36493</v>
      </c>
      <c r="H14" s="27"/>
      <c r="I14" s="72">
        <v>18060</v>
      </c>
    </row>
    <row r="15" spans="1:11" ht="20.25" customHeight="1">
      <c r="A15" s="58" t="s">
        <v>132</v>
      </c>
      <c r="B15" s="49"/>
      <c r="C15" s="49"/>
      <c r="D15" s="38"/>
      <c r="E15" s="49"/>
      <c r="F15" s="49"/>
      <c r="G15" s="26">
        <v>-543</v>
      </c>
      <c r="H15" s="11"/>
      <c r="I15" s="26">
        <v>-183</v>
      </c>
    </row>
    <row r="16" spans="1:11" ht="20.25" customHeight="1">
      <c r="A16" s="116" t="s">
        <v>139</v>
      </c>
      <c r="B16" s="22"/>
      <c r="C16" s="22"/>
      <c r="D16" s="23"/>
      <c r="E16" s="22"/>
      <c r="F16" s="22"/>
      <c r="G16" s="72">
        <v>-23089</v>
      </c>
      <c r="H16" s="27"/>
      <c r="I16" s="72">
        <v>-35742</v>
      </c>
    </row>
    <row r="17" spans="1:16" ht="20.25" customHeight="1">
      <c r="A17" s="21" t="s">
        <v>160</v>
      </c>
      <c r="B17" s="22"/>
      <c r="C17" s="22"/>
      <c r="D17" s="23"/>
      <c r="E17" s="22"/>
      <c r="F17" s="29"/>
      <c r="G17" s="167">
        <v>-307</v>
      </c>
      <c r="H17" s="27"/>
      <c r="I17" s="167">
        <v>-7772</v>
      </c>
      <c r="J17" s="11"/>
    </row>
    <row r="18" spans="1:16" ht="20.25" customHeight="1">
      <c r="A18" s="116" t="s">
        <v>164</v>
      </c>
      <c r="B18" s="22"/>
      <c r="C18" s="22"/>
      <c r="D18" s="23"/>
      <c r="E18" s="22"/>
      <c r="F18" s="29"/>
      <c r="G18" s="72">
        <v>-43</v>
      </c>
      <c r="H18" s="27"/>
      <c r="I18" s="72">
        <v>-1931</v>
      </c>
    </row>
    <row r="19" spans="1:16" ht="20.25" customHeight="1">
      <c r="A19" s="41" t="s">
        <v>26</v>
      </c>
      <c r="B19" s="22"/>
      <c r="C19" s="22"/>
      <c r="D19" s="23"/>
      <c r="E19" s="22"/>
      <c r="F19" s="22"/>
      <c r="G19" s="118">
        <v>-27618</v>
      </c>
      <c r="H19" s="27"/>
      <c r="I19" s="118">
        <v>-2003</v>
      </c>
      <c r="P19" s="205"/>
    </row>
    <row r="20" spans="1:16" ht="20.25" customHeight="1">
      <c r="A20" s="11"/>
      <c r="B20" s="119"/>
      <c r="C20" s="22"/>
      <c r="D20" s="23"/>
      <c r="E20" s="22"/>
      <c r="F20" s="22"/>
      <c r="G20" s="73">
        <f>SUM(G9:G19)</f>
        <v>769130</v>
      </c>
      <c r="H20" s="27"/>
      <c r="I20" s="73">
        <f>SUM(I9:I19)</f>
        <v>945388</v>
      </c>
    </row>
    <row r="21" spans="1:16" ht="20.25" customHeight="1">
      <c r="A21" s="117" t="s">
        <v>23</v>
      </c>
      <c r="B21" s="49"/>
      <c r="C21" s="49"/>
      <c r="D21" s="38"/>
      <c r="E21" s="49"/>
      <c r="F21" s="49"/>
      <c r="G21" s="204"/>
      <c r="H21" s="27"/>
      <c r="I21" s="27"/>
    </row>
    <row r="22" spans="1:16" ht="20.25" customHeight="1">
      <c r="A22" s="116" t="s">
        <v>39</v>
      </c>
      <c r="B22" s="22"/>
      <c r="C22" s="22"/>
      <c r="D22" s="23"/>
      <c r="E22" s="22"/>
      <c r="F22" s="22"/>
      <c r="G22" s="72">
        <v>50256</v>
      </c>
      <c r="H22" s="27"/>
      <c r="I22" s="26">
        <v>-140094</v>
      </c>
    </row>
    <row r="23" spans="1:16" ht="20.25" customHeight="1">
      <c r="A23" s="116" t="s">
        <v>28</v>
      </c>
      <c r="B23" s="22"/>
      <c r="C23" s="22"/>
      <c r="D23" s="23"/>
      <c r="E23" s="22"/>
      <c r="F23" s="22"/>
      <c r="G23" s="72">
        <v>745466</v>
      </c>
      <c r="H23" s="27"/>
      <c r="I23" s="26">
        <v>-296960</v>
      </c>
    </row>
    <row r="24" spans="1:16" ht="20.25" customHeight="1">
      <c r="A24" s="53" t="s">
        <v>32</v>
      </c>
      <c r="B24" s="22"/>
      <c r="C24" s="22"/>
      <c r="D24" s="23"/>
      <c r="E24" s="22"/>
      <c r="F24" s="22"/>
      <c r="G24" s="72">
        <v>42893</v>
      </c>
      <c r="H24" s="27"/>
      <c r="I24" s="26">
        <v>8778</v>
      </c>
    </row>
    <row r="25" spans="1:16" ht="20.25" customHeight="1">
      <c r="A25" s="116" t="s">
        <v>29</v>
      </c>
      <c r="B25" s="22"/>
      <c r="C25" s="22"/>
      <c r="D25" s="23"/>
      <c r="E25" s="22"/>
      <c r="F25" s="22"/>
      <c r="G25" s="72">
        <v>6779</v>
      </c>
      <c r="H25" s="27"/>
      <c r="I25" s="26">
        <v>14052</v>
      </c>
    </row>
    <row r="26" spans="1:16" ht="20.25" customHeight="1">
      <c r="A26" s="116" t="s">
        <v>25</v>
      </c>
      <c r="B26" s="22"/>
      <c r="C26" s="22"/>
      <c r="D26" s="23"/>
      <c r="E26" s="22"/>
      <c r="F26" s="22"/>
      <c r="G26" s="167">
        <v>79</v>
      </c>
      <c r="H26" s="27"/>
      <c r="I26" s="223" t="s">
        <v>153</v>
      </c>
    </row>
    <row r="27" spans="1:16" s="24" customFormat="1" ht="20.25" customHeight="1">
      <c r="A27" s="54" t="s">
        <v>30</v>
      </c>
      <c r="B27" s="22"/>
      <c r="C27" s="22"/>
      <c r="D27" s="23"/>
      <c r="E27" s="22"/>
      <c r="F27" s="22"/>
      <c r="G27" s="72">
        <v>72706</v>
      </c>
      <c r="H27" s="27"/>
      <c r="I27" s="26">
        <v>28734</v>
      </c>
      <c r="J27" s="11"/>
      <c r="K27" s="11"/>
      <c r="L27" s="11"/>
      <c r="M27" s="11"/>
      <c r="N27" s="11"/>
    </row>
    <row r="28" spans="1:16" s="24" customFormat="1" ht="20.25" customHeight="1">
      <c r="A28" s="54" t="s">
        <v>109</v>
      </c>
      <c r="B28" s="22"/>
      <c r="C28" s="22"/>
      <c r="D28" s="23"/>
      <c r="E28" s="22"/>
      <c r="F28" s="22"/>
      <c r="G28" s="72">
        <v>-2020</v>
      </c>
      <c r="H28" s="27"/>
      <c r="I28" s="26">
        <v>2656</v>
      </c>
      <c r="J28" s="11"/>
      <c r="K28" s="11"/>
      <c r="L28" s="11"/>
      <c r="M28" s="11"/>
      <c r="N28" s="11"/>
    </row>
    <row r="29" spans="1:16" s="24" customFormat="1" ht="20.25" customHeight="1">
      <c r="A29" s="120" t="s">
        <v>116</v>
      </c>
      <c r="B29" s="22"/>
      <c r="C29" s="22"/>
      <c r="D29" s="23"/>
      <c r="E29" s="22"/>
      <c r="F29" s="22"/>
      <c r="G29" s="72">
        <v>-2867</v>
      </c>
      <c r="H29" s="27"/>
      <c r="I29" s="26">
        <v>-2148</v>
      </c>
      <c r="J29" s="11"/>
      <c r="K29" s="11"/>
      <c r="L29" s="11"/>
      <c r="M29" s="11"/>
      <c r="N29" s="11"/>
    </row>
    <row r="30" spans="1:16" s="24" customFormat="1" ht="20.25" customHeight="1">
      <c r="A30" s="45" t="s">
        <v>122</v>
      </c>
      <c r="B30" s="22"/>
      <c r="C30" s="22"/>
      <c r="D30" s="23"/>
      <c r="E30" s="22"/>
      <c r="F30" s="22"/>
      <c r="G30" s="72">
        <v>86580</v>
      </c>
      <c r="H30" s="27"/>
      <c r="I30" s="26">
        <v>87283</v>
      </c>
      <c r="J30" s="11"/>
      <c r="K30" s="11"/>
      <c r="L30" s="11"/>
      <c r="M30" s="11"/>
      <c r="N30" s="11"/>
    </row>
    <row r="31" spans="1:16" s="24" customFormat="1" ht="20.25" customHeight="1">
      <c r="A31" s="24" t="s">
        <v>1</v>
      </c>
      <c r="B31" s="22"/>
      <c r="C31" s="22"/>
      <c r="D31" s="23"/>
      <c r="E31" s="22"/>
      <c r="F31" s="22"/>
      <c r="G31" s="72">
        <v>-8926</v>
      </c>
      <c r="H31" s="27"/>
      <c r="I31" s="26">
        <v>-8139</v>
      </c>
      <c r="J31" s="11"/>
      <c r="K31" s="11"/>
      <c r="L31" s="11"/>
      <c r="M31" s="11"/>
      <c r="N31" s="11"/>
    </row>
    <row r="32" spans="1:16" s="24" customFormat="1" ht="20.25" customHeight="1">
      <c r="A32" s="136" t="s">
        <v>133</v>
      </c>
      <c r="B32" s="137"/>
      <c r="C32" s="137"/>
      <c r="D32" s="138"/>
      <c r="E32" s="137"/>
      <c r="F32" s="137"/>
      <c r="G32" s="167">
        <v>-32731</v>
      </c>
      <c r="H32" s="27"/>
      <c r="I32" s="182">
        <v>-23483</v>
      </c>
      <c r="J32" s="11"/>
      <c r="K32" s="11"/>
      <c r="L32" s="11"/>
      <c r="M32" s="11"/>
      <c r="N32" s="11"/>
    </row>
    <row r="33" spans="1:9" ht="20.25" customHeight="1">
      <c r="A33" s="37" t="s">
        <v>93</v>
      </c>
      <c r="B33" s="119"/>
      <c r="C33" s="119"/>
      <c r="D33" s="121"/>
      <c r="E33" s="119"/>
      <c r="F33" s="119"/>
      <c r="G33" s="209">
        <f>SUM(G20:G32)</f>
        <v>1727345</v>
      </c>
      <c r="H33" s="122"/>
      <c r="I33" s="209">
        <f>SUM(I20:I32)</f>
        <v>616067</v>
      </c>
    </row>
    <row r="34" spans="1:9" ht="20.25" customHeight="1">
      <c r="A34" s="41" t="s">
        <v>82</v>
      </c>
      <c r="B34" s="22"/>
      <c r="C34" s="22"/>
      <c r="D34" s="23"/>
      <c r="E34" s="22"/>
      <c r="F34" s="22"/>
      <c r="G34" s="167">
        <v>-109376</v>
      </c>
      <c r="H34" s="27"/>
      <c r="I34" s="182">
        <v>-132774</v>
      </c>
    </row>
    <row r="35" spans="1:9" ht="20.25" customHeight="1">
      <c r="A35" s="123" t="s">
        <v>52</v>
      </c>
      <c r="B35" s="22"/>
      <c r="C35" s="22"/>
      <c r="D35" s="23"/>
      <c r="E35" s="22"/>
      <c r="F35" s="22"/>
      <c r="G35" s="176">
        <f>SUM(G33:G34)</f>
        <v>1617969</v>
      </c>
      <c r="H35" s="122"/>
      <c r="I35" s="176">
        <f>SUM(I33:I34)</f>
        <v>483293</v>
      </c>
    </row>
    <row r="36" spans="1:9" ht="20.25" customHeight="1">
      <c r="A36" s="123"/>
      <c r="B36" s="22"/>
      <c r="C36" s="22"/>
      <c r="D36" s="23"/>
      <c r="E36" s="22"/>
      <c r="F36" s="22"/>
      <c r="G36" s="122"/>
      <c r="H36" s="122"/>
      <c r="I36" s="122"/>
    </row>
    <row r="37" spans="1:9" ht="20.25" customHeight="1">
      <c r="A37" s="34" t="s">
        <v>31</v>
      </c>
      <c r="B37" s="35"/>
      <c r="C37" s="35"/>
      <c r="D37" s="39"/>
      <c r="E37" s="35"/>
      <c r="F37" s="35"/>
      <c r="G37" s="20"/>
      <c r="H37" s="20"/>
      <c r="I37" s="20"/>
    </row>
    <row r="38" spans="1:9" ht="20.25" customHeight="1">
      <c r="A38" s="50" t="s">
        <v>57</v>
      </c>
      <c r="B38" s="51"/>
      <c r="C38" s="51"/>
      <c r="D38" s="52"/>
      <c r="E38" s="51"/>
      <c r="F38" s="51"/>
      <c r="G38" s="51"/>
      <c r="H38" s="51"/>
      <c r="I38" s="51"/>
    </row>
    <row r="39" spans="1:9" ht="16.149999999999999" customHeight="1">
      <c r="A39" s="44"/>
      <c r="B39" s="35"/>
      <c r="C39" s="35"/>
      <c r="D39" s="39"/>
      <c r="E39" s="35"/>
      <c r="F39" s="35"/>
      <c r="G39" s="20"/>
      <c r="H39" s="20"/>
      <c r="I39" s="20"/>
    </row>
    <row r="40" spans="1:9" ht="20.25" customHeight="1">
      <c r="A40" s="33"/>
      <c r="B40" s="35"/>
      <c r="C40" s="35"/>
      <c r="D40" s="39"/>
      <c r="E40" s="35"/>
      <c r="F40" s="35"/>
      <c r="G40" s="247" t="s">
        <v>99</v>
      </c>
      <c r="H40" s="248"/>
      <c r="I40" s="248"/>
    </row>
    <row r="41" spans="1:9" ht="20.25" customHeight="1">
      <c r="A41" s="33"/>
      <c r="B41" s="35"/>
      <c r="C41" s="35"/>
      <c r="D41" s="39"/>
      <c r="E41" s="35"/>
      <c r="F41" s="35"/>
      <c r="G41" s="249" t="s">
        <v>98</v>
      </c>
      <c r="H41" s="249"/>
      <c r="I41" s="249"/>
    </row>
    <row r="42" spans="1:9" ht="20.25" customHeight="1">
      <c r="A42" s="11"/>
      <c r="B42" s="49"/>
      <c r="C42" s="49"/>
      <c r="D42" s="38"/>
      <c r="E42" s="37"/>
      <c r="F42" s="42" t="s">
        <v>14</v>
      </c>
      <c r="G42" s="181">
        <v>2023</v>
      </c>
      <c r="H42" s="1"/>
      <c r="I42" s="181">
        <v>2022</v>
      </c>
    </row>
    <row r="43" spans="1:9" ht="20.25" customHeight="1">
      <c r="A43" s="11"/>
      <c r="B43" s="49"/>
      <c r="C43" s="49"/>
      <c r="D43" s="39"/>
      <c r="E43" s="43"/>
      <c r="F43" s="43"/>
      <c r="G43" s="243" t="s">
        <v>34</v>
      </c>
      <c r="H43" s="243"/>
      <c r="I43" s="243"/>
    </row>
    <row r="44" spans="1:9" ht="20.25" customHeight="1">
      <c r="A44" s="124" t="s">
        <v>24</v>
      </c>
      <c r="B44" s="22"/>
      <c r="C44" s="22"/>
      <c r="D44" s="23"/>
      <c r="E44" s="22"/>
      <c r="F44" s="22"/>
      <c r="G44" s="11"/>
      <c r="H44" s="11"/>
      <c r="I44" s="11"/>
    </row>
    <row r="45" spans="1:9" ht="20.25" customHeight="1">
      <c r="A45" s="58" t="s">
        <v>167</v>
      </c>
      <c r="B45" s="22"/>
      <c r="C45" s="22"/>
      <c r="D45" s="23"/>
      <c r="E45" s="22"/>
      <c r="F45" s="22"/>
      <c r="G45" s="223">
        <v>-1554182</v>
      </c>
      <c r="H45" s="230"/>
      <c r="I45" s="223" t="s">
        <v>153</v>
      </c>
    </row>
    <row r="46" spans="1:9" ht="20.25" customHeight="1">
      <c r="A46" s="58" t="s">
        <v>121</v>
      </c>
      <c r="B46" s="49"/>
      <c r="C46" s="49"/>
      <c r="D46" s="38"/>
      <c r="E46" s="49"/>
      <c r="F46" s="29"/>
      <c r="G46" s="210">
        <v>47</v>
      </c>
      <c r="H46" s="11"/>
      <c r="I46" s="26">
        <v>2323</v>
      </c>
    </row>
    <row r="47" spans="1:9" ht="20.25" customHeight="1">
      <c r="A47" s="116" t="s">
        <v>134</v>
      </c>
      <c r="B47" s="22"/>
      <c r="C47" s="22"/>
      <c r="D47" s="23"/>
      <c r="E47" s="22"/>
      <c r="F47" s="22"/>
      <c r="G47" s="210">
        <v>-90368</v>
      </c>
      <c r="H47" s="11"/>
      <c r="I47" s="26">
        <v>-59890</v>
      </c>
    </row>
    <row r="48" spans="1:9" ht="20.25" customHeight="1">
      <c r="A48" s="58" t="s">
        <v>114</v>
      </c>
      <c r="B48" s="49"/>
      <c r="C48" s="49"/>
      <c r="D48" s="38"/>
      <c r="E48" s="49"/>
      <c r="F48" s="49"/>
      <c r="G48" s="223" t="s">
        <v>153</v>
      </c>
      <c r="H48" s="11"/>
      <c r="I48" s="26">
        <v>-326</v>
      </c>
    </row>
    <row r="49" spans="1:14" ht="20.25" customHeight="1">
      <c r="A49" s="54" t="s">
        <v>27</v>
      </c>
      <c r="B49" s="22"/>
      <c r="C49" s="22"/>
      <c r="D49" s="23"/>
      <c r="E49" s="22"/>
      <c r="F49" s="22"/>
      <c r="G49" s="210">
        <v>7732</v>
      </c>
      <c r="H49" s="11"/>
      <c r="I49" s="26">
        <v>2452</v>
      </c>
    </row>
    <row r="50" spans="1:14" ht="20.25" customHeight="1">
      <c r="A50" s="123" t="s">
        <v>161</v>
      </c>
      <c r="B50" s="22"/>
      <c r="C50" s="22"/>
      <c r="D50" s="23"/>
      <c r="E50" s="22"/>
      <c r="F50" s="22"/>
      <c r="G50" s="211">
        <f>SUM(G45:G49)</f>
        <v>-1636771</v>
      </c>
      <c r="H50" s="33"/>
      <c r="I50" s="211">
        <f>SUM(I45:I49)</f>
        <v>-55441</v>
      </c>
    </row>
    <row r="51" spans="1:14" ht="15" customHeight="1">
      <c r="A51" s="123"/>
      <c r="B51" s="22"/>
      <c r="C51" s="22"/>
      <c r="D51" s="23"/>
      <c r="E51" s="22"/>
      <c r="F51" s="22"/>
      <c r="G51" s="212"/>
      <c r="H51" s="33"/>
      <c r="I51" s="125"/>
    </row>
    <row r="52" spans="1:14" ht="20.25" customHeight="1">
      <c r="A52" s="124" t="s">
        <v>168</v>
      </c>
      <c r="B52" s="22"/>
      <c r="C52" s="22"/>
      <c r="D52" s="23"/>
      <c r="E52" s="22"/>
      <c r="F52" s="22"/>
      <c r="G52" s="11"/>
      <c r="H52" s="11"/>
      <c r="I52" s="11"/>
    </row>
    <row r="53" spans="1:14" ht="20.25" hidden="1" customHeight="1">
      <c r="A53" s="126" t="s">
        <v>123</v>
      </c>
      <c r="B53" s="26"/>
      <c r="C53" s="26"/>
      <c r="D53" s="127"/>
      <c r="E53" s="26"/>
      <c r="F53" s="26"/>
      <c r="G53" s="228" t="s">
        <v>153</v>
      </c>
      <c r="H53" s="11"/>
      <c r="I53" s="228" t="s">
        <v>153</v>
      </c>
    </row>
    <row r="54" spans="1:14" ht="20.25" customHeight="1">
      <c r="A54" s="116" t="s">
        <v>97</v>
      </c>
      <c r="B54" s="26"/>
      <c r="C54" s="26"/>
      <c r="D54" s="127"/>
      <c r="E54" s="26"/>
      <c r="F54" s="29" t="s">
        <v>94</v>
      </c>
      <c r="G54" s="210">
        <v>-432000</v>
      </c>
      <c r="H54" s="11"/>
      <c r="I54" s="26">
        <v>-432000</v>
      </c>
    </row>
    <row r="55" spans="1:14" ht="20.25" customHeight="1">
      <c r="A55" s="123" t="s">
        <v>169</v>
      </c>
      <c r="B55" s="22"/>
      <c r="C55" s="22"/>
      <c r="D55" s="23"/>
      <c r="E55" s="22"/>
      <c r="F55" s="22"/>
      <c r="G55" s="211">
        <f>SUM(G53:G54)</f>
        <v>-432000</v>
      </c>
      <c r="H55" s="33"/>
      <c r="I55" s="211">
        <f>SUM(I53:I54)</f>
        <v>-432000</v>
      </c>
    </row>
    <row r="56" spans="1:14" ht="15" customHeight="1">
      <c r="A56" s="24"/>
      <c r="B56" s="22"/>
      <c r="C56" s="22"/>
      <c r="D56" s="23"/>
      <c r="E56" s="22"/>
      <c r="F56" s="22"/>
      <c r="G56" s="27"/>
      <c r="H56" s="11"/>
      <c r="I56" s="11"/>
    </row>
    <row r="57" spans="1:14" s="70" customFormat="1" ht="20.25" customHeight="1">
      <c r="A57" s="123" t="s">
        <v>162</v>
      </c>
      <c r="B57" s="119"/>
      <c r="C57" s="119"/>
      <c r="D57" s="121"/>
      <c r="E57" s="119"/>
      <c r="F57" s="119"/>
      <c r="G57" s="213">
        <f>G35+G50+G55</f>
        <v>-450802</v>
      </c>
      <c r="H57" s="33"/>
      <c r="I57" s="213">
        <f>I35+I50+I55</f>
        <v>-4148</v>
      </c>
      <c r="J57" s="87"/>
      <c r="K57" s="8"/>
      <c r="L57" s="87"/>
      <c r="M57" s="87"/>
      <c r="N57" s="87"/>
    </row>
    <row r="58" spans="1:14" ht="20.25" customHeight="1">
      <c r="A58" s="128" t="s">
        <v>124</v>
      </c>
      <c r="B58" s="26"/>
      <c r="C58" s="22"/>
      <c r="D58" s="129"/>
      <c r="E58" s="22"/>
      <c r="F58" s="22"/>
      <c r="G58" s="214">
        <v>1263085</v>
      </c>
      <c r="H58" s="11"/>
      <c r="I58" s="118">
        <v>1185272</v>
      </c>
    </row>
    <row r="59" spans="1:14" ht="20.25" customHeight="1" thickBot="1">
      <c r="A59" s="123" t="s">
        <v>125</v>
      </c>
      <c r="B59" s="22"/>
      <c r="C59" s="22"/>
      <c r="D59" s="129"/>
      <c r="E59" s="130"/>
      <c r="F59" s="130"/>
      <c r="G59" s="215">
        <f>G57+G58</f>
        <v>812283</v>
      </c>
      <c r="H59" s="33"/>
      <c r="I59" s="215">
        <f>I57+I58</f>
        <v>1181124</v>
      </c>
      <c r="K59" s="132"/>
      <c r="L59" s="132"/>
      <c r="M59" s="132"/>
    </row>
    <row r="60" spans="1:14" ht="15" customHeight="1" thickTop="1">
      <c r="A60" s="55"/>
      <c r="B60" s="55"/>
      <c r="C60" s="55"/>
      <c r="D60" s="56"/>
      <c r="E60" s="55"/>
      <c r="F60" s="55"/>
      <c r="G60" s="216"/>
      <c r="H60" s="28"/>
      <c r="I60" s="55"/>
    </row>
    <row r="61" spans="1:14" s="142" customFormat="1" ht="20.25" customHeight="1">
      <c r="A61" s="141" t="s">
        <v>110</v>
      </c>
      <c r="B61" s="55"/>
      <c r="C61" s="55"/>
      <c r="D61" s="56"/>
      <c r="E61" s="55"/>
      <c r="F61" s="55"/>
      <c r="G61" s="144"/>
      <c r="H61" s="145"/>
      <c r="I61" s="144"/>
      <c r="J61" s="146"/>
      <c r="K61" s="55"/>
    </row>
    <row r="62" spans="1:14" s="142" customFormat="1" ht="20.25" customHeight="1">
      <c r="A62" s="206" t="s">
        <v>145</v>
      </c>
      <c r="B62" s="55"/>
      <c r="C62" s="55"/>
      <c r="D62" s="56"/>
      <c r="E62" s="55"/>
      <c r="F62" s="55"/>
      <c r="G62" s="146"/>
      <c r="H62" s="73"/>
      <c r="I62" s="146"/>
      <c r="J62" s="146"/>
      <c r="K62" s="55"/>
    </row>
    <row r="63" spans="1:14" s="142" customFormat="1" ht="20.25" customHeight="1">
      <c r="A63" t="s">
        <v>111</v>
      </c>
      <c r="B63" s="55"/>
      <c r="C63" s="55"/>
      <c r="D63" s="56"/>
      <c r="E63" s="55"/>
      <c r="F63" s="55"/>
      <c r="G63" s="146"/>
      <c r="H63" s="73"/>
      <c r="I63" s="146"/>
      <c r="J63" s="55"/>
    </row>
    <row r="64" spans="1:14" ht="20.25" customHeight="1">
      <c r="A64" s="58" t="s">
        <v>135</v>
      </c>
      <c r="B64" s="49"/>
      <c r="C64" s="49"/>
      <c r="D64" s="38"/>
      <c r="E64" s="49"/>
      <c r="F64" s="29" t="s">
        <v>127</v>
      </c>
      <c r="G64" s="210">
        <v>88779</v>
      </c>
      <c r="H64" s="11"/>
      <c r="I64" s="26">
        <v>61529</v>
      </c>
    </row>
    <row r="65" spans="1:15" ht="20.25" customHeight="1">
      <c r="A65" s="207" t="s">
        <v>112</v>
      </c>
      <c r="B65" s="49"/>
      <c r="C65" s="49"/>
      <c r="D65" s="143" t="s">
        <v>136</v>
      </c>
      <c r="E65" s="49"/>
      <c r="F65" s="29"/>
      <c r="G65" s="210"/>
      <c r="H65" s="11"/>
      <c r="I65" s="26"/>
    </row>
    <row r="66" spans="1:15" ht="20.25" customHeight="1">
      <c r="A66" s="206" t="s">
        <v>126</v>
      </c>
      <c r="B66" s="49"/>
      <c r="C66" s="49"/>
      <c r="D66" s="143"/>
      <c r="E66" s="49"/>
      <c r="F66" s="29"/>
      <c r="G66" s="210">
        <v>3176</v>
      </c>
      <c r="H66" s="11"/>
      <c r="I66" s="26">
        <v>5450</v>
      </c>
    </row>
    <row r="67" spans="1:15" ht="20.25" customHeight="1">
      <c r="A67" s="207" t="s">
        <v>113</v>
      </c>
      <c r="B67" s="49"/>
      <c r="C67" s="49"/>
      <c r="D67" s="143" t="s">
        <v>137</v>
      </c>
      <c r="E67" s="49"/>
      <c r="F67" s="29"/>
      <c r="G67" s="214">
        <v>-1587</v>
      </c>
      <c r="H67" s="11"/>
      <c r="I67" s="234">
        <v>-7089</v>
      </c>
    </row>
    <row r="68" spans="1:15" ht="20.25" customHeight="1" thickBot="1">
      <c r="A68" s="123" t="s">
        <v>138</v>
      </c>
      <c r="B68" s="22"/>
      <c r="C68" s="22"/>
      <c r="D68" s="129"/>
      <c r="E68" s="130"/>
      <c r="F68" s="130"/>
      <c r="G68" s="215">
        <f>SUM(G62:G67)</f>
        <v>90368</v>
      </c>
      <c r="H68" s="33"/>
      <c r="I68" s="215">
        <f>SUM(I62:I67)</f>
        <v>59890</v>
      </c>
      <c r="K68" s="132"/>
      <c r="L68" s="132"/>
      <c r="M68" s="132"/>
    </row>
    <row r="69" spans="1:15" ht="15" customHeight="1" thickTop="1">
      <c r="A69" s="206"/>
      <c r="B69" s="206"/>
      <c r="C69" s="88"/>
      <c r="D69" s="88"/>
      <c r="E69" s="88"/>
      <c r="F69" s="88"/>
      <c r="G69" s="55"/>
      <c r="I69" s="55"/>
    </row>
    <row r="70" spans="1:15" ht="20.25" customHeight="1">
      <c r="A70" s="206" t="s">
        <v>146</v>
      </c>
      <c r="B70" s="206"/>
      <c r="C70" s="88"/>
      <c r="D70" s="88"/>
      <c r="E70" s="88"/>
      <c r="F70" s="88"/>
      <c r="G70" s="55"/>
      <c r="I70" s="55"/>
    </row>
    <row r="71" spans="1:15" ht="20.25" customHeight="1">
      <c r="A71" t="s">
        <v>147</v>
      </c>
      <c r="B71"/>
      <c r="C71" s="88"/>
      <c r="D71" s="88"/>
      <c r="E71" s="88"/>
      <c r="F71" s="88"/>
      <c r="G71" s="55"/>
      <c r="I71" s="55"/>
    </row>
    <row r="72" spans="1:15" ht="20.25" customHeight="1">
      <c r="A72" s="206" t="s">
        <v>148</v>
      </c>
      <c r="B72" s="206"/>
      <c r="C72" s="88"/>
      <c r="D72" s="88"/>
      <c r="E72" s="88"/>
      <c r="F72" s="88"/>
      <c r="G72" s="223" t="s">
        <v>153</v>
      </c>
      <c r="I72" s="146">
        <v>410</v>
      </c>
    </row>
    <row r="73" spans="1:15" ht="17.25">
      <c r="A73" s="207" t="s">
        <v>112</v>
      </c>
      <c r="B73" s="88"/>
      <c r="C73" s="88"/>
      <c r="D73" s="206" t="s">
        <v>150</v>
      </c>
      <c r="E73" s="208"/>
      <c r="F73" s="208"/>
      <c r="G73" s="146"/>
      <c r="H73" s="208"/>
      <c r="I73" s="208"/>
    </row>
    <row r="74" spans="1:15" ht="20.25" customHeight="1">
      <c r="A74" s="206" t="s">
        <v>126</v>
      </c>
      <c r="B74" s="88"/>
      <c r="C74" s="88"/>
      <c r="D74" s="89"/>
      <c r="E74" s="88"/>
      <c r="F74" s="88"/>
      <c r="G74" s="223" t="s">
        <v>153</v>
      </c>
      <c r="I74" s="167">
        <v>28</v>
      </c>
    </row>
    <row r="75" spans="1:15" ht="20.25" customHeight="1">
      <c r="A75" s="207" t="s">
        <v>113</v>
      </c>
      <c r="B75" s="207"/>
      <c r="C75" s="88"/>
      <c r="D75" s="206" t="s">
        <v>151</v>
      </c>
      <c r="E75" s="88"/>
      <c r="F75" s="88"/>
      <c r="G75" s="223" t="s">
        <v>153</v>
      </c>
      <c r="I75" s="229">
        <v>-112</v>
      </c>
    </row>
    <row r="76" spans="1:15" ht="20.25" customHeight="1" thickBot="1">
      <c r="A76" s="123" t="s">
        <v>149</v>
      </c>
      <c r="B76" s="22"/>
      <c r="C76" s="22"/>
      <c r="D76" s="129"/>
      <c r="E76" s="130"/>
      <c r="F76" s="130"/>
      <c r="G76" s="233" t="s">
        <v>153</v>
      </c>
      <c r="H76" s="33"/>
      <c r="I76" s="131">
        <f>SUM(I72:I75)</f>
        <v>326</v>
      </c>
      <c r="K76" s="132"/>
      <c r="L76" s="132"/>
      <c r="M76" s="132"/>
    </row>
    <row r="77" spans="1:15" s="8" customFormat="1" ht="20.25" customHeight="1" thickTop="1">
      <c r="A77" s="88"/>
      <c r="B77" s="88"/>
      <c r="C77" s="88"/>
      <c r="D77" s="89"/>
      <c r="E77" s="88"/>
      <c r="F77" s="88"/>
      <c r="G77" s="55"/>
      <c r="H77" s="7"/>
      <c r="I77" s="55"/>
      <c r="O77" s="2"/>
    </row>
    <row r="78" spans="1:15" s="8" customFormat="1" ht="20.25" customHeight="1">
      <c r="A78" s="88"/>
      <c r="B78" s="88"/>
      <c r="C78" s="88"/>
      <c r="D78" s="89"/>
      <c r="E78" s="88"/>
      <c r="F78" s="88"/>
      <c r="G78" s="55"/>
      <c r="H78" s="7"/>
      <c r="I78" s="55"/>
      <c r="O78" s="2"/>
    </row>
    <row r="79" spans="1:15" s="8" customFormat="1" ht="20.25" customHeight="1">
      <c r="A79" s="88"/>
      <c r="B79" s="88"/>
      <c r="C79" s="88"/>
      <c r="D79" s="89"/>
      <c r="E79" s="88"/>
      <c r="F79" s="88"/>
      <c r="G79" s="55"/>
      <c r="H79" s="7"/>
      <c r="I79" s="55"/>
      <c r="O79" s="2"/>
    </row>
    <row r="80" spans="1:15" s="8" customFormat="1" ht="20.25" customHeight="1">
      <c r="A80" s="88"/>
      <c r="B80" s="88"/>
      <c r="C80" s="88"/>
      <c r="D80" s="89"/>
      <c r="E80" s="88"/>
      <c r="F80" s="88"/>
      <c r="G80" s="55"/>
      <c r="H80" s="7"/>
      <c r="I80" s="55"/>
      <c r="O80" s="2"/>
    </row>
    <row r="81" spans="1:15" s="8" customFormat="1" ht="20.25" customHeight="1">
      <c r="A81" s="88"/>
      <c r="B81" s="88"/>
      <c r="C81" s="88"/>
      <c r="D81" s="89"/>
      <c r="E81" s="88"/>
      <c r="F81" s="88"/>
      <c r="G81" s="55"/>
      <c r="H81" s="7"/>
      <c r="I81" s="55"/>
      <c r="O81" s="2"/>
    </row>
    <row r="82" spans="1:15" s="8" customFormat="1" ht="20.25" customHeight="1">
      <c r="A82" s="88"/>
      <c r="B82" s="88"/>
      <c r="C82" s="88"/>
      <c r="D82" s="89"/>
      <c r="E82" s="88"/>
      <c r="F82" s="88"/>
      <c r="G82" s="55"/>
      <c r="H82" s="7"/>
      <c r="I82" s="55"/>
      <c r="O82" s="2"/>
    </row>
    <row r="83" spans="1:15" s="8" customFormat="1" ht="20.25" customHeight="1">
      <c r="A83" s="88"/>
      <c r="B83" s="88"/>
      <c r="C83" s="88"/>
      <c r="D83" s="89"/>
      <c r="E83" s="88"/>
      <c r="F83" s="88"/>
      <c r="G83" s="55"/>
      <c r="H83" s="7"/>
      <c r="I83" s="55"/>
      <c r="O83" s="2"/>
    </row>
    <row r="84" spans="1:15" s="8" customFormat="1" ht="20.25" customHeight="1">
      <c r="A84" s="88"/>
      <c r="B84" s="88"/>
      <c r="C84" s="88"/>
      <c r="D84" s="89"/>
      <c r="E84" s="88"/>
      <c r="F84" s="88"/>
      <c r="G84" s="55"/>
      <c r="H84" s="7"/>
      <c r="I84" s="55"/>
      <c r="O84" s="2"/>
    </row>
    <row r="85" spans="1:15" s="8" customFormat="1" ht="20.25" customHeight="1">
      <c r="A85" s="88"/>
      <c r="B85" s="88"/>
      <c r="C85" s="88"/>
      <c r="D85" s="89"/>
      <c r="E85" s="88"/>
      <c r="F85" s="88"/>
      <c r="G85" s="55"/>
      <c r="H85" s="7"/>
      <c r="I85" s="55"/>
      <c r="O85" s="2"/>
    </row>
    <row r="86" spans="1:15" s="8" customFormat="1" ht="20.25" customHeight="1">
      <c r="A86" s="88"/>
      <c r="B86" s="88"/>
      <c r="C86" s="88"/>
      <c r="D86" s="89"/>
      <c r="E86" s="88"/>
      <c r="F86" s="88"/>
      <c r="G86" s="55"/>
      <c r="H86" s="7"/>
      <c r="I86" s="55"/>
      <c r="O86" s="2"/>
    </row>
    <row r="87" spans="1:15" s="8" customFormat="1" ht="20.25" customHeight="1">
      <c r="A87" s="88"/>
      <c r="B87" s="88"/>
      <c r="C87" s="88"/>
      <c r="D87" s="89"/>
      <c r="E87" s="88"/>
      <c r="F87" s="88"/>
      <c r="G87" s="55"/>
      <c r="H87" s="7"/>
      <c r="I87" s="55"/>
      <c r="O87" s="2"/>
    </row>
    <row r="88" spans="1:15" s="8" customFormat="1" ht="20.25" customHeight="1">
      <c r="A88" s="88"/>
      <c r="B88" s="88"/>
      <c r="C88" s="88"/>
      <c r="D88" s="89"/>
      <c r="E88" s="88"/>
      <c r="F88" s="88"/>
      <c r="G88" s="55"/>
      <c r="H88" s="7"/>
      <c r="I88" s="55"/>
      <c r="O88" s="2"/>
    </row>
  </sheetData>
  <mergeCells count="6">
    <mergeCell ref="G43:I43"/>
    <mergeCell ref="G4:I4"/>
    <mergeCell ref="G5:I5"/>
    <mergeCell ref="G7:I7"/>
    <mergeCell ref="G40:I40"/>
    <mergeCell ref="G41:I41"/>
  </mergeCells>
  <phoneticPr fontId="0" type="noConversion"/>
  <pageMargins left="0.8" right="0.8" top="0.48" bottom="0.5" header="0.5" footer="0.5"/>
  <pageSetup paperSize="9" scale="96" firstPageNumber="7" fitToHeight="3" orientation="portrait" useFirstPageNumber="1" r:id="rId1"/>
  <headerFooter alignWithMargins="0">
    <oddFooter>&amp;L The accompanying notes form an integral part of the interim financial statements.
&amp;C&amp;P</oddFooter>
  </headerFooter>
  <rowBreaks count="1" manualBreakCount="1">
    <brk id="36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</vt:lpstr>
      <vt:lpstr>PL</vt:lpstr>
      <vt:lpstr>Change in equity1 </vt:lpstr>
      <vt:lpstr>Change in Equity</vt:lpstr>
      <vt:lpstr>CF</vt:lpstr>
      <vt:lpstr>BS!Print_Area</vt:lpstr>
      <vt:lpstr>CF!Print_Area</vt:lpstr>
      <vt:lpstr>'Change in Equity'!Print_Area</vt:lpstr>
      <vt:lpstr>PL!Print_Area</vt:lpstr>
    </vt:vector>
  </TitlesOfParts>
  <Company>KPMG Audit (Thailand)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KPMG</dc:creator>
  <cp:lastModifiedBy>Netupsorn Khanchalee</cp:lastModifiedBy>
  <cp:lastPrinted>2023-10-27T02:44:20Z</cp:lastPrinted>
  <dcterms:created xsi:type="dcterms:W3CDTF">2001-01-22T03:58:50Z</dcterms:created>
  <dcterms:modified xsi:type="dcterms:W3CDTF">2023-11-10T09:38:49Z</dcterms:modified>
</cp:coreProperties>
</file>