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TC\Meeting\Meeting'66\AUDIT\Audit 4-23\งบ\"/>
    </mc:Choice>
  </mc:AlternateContent>
  <xr:revisionPtr revIDLastSave="0" documentId="8_{ECD5B972-70B6-4804-8918-98A594C89DD6}" xr6:coauthVersionLast="47" xr6:coauthVersionMax="47" xr10:uidLastSave="{00000000-0000-0000-0000-000000000000}"/>
  <bookViews>
    <workbookView xWindow="-120" yWindow="-120" windowWidth="29040" windowHeight="15720" tabRatio="599" xr2:uid="{EB44C230-4E55-47F5-87C6-EF86830517F6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'BAL-THA'!$A$1:$L$76</definedName>
    <definedName name="_xlnm.Print_Area" localSheetId="4">'CAFW-THA'!$A$1:$L$83</definedName>
    <definedName name="_xlnm.Print_Area" localSheetId="1">'PL-THA '!$A$1:$N$90</definedName>
    <definedName name="_xlnm.Print_Area" localSheetId="3">'SHA-COM-THA'!$A$1:$V$31</definedName>
    <definedName name="_xlnm.Print_Area" localSheetId="2">'SHA-CON-THA'!$A$1:$Z$33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<sst xmlns="http://schemas.openxmlformats.org/spreadsheetml/2006/main" count="340" uniqueCount="175">
  <si>
    <t>บริษัท อุตสาหกรรมถังโลหะไทย จำกัด (มหาชน) และบริษัทย่อย</t>
  </si>
  <si>
    <t>งบแสดงฐานะการเงิน</t>
  </si>
  <si>
    <t>ณ วันที่ 30 กันยายน พ.ศ. 2566</t>
  </si>
  <si>
    <t>หน่วย : บาท</t>
  </si>
  <si>
    <t>งบการเงินรวม</t>
  </si>
  <si>
    <t>งบการเงินเฉพาะกิจการ</t>
  </si>
  <si>
    <t>สอบทานแล้ว/</t>
  </si>
  <si>
    <t>ยังไม่ได้ตรวจสอบ</t>
  </si>
  <si>
    <t>ตรวจสอบแล้ว</t>
  </si>
  <si>
    <t>หมายเหตุ</t>
  </si>
  <si>
    <t>30 ก.ย. 2566</t>
  </si>
  <si>
    <t>31 ธ.ค.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</si>
  <si>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</si>
  <si>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</si>
  <si>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</si>
  <si>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</si>
  <si>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</si>
  <si>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</si>
  <si>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</si>
  <si>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</si>
  <si>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</si>
  <si>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</si>
  <si>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</si>
  <si>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</si>
  <si>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</si>
  <si>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</si>
  <si>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</si>
  <si>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สินทรัพย์ทางการเงินไม่หมุนเวียนที่ใช้เป็นหลักประกัน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</si>
  <si>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</si>
  <si>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</si>
  <si>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</si>
  <si>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</si>
  <si>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</si>
  <si>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</si>
  <si>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</si>
  <si>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</si>
  <si>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</si>
  <si>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</si>
  <si>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</si>
  <si>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</si>
  <si>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</si>
  <si>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เงินมัดจำและเงินประกันรับ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</si>
  <si>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</si>
  <si>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</si>
  <si>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</si>
  <si>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</si>
  <si>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</si>
  <si>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150,000,000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</si>
  <si>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</si>
  <si>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</si>
  <si>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</si>
  <si>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</si>
  <si>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</si>
  <si>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</si>
  <si>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</si>
  <si>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</si>
  <si>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</si>
  <si>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</si>
  <si>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</si>
  <si>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พ.ศ. 2566 (สอบทานแล้ว/ยังไม่ได้ตรวจสอบ)</t>
  </si>
  <si>
    <t>รายได้จากการขายและบริการ</t>
  </si>
  <si>
    <t>รายได้ค่าเช่าและค่าบริการ</t>
  </si>
  <si>
    <t>รวมรายได้จากการขายและบริการ</t>
  </si>
  <si>
    <t>ต้นทุนขายและบริการ</t>
  </si>
  <si>
    <t>ต้นทุนค่าเช่าและค่าบริการ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</si>
  <si>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</si>
  <si>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</si>
  <si>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</si>
  <si>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</si>
  <si>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</si>
  <si>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</si>
  <si>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</si>
  <si>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</si>
  <si>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</si>
  <si>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</si>
  <si>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</si>
  <si>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ขาดทุนจากการประมาณการตามหลักคณิตศาสตร์ประกันภัย</t>
  </si>
  <si>
    <t>ขาดทุนจากการวัดมูลค่าเงินลงทุนในตราสารทุน - สุทธิจากภาษี</t>
  </si>
  <si>
    <t>กำไร (ขาดทุน) เบ็ดเสร็จอื่นสำหรับงวด-สุทธิจากภาษี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</si>
  <si>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</si>
  <si>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</si>
  <si>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</si>
  <si>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</si>
  <si>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</si>
  <si>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</si>
  <si>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</t>
  </si>
  <si>
    <t>สำหรับงวดเก้าเดือนสิ้นสุดวันที่ 30 กันยายน พ.ศ. 2566 (สอบทานแล้ว/ยังไม่ได้ตรวจสอบ)</t>
  </si>
  <si>
    <t>ขาดทุนจากการวัดมูลค่าเงินลงทุนในตราสารทุน-สุทธิจากภาษี</t>
  </si>
  <si>
    <t>-สุทธิจากภาษี</t>
  </si>
  <si>
    <t>งบแสดงการเปลี่ยนแปลงส่วนของผู้ถือหุ้นรวม</t>
  </si>
  <si>
    <t>ส่วนของผู้ถือหุ้นของบริษัท</t>
  </si>
  <si>
    <t xml:space="preserve">องค์ประกอบอื่นของส่วนของผู้ถือหุ้น </t>
  </si>
  <si>
    <t xml:space="preserve">กำไร (ขาดทุน) </t>
  </si>
  <si>
    <t>รวม</t>
  </si>
  <si>
    <t>จัดสรรเป็น</t>
  </si>
  <si>
    <t>ส่วนเกินทุน</t>
  </si>
  <si>
    <t>จากการวัดมูลค่า</t>
  </si>
  <si>
    <t>รวมองค์ประกอบอื่น</t>
  </si>
  <si>
    <t>ส่วนได้เสียที่ไม่มี</t>
  </si>
  <si>
    <t>ที่ออกและชำระแล้ว</t>
  </si>
  <si>
    <t>ส่วนเกินมูลค่าหุ้น</t>
  </si>
  <si>
    <t>สำรองตามกฎหมาย</t>
  </si>
  <si>
    <t>จากการตีราคาที่ดิน</t>
  </si>
  <si>
    <t>เงินลงทุนในตราสารทุน</t>
  </si>
  <si>
    <t>ของส่วนของผู้ถือหุ้น</t>
  </si>
  <si>
    <t>ของบริษัท</t>
  </si>
  <si>
    <t>อำนาจควบคุม</t>
  </si>
  <si>
    <t>ยอดคงเหลือ ณ 1 มกราคม 2565</t>
  </si>
  <si>
    <t>บริษัทย่อยจ่ายปันผลให้กับส่วนได้เสียที่ไม่มีอำนาจควบคุม</t>
  </si>
  <si>
    <t>เงินปันผลจ่าย</t>
  </si>
  <si>
    <t>กำไรขาดทุนเบ็ดเสร็จรวมสำหรับงวดเก้าเดือน</t>
  </si>
  <si>
    <t>สิ้นสุดวันที่ 30 กันยายน 2565</t>
  </si>
  <si>
    <t>กำไร (ขาดทุน) เบ็ดเสร็จอื่น</t>
  </si>
  <si>
    <t>ส่วนต่างจากการวัดมูลค่าในปีก่อนของเงินลงทุน</t>
  </si>
  <si>
    <t>ที่ขายในงวดปัจจุบัน</t>
  </si>
  <si>
    <t>ขาดทุนจากการขายเงินลงทุนในตราสารทุน</t>
  </si>
  <si>
    <t>ที่วัดมูลค่ายุติธรรมผ่านกำไรขาดทุนเบ็ดเสร็จอื่น</t>
  </si>
  <si>
    <t>ยอดคงเหลือ ณ 30 กันยายน 2565</t>
  </si>
  <si>
    <t>ยอดคงเหลือ ณ 1 มกราคม 2566</t>
  </si>
  <si>
    <t>สิ้นสุดวันที่ 30 กันยายน 2566</t>
  </si>
  <si>
    <t>ยอดคงเหลือ ณ 30 กันยายน 2566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</si>
  <si>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</si>
  <si>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</si>
  <si>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</si>
  <si>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</si>
  <si>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</si>
  <si>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ค่าเสื่อมราคาและค่าตัดจำหน่าย</t>
  </si>
  <si>
    <t>16</t>
  </si>
  <si>
    <t>ผลขาดทุนด้านเครดิตที่คาดว่าจะเกิดขึ้นโอนกลับ</t>
  </si>
  <si>
    <t>4</t>
  </si>
  <si>
    <t>หนี้สูญ</t>
  </si>
  <si>
    <t>ขาดทุนจากการลดมูลค่าสินค้าเป็นมูลค่าสุทธิที่จะได้รับ</t>
  </si>
  <si>
    <t>ขาดทุนจากสินค้าเสื่อมสภาพ</t>
  </si>
  <si>
    <t>กำไรจากการขายเงินลงทุน</t>
  </si>
  <si>
    <t>กำไรที่ยังไม่เกิดขึ้นจากการวัดมูลค่าเงินลงทุน</t>
  </si>
  <si>
    <t>กำไรจากการขายอสังหาริมทรัพย์เพื่อการลงทุน</t>
  </si>
  <si>
    <t>กำไรจากการขายและตัดจำหน่ายอุปกรณ์</t>
  </si>
  <si>
    <t>โอนสินทรัพย์เป็นค่าใช้จ่าย</t>
  </si>
  <si>
    <t>(กำไร) ขาดทุนที่ยังไม่เกิดขึ้นจากอัตราแลกเปลี่ยน</t>
  </si>
  <si>
    <t>ภาษีเงินได้ถูกหัก ณ ที่จ่ายตัดจำหน่ายบัญชี</t>
  </si>
  <si>
    <t>ค่าใช้จ่ายผลประโยชน์พนักงาน</t>
  </si>
  <si>
    <t>12</t>
  </si>
  <si>
    <t>เงินปันผลรับ</t>
  </si>
  <si>
    <t>ดอกเบี้ยรับ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</si>
  <si>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</si>
  <si>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</si>
  <si>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</si>
  <si>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</si>
  <si>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</si>
  <si>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</si>
  <si>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</si>
  <si>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</si>
  <si>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</si>
  <si>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</si>
  <si>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</si>
  <si>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เงินสดรับจากการลดมูลค่าเงินลงทุน</t>
  </si>
  <si>
    <t>เงินสดรับจากการขายอสังหาริมทรัพย์เพื่อการลงทุน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</si>
  <si>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</si>
  <si>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</si>
  <si>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</si>
  <si>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เงินสดจ่ายชำระเจ้าหนี้ค่าสินทรัพย์</t>
  </si>
  <si>
    <t>เงินสดรับจากลูกหนี้ค่าสินทรัพย์</t>
  </si>
  <si>
    <t>เงินสดรับจากการจำหน่าย</t>
  </si>
  <si>
    <t>รับเงินปันผล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</si>
  <si>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</si>
  <si>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</si>
  <si>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</si>
  <si>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</si>
  <si>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</si>
  <si>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</si>
  <si>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</si>
  <si>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</si>
  <si>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ข้อมูลกระแสเงินสดเปิดเผยเพิ่มเติม</t>
  </si>
  <si>
    <t>รายการที่ไม่ใช่เงินสด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</si>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</sst>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_)\ ;[Red]\(#,##0.00\)\ "/>
    <numFmt numFmtId="165" formatCode="[$-107041E]d\ mmm\ yyyy;@"/>
    <numFmt numFmtId="166" formatCode="_(* #,##0.00_);[Red]_(* \(#,##0.00\);_(* &quot;-&quot;??_);_(@_)"/>
    <numFmt numFmtId="167" formatCode="#,##0.00;[Red]\(#,##0.00\)"/>
    <numFmt numFmtId="168" formatCode="_-* #,##0.00_-;\-* #,##0.00_-;_-* &quot; &quot;??_-;_-@_-"/>
    <numFmt numFmtId="169" formatCode="_(* #,##0.00_);[Black]_(* \(#,##0.00\);_(* &quot;-&quot;??_);_(@_)"/>
  </numFmts>
  <fonts count="8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4">
    <xf numFmtId="0" fontId="0" fillId="0" borderId="0" xfId="0"/>
    <xf numFmtId="43" fontId="1" fillId="0" borderId="0" xfId="1" applyFont="1" applyFill="1"/>
    <xf numFmtId="166" fontId="1" fillId="0" borderId="0" xfId="1" applyNumberFormat="1" applyFont="1" applyFill="1"/>
    <xf numFmtId="43" fontId="5" fillId="0" borderId="0" xfId="1" quotePrefix="1" applyFont="1" applyFill="1" applyBorder="1" applyAlignment="1">
      <alignment horizontal="center"/>
    </xf>
    <xf numFmtId="37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quotePrefix="1" applyNumberFormat="1" applyFont="1" applyAlignment="1">
      <alignment horizontal="center"/>
    </xf>
    <xf numFmtId="1" fontId="5" fillId="0" borderId="0" xfId="0" applyNumberFormat="1" applyFont="1"/>
    <xf numFmtId="1" fontId="5" fillId="0" borderId="1" xfId="0" applyNumberFormat="1" applyFont="1" applyBorder="1" applyAlignment="1">
      <alignment horizontal="center"/>
    </xf>
    <xf numFmtId="165" fontId="5" fillId="0" borderId="2" xfId="0" quotePrefix="1" applyNumberFormat="1" applyFont="1" applyBorder="1" applyAlignment="1">
      <alignment horizontal="center"/>
    </xf>
    <xf numFmtId="0" fontId="5" fillId="0" borderId="0" xfId="0" applyFont="1"/>
    <xf numFmtId="37" fontId="5" fillId="0" borderId="0" xfId="0" quotePrefix="1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/>
    <xf numFmtId="166" fontId="1" fillId="0" borderId="0" xfId="0" applyNumberFormat="1" applyFont="1"/>
    <xf numFmtId="166" fontId="1" fillId="0" borderId="2" xfId="0" applyNumberFormat="1" applyFont="1" applyBorder="1"/>
    <xf numFmtId="37" fontId="5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37" fontId="1" fillId="0" borderId="0" xfId="0" quotePrefix="1" applyNumberFormat="1" applyFont="1"/>
    <xf numFmtId="166" fontId="1" fillId="0" borderId="3" xfId="0" applyNumberFormat="1" applyFont="1" applyBorder="1"/>
    <xf numFmtId="40" fontId="1" fillId="0" borderId="0" xfId="0" applyNumberFormat="1" applyFont="1"/>
    <xf numFmtId="39" fontId="1" fillId="0" borderId="0" xfId="0" applyNumberFormat="1" applyFont="1"/>
    <xf numFmtId="166" fontId="1" fillId="0" borderId="4" xfId="0" applyNumberFormat="1" applyFont="1" applyBorder="1"/>
    <xf numFmtId="167" fontId="1" fillId="0" borderId="0" xfId="0" applyNumberFormat="1" applyFont="1"/>
    <xf numFmtId="38" fontId="1" fillId="0" borderId="0" xfId="0" applyNumberFormat="1" applyFont="1"/>
    <xf numFmtId="1" fontId="1" fillId="0" borderId="0" xfId="0" applyNumberFormat="1" applyFont="1" applyAlignment="1">
      <alignment horizontal="left"/>
    </xf>
    <xf numFmtId="37" fontId="1" fillId="0" borderId="0" xfId="0" quotePrefix="1" applyNumberFormat="1" applyFont="1" applyAlignment="1">
      <alignment horizontal="left"/>
    </xf>
    <xf numFmtId="37" fontId="5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" fontId="1" fillId="0" borderId="0" xfId="0" applyNumberFormat="1" applyFont="1"/>
    <xf numFmtId="1" fontId="4" fillId="0" borderId="0" xfId="0" applyNumberFormat="1" applyFont="1"/>
    <xf numFmtId="1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center"/>
    </xf>
    <xf numFmtId="165" fontId="5" fillId="0" borderId="1" xfId="0" quotePrefix="1" applyNumberFormat="1" applyFont="1" applyBorder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" fontId="3" fillId="0" borderId="0" xfId="0" applyNumberFormat="1" applyFont="1"/>
    <xf numFmtId="37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5" xfId="0" applyNumberFormat="1" applyFont="1" applyBorder="1"/>
    <xf numFmtId="168" fontId="1" fillId="0" borderId="0" xfId="0" applyNumberFormat="1" applyFont="1"/>
    <xf numFmtId="1" fontId="3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39" fontId="1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9" fontId="1" fillId="0" borderId="0" xfId="1" applyNumberFormat="1" applyFont="1" applyFill="1"/>
    <xf numFmtId="169" fontId="1" fillId="0" borderId="0" xfId="0" applyNumberFormat="1" applyFont="1"/>
    <xf numFmtId="169" fontId="1" fillId="0" borderId="0" xfId="1" applyNumberFormat="1" applyFont="1" applyFill="1" applyAlignment="1">
      <alignment horizontal="right"/>
    </xf>
    <xf numFmtId="169" fontId="1" fillId="0" borderId="0" xfId="0" applyNumberFormat="1" applyFont="1" applyAlignment="1">
      <alignment horizontal="right"/>
    </xf>
    <xf numFmtId="169" fontId="1" fillId="0" borderId="2" xfId="0" applyNumberFormat="1" applyFont="1" applyBorder="1"/>
    <xf numFmtId="169" fontId="1" fillId="0" borderId="3" xfId="0" applyNumberFormat="1" applyFont="1" applyBorder="1"/>
    <xf numFmtId="169" fontId="1" fillId="0" borderId="1" xfId="0" applyNumberFormat="1" applyFont="1" applyBorder="1"/>
    <xf numFmtId="169" fontId="1" fillId="0" borderId="1" xfId="1" applyNumberFormat="1" applyFont="1" applyFill="1" applyBorder="1"/>
    <xf numFmtId="169" fontId="1" fillId="0" borderId="0" xfId="1" applyNumberFormat="1" applyFont="1" applyFill="1" applyBorder="1"/>
    <xf numFmtId="169" fontId="1" fillId="0" borderId="0" xfId="0" applyNumberFormat="1" applyFont="1" applyAlignment="1">
      <alignment vertical="center"/>
    </xf>
    <xf numFmtId="169" fontId="1" fillId="0" borderId="4" xfId="0" applyNumberFormat="1" applyFont="1" applyBorder="1"/>
    <xf numFmtId="169" fontId="1" fillId="0" borderId="3" xfId="1" applyNumberFormat="1" applyFont="1" applyFill="1" applyBorder="1"/>
    <xf numFmtId="1" fontId="1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1" fontId="5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5" fillId="0" borderId="0" xfId="0" quotePrefix="1" applyNumberFormat="1" applyFont="1" applyAlignment="1">
      <alignment horizontal="center"/>
    </xf>
    <xf numFmtId="1" fontId="5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1"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FC5A-9C4D-4D6D-B5D9-6403F0D8832C}">
  <sheetPr>
    <tabColor theme="1"/>
  </sheetPr>
  <dimension ref="A1:M78"/>
  <sheetViews>
    <sheetView tabSelected="1" topLeftCell="A69" zoomScale="85" zoomScaleNormal="85" zoomScaleSheetLayoutView="85" workbookViewId="0">
      <selection activeCell="N11" sqref="N11"/>
    </sheetView>
  </sheetViews>
  <sheetFormatPr defaultColWidth="9.140625" defaultRowHeight="21.75" x14ac:dyDescent="0.45"/>
  <cols>
    <col min="1" max="1" width="1.85546875" style="4" customWidth="1"/>
    <col min="2" max="4" width="1.7109375" style="4" customWidth="1"/>
    <col min="5" max="5" width="41.5703125" style="4" customWidth="1"/>
    <col min="6" max="6" width="11.42578125" style="13" customWidth="1"/>
    <col min="7" max="7" width="3.140625" style="4" customWidth="1"/>
    <col min="8" max="8" width="18.140625" style="23" bestFit="1" customWidth="1"/>
    <col min="9" max="9" width="17.5703125" style="23" customWidth="1"/>
    <col min="10" max="10" width="1.7109375" style="4" customWidth="1"/>
    <col min="11" max="11" width="18.140625" style="23" bestFit="1" customWidth="1"/>
    <col min="12" max="12" width="18.140625" style="23" customWidth="1"/>
    <col min="13" max="13" width="6.140625" style="23" customWidth="1"/>
    <col min="14" max="14" width="14.5703125" style="4" bestFit="1" customWidth="1"/>
    <col min="15" max="16384" width="9.140625" style="4"/>
  </cols>
  <sheetData>
    <row r="1" spans="1:13" s="31" customFormat="1" ht="15" customHeight="1" x14ac:dyDescent="0.4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27"/>
    </row>
    <row r="2" spans="1:13" s="32" customFormat="1" ht="25.5" x14ac:dyDescent="0.55000000000000004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5"/>
    </row>
    <row r="3" spans="1:13" s="31" customFormat="1" x14ac:dyDescent="0.45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6"/>
    </row>
    <row r="4" spans="1:13" s="31" customFormat="1" x14ac:dyDescent="0.45">
      <c r="A4" s="79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"/>
    </row>
    <row r="5" spans="1:13" s="31" customFormat="1" x14ac:dyDescent="0.45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33"/>
    </row>
    <row r="6" spans="1:13" s="31" customFormat="1" x14ac:dyDescent="0.45">
      <c r="A6" s="8"/>
      <c r="B6" s="8"/>
      <c r="C6" s="8"/>
      <c r="D6" s="8"/>
      <c r="E6" s="8"/>
      <c r="F6" s="6"/>
      <c r="G6" s="8"/>
      <c r="H6" s="75" t="s">
        <v>4</v>
      </c>
      <c r="I6" s="75"/>
      <c r="J6" s="8"/>
      <c r="K6" s="75" t="s">
        <v>5</v>
      </c>
      <c r="L6" s="75"/>
      <c r="M6" s="6"/>
    </row>
    <row r="7" spans="1:13" s="31" customFormat="1" x14ac:dyDescent="0.45">
      <c r="A7" s="8"/>
      <c r="B7" s="8"/>
      <c r="C7" s="8"/>
      <c r="D7" s="8"/>
      <c r="E7" s="8"/>
      <c r="F7" s="8"/>
      <c r="G7" s="8"/>
      <c r="H7" s="34" t="s">
        <v>6</v>
      </c>
      <c r="I7" s="8"/>
      <c r="J7" s="8"/>
      <c r="K7" s="34" t="s">
        <v>6</v>
      </c>
      <c r="L7" s="8"/>
      <c r="M7" s="34"/>
    </row>
    <row r="8" spans="1:13" s="31" customFormat="1" x14ac:dyDescent="0.45">
      <c r="A8" s="8"/>
      <c r="B8" s="8"/>
      <c r="C8" s="8"/>
      <c r="D8" s="8"/>
      <c r="E8" s="8"/>
      <c r="F8" s="6"/>
      <c r="G8" s="8"/>
      <c r="H8" s="34" t="s">
        <v>7</v>
      </c>
      <c r="I8" s="6" t="s">
        <v>8</v>
      </c>
      <c r="J8" s="8"/>
      <c r="K8" s="34" t="s">
        <v>7</v>
      </c>
      <c r="L8" s="6" t="s">
        <v>8</v>
      </c>
      <c r="M8" s="34"/>
    </row>
    <row r="9" spans="1:13" s="31" customFormat="1" x14ac:dyDescent="0.45">
      <c r="A9" s="8"/>
      <c r="B9" s="8"/>
      <c r="C9" s="8"/>
      <c r="D9" s="8"/>
      <c r="E9" s="8"/>
      <c r="F9" s="9" t="s">
        <v>9</v>
      </c>
      <c r="G9" s="8"/>
      <c r="H9" s="35" t="s">
        <v>10</v>
      </c>
      <c r="I9" s="35" t="s">
        <v>11</v>
      </c>
      <c r="J9" s="8"/>
      <c r="K9" s="35" t="s">
        <v>10</v>
      </c>
      <c r="L9" s="35" t="s">
        <v>11</v>
      </c>
      <c r="M9" s="36"/>
    </row>
    <row r="10" spans="1:13" s="31" customFormat="1" ht="25.5" x14ac:dyDescent="0.55000000000000004">
      <c r="A10" s="37" t="s">
        <v>12</v>
      </c>
      <c r="B10" s="8"/>
      <c r="C10" s="8"/>
      <c r="D10" s="8"/>
      <c r="E10" s="8"/>
      <c r="F10" s="6"/>
      <c r="G10" s="8"/>
      <c r="H10" s="36"/>
      <c r="I10" s="36"/>
      <c r="J10" s="8"/>
      <c r="K10" s="36"/>
      <c r="L10" s="36"/>
      <c r="M10" s="36"/>
    </row>
    <row r="11" spans="1:13" s="31" customFormat="1" x14ac:dyDescent="0.45">
      <c r="A11" s="17" t="s">
        <v>13</v>
      </c>
      <c r="B11" s="8"/>
      <c r="C11" s="8"/>
      <c r="D11" s="8"/>
      <c r="E11" s="8"/>
      <c r="F11" s="6"/>
      <c r="G11" s="8"/>
      <c r="H11" s="36"/>
      <c r="I11" s="3"/>
      <c r="J11" s="8"/>
      <c r="K11" s="36"/>
      <c r="L11" s="36"/>
      <c r="M11" s="36"/>
    </row>
    <row r="12" spans="1:13" x14ac:dyDescent="0.45">
      <c r="B12" s="4" t="s">
        <v>14</v>
      </c>
      <c r="F12" s="18"/>
      <c r="H12" s="15">
        <v>137308456.78</v>
      </c>
      <c r="I12" s="15">
        <v>130346246.87</v>
      </c>
      <c r="J12" s="15"/>
      <c r="K12" s="15">
        <v>38905124.850000009</v>
      </c>
      <c r="L12" s="15">
        <v>34711544.420000002</v>
      </c>
      <c r="M12" s="14"/>
    </row>
    <row r="13" spans="1:13" x14ac:dyDescent="0.45">
      <c r="B13" s="28" t="s">
        <v>15</v>
      </c>
      <c r="F13" s="18">
        <v>4</v>
      </c>
      <c r="H13" s="15">
        <v>314769142.62</v>
      </c>
      <c r="I13" s="15">
        <v>317119804.64999998</v>
      </c>
      <c r="J13" s="15"/>
      <c r="K13" s="15">
        <v>193747052.26999998</v>
      </c>
      <c r="L13" s="15">
        <v>185832825.88999999</v>
      </c>
      <c r="M13" s="14"/>
    </row>
    <row r="14" spans="1:13" x14ac:dyDescent="0.45">
      <c r="B14" s="28" t="s">
        <v>16</v>
      </c>
      <c r="F14" s="18">
        <v>5</v>
      </c>
      <c r="H14" s="15">
        <v>250713643.90000001</v>
      </c>
      <c r="I14" s="15">
        <v>275547707.56</v>
      </c>
      <c r="J14" s="15"/>
      <c r="K14" s="15">
        <v>157387562.92999998</v>
      </c>
      <c r="L14" s="15">
        <v>156491880.80000001</v>
      </c>
      <c r="M14" s="14"/>
    </row>
    <row r="15" spans="1:13" x14ac:dyDescent="0.45">
      <c r="B15" s="28" t="s">
        <v>17</v>
      </c>
      <c r="F15" s="18">
        <v>6</v>
      </c>
      <c r="H15" s="15">
        <v>892980543.67999995</v>
      </c>
      <c r="I15" s="15">
        <v>783908803.69000006</v>
      </c>
      <c r="J15" s="15"/>
      <c r="K15" s="15">
        <v>696800314.21000004</v>
      </c>
      <c r="L15" s="15">
        <v>657588248.42999995</v>
      </c>
      <c r="M15" s="14"/>
    </row>
    <row r="16" spans="1:13" s="1" customFormat="1" x14ac:dyDescent="0.45">
      <c r="A16" s="4"/>
      <c r="B16" s="4" t="s">
        <v>18</v>
      </c>
      <c r="C16" s="4"/>
      <c r="D16" s="4"/>
      <c r="E16" s="4"/>
      <c r="F16" s="18"/>
      <c r="G16" s="4"/>
      <c r="H16" s="15">
        <v>3305562.76</v>
      </c>
      <c r="I16" s="15">
        <v>5364301.75</v>
      </c>
      <c r="J16" s="15"/>
      <c r="K16" s="15">
        <v>2357263.3200000003</v>
      </c>
      <c r="L16" s="15">
        <v>2912004.33</v>
      </c>
      <c r="M16" s="14"/>
    </row>
    <row r="17" spans="1:13" s="1" customFormat="1" x14ac:dyDescent="0.45">
      <c r="A17" s="4"/>
      <c r="B17" s="4" t="s">
        <v>19</v>
      </c>
      <c r="C17" s="4"/>
      <c r="D17" s="4"/>
      <c r="E17" s="4"/>
      <c r="F17" s="18"/>
      <c r="G17" s="4"/>
      <c r="H17" s="15">
        <v>9375935.5700000003</v>
      </c>
      <c r="I17" s="15">
        <v>9375935.5700000003</v>
      </c>
      <c r="J17" s="15"/>
      <c r="K17" s="15">
        <v>0</v>
      </c>
      <c r="L17" s="15">
        <v>0</v>
      </c>
      <c r="M17" s="14"/>
    </row>
    <row r="18" spans="1:13" s="1" customFormat="1" x14ac:dyDescent="0.45">
      <c r="A18" s="17" t="s">
        <v>20</v>
      </c>
      <c r="B18" s="4"/>
      <c r="C18" s="4"/>
      <c r="D18" s="4"/>
      <c r="E18" s="4"/>
      <c r="F18" s="13"/>
      <c r="G18" s="4"/>
      <c r="H18" s="16">
        <v>1608453285.3099999</v>
      </c>
      <c r="I18" s="16">
        <v>1521662800.0899999</v>
      </c>
      <c r="J18" s="15"/>
      <c r="K18" s="16">
        <v>1089197317.5799999</v>
      </c>
      <c r="L18" s="16">
        <v>1037536503.87</v>
      </c>
      <c r="M18" s="14"/>
    </row>
    <row r="19" spans="1:13" s="1" customFormat="1" x14ac:dyDescent="0.45">
      <c r="A19" s="17" t="s">
        <v>21</v>
      </c>
      <c r="B19" s="4"/>
      <c r="C19" s="4"/>
      <c r="D19" s="4"/>
      <c r="E19" s="4"/>
      <c r="F19" s="13"/>
      <c r="G19" s="4"/>
      <c r="H19" s="15"/>
      <c r="I19" s="15"/>
      <c r="J19" s="15"/>
      <c r="K19" s="15"/>
      <c r="L19" s="15"/>
      <c r="M19" s="14"/>
    </row>
    <row r="20" spans="1:13" s="1" customFormat="1" x14ac:dyDescent="0.45">
      <c r="A20" s="4"/>
      <c r="B20" s="28" t="s">
        <v>22</v>
      </c>
      <c r="C20" s="4"/>
      <c r="D20" s="4"/>
      <c r="E20" s="4"/>
      <c r="F20" s="18">
        <v>7</v>
      </c>
      <c r="G20" s="4"/>
      <c r="H20" s="15">
        <v>1154658238.74</v>
      </c>
      <c r="I20" s="15">
        <v>1275947533.77</v>
      </c>
      <c r="J20" s="15"/>
      <c r="K20" s="15">
        <v>593085100</v>
      </c>
      <c r="L20" s="15">
        <v>681153600</v>
      </c>
      <c r="M20" s="14"/>
    </row>
    <row r="21" spans="1:13" s="1" customFormat="1" x14ac:dyDescent="0.45">
      <c r="A21" s="4"/>
      <c r="B21" s="4" t="s">
        <v>23</v>
      </c>
      <c r="C21" s="4"/>
      <c r="D21" s="4"/>
      <c r="E21" s="4"/>
      <c r="F21" s="18">
        <v>8</v>
      </c>
      <c r="G21" s="4"/>
      <c r="H21" s="2">
        <v>0</v>
      </c>
      <c r="I21" s="2">
        <v>0</v>
      </c>
      <c r="J21" s="15"/>
      <c r="K21" s="15">
        <v>94070966.700000003</v>
      </c>
      <c r="L21" s="15">
        <v>94070966.700000003</v>
      </c>
      <c r="M21" s="14"/>
    </row>
    <row r="22" spans="1:13" s="1" customFormat="1" x14ac:dyDescent="0.45">
      <c r="A22" s="4"/>
      <c r="B22" s="38" t="s">
        <v>24</v>
      </c>
      <c r="C22" s="4"/>
      <c r="D22" s="4"/>
      <c r="E22" s="4"/>
      <c r="F22" s="18"/>
      <c r="G22" s="4"/>
      <c r="H22" s="15">
        <v>55099434.890000045</v>
      </c>
      <c r="I22" s="15">
        <v>59907234.030000031</v>
      </c>
      <c r="J22" s="15"/>
      <c r="K22" s="15">
        <v>53477694.789999962</v>
      </c>
      <c r="L22" s="15">
        <v>57873402.74000001</v>
      </c>
      <c r="M22" s="14"/>
    </row>
    <row r="23" spans="1:13" s="1" customFormat="1" x14ac:dyDescent="0.45">
      <c r="A23" s="4"/>
      <c r="B23" s="4" t="s">
        <v>25</v>
      </c>
      <c r="C23" s="4"/>
      <c r="D23" s="4"/>
      <c r="E23" s="4"/>
      <c r="F23" s="18">
        <v>9</v>
      </c>
      <c r="G23" s="4"/>
      <c r="H23" s="15">
        <v>733827042.81999981</v>
      </c>
      <c r="I23" s="15">
        <v>782872628.05000055</v>
      </c>
      <c r="J23" s="15"/>
      <c r="K23" s="15">
        <v>268613838.76000017</v>
      </c>
      <c r="L23" s="15">
        <v>282259857.16000021</v>
      </c>
      <c r="M23" s="14"/>
    </row>
    <row r="24" spans="1:13" s="1" customFormat="1" x14ac:dyDescent="0.45">
      <c r="A24" s="4"/>
      <c r="B24" s="4" t="s">
        <v>26</v>
      </c>
      <c r="C24" s="4"/>
      <c r="D24" s="4"/>
      <c r="E24" s="4"/>
      <c r="F24" s="13"/>
      <c r="G24" s="4"/>
      <c r="H24" s="15">
        <v>121405.36</v>
      </c>
      <c r="I24" s="15">
        <v>108151.61</v>
      </c>
      <c r="J24" s="15"/>
      <c r="K24" s="15">
        <v>121405.35999999999</v>
      </c>
      <c r="L24" s="15">
        <v>108151.60999999999</v>
      </c>
      <c r="M24" s="14"/>
    </row>
    <row r="25" spans="1:13" s="1" customFormat="1" x14ac:dyDescent="0.45">
      <c r="A25" s="4"/>
      <c r="B25" s="28" t="s">
        <v>27</v>
      </c>
      <c r="C25" s="4"/>
      <c r="D25" s="4"/>
      <c r="E25" s="4"/>
      <c r="F25" s="18">
        <v>10</v>
      </c>
      <c r="G25" s="4"/>
      <c r="H25" s="15">
        <v>9832195.1799999997</v>
      </c>
      <c r="I25" s="15">
        <v>16830928.740000002</v>
      </c>
      <c r="J25" s="15"/>
      <c r="K25" s="2">
        <v>0</v>
      </c>
      <c r="L25" s="2">
        <v>0</v>
      </c>
      <c r="M25" s="14"/>
    </row>
    <row r="26" spans="1:13" s="1" customFormat="1" ht="21.75" customHeight="1" x14ac:dyDescent="0.45">
      <c r="A26" s="4"/>
      <c r="B26" s="4" t="s">
        <v>28</v>
      </c>
      <c r="C26" s="4"/>
      <c r="D26" s="4"/>
      <c r="E26" s="4"/>
      <c r="F26" s="18"/>
      <c r="G26" s="4"/>
      <c r="H26" s="15">
        <v>3878987.0500000003</v>
      </c>
      <c r="I26" s="15">
        <v>3931598.89</v>
      </c>
      <c r="J26" s="15"/>
      <c r="K26" s="15">
        <v>2564748.38</v>
      </c>
      <c r="L26" s="15">
        <v>2561161.38</v>
      </c>
      <c r="M26" s="14"/>
    </row>
    <row r="27" spans="1:13" s="1" customFormat="1" x14ac:dyDescent="0.45">
      <c r="A27" s="17" t="s">
        <v>29</v>
      </c>
      <c r="B27" s="4"/>
      <c r="C27" s="4"/>
      <c r="D27" s="4"/>
      <c r="E27" s="4"/>
      <c r="F27" s="13"/>
      <c r="G27" s="4"/>
      <c r="H27" s="16">
        <v>1957417304.0399997</v>
      </c>
      <c r="I27" s="16">
        <v>2139598075.0900004</v>
      </c>
      <c r="J27" s="15"/>
      <c r="K27" s="16">
        <v>1011933753.9900002</v>
      </c>
      <c r="L27" s="16">
        <v>1118027139.5900004</v>
      </c>
      <c r="M27" s="14"/>
    </row>
    <row r="28" spans="1:13" s="1" customFormat="1" ht="22.5" thickBot="1" x14ac:dyDescent="0.5">
      <c r="A28" s="17" t="s">
        <v>30</v>
      </c>
      <c r="B28" s="4"/>
      <c r="C28" s="4"/>
      <c r="D28" s="4"/>
      <c r="E28" s="4"/>
      <c r="F28" s="13"/>
      <c r="G28" s="4"/>
      <c r="H28" s="21">
        <v>3565870589.3499994</v>
      </c>
      <c r="I28" s="21">
        <v>3661260875.1800003</v>
      </c>
      <c r="J28" s="15"/>
      <c r="K28" s="21">
        <v>2101131071.5700002</v>
      </c>
      <c r="L28" s="21">
        <v>2155563643.4600005</v>
      </c>
      <c r="M28" s="14"/>
    </row>
    <row r="29" spans="1:13" s="1" customFormat="1" ht="22.5" thickTop="1" x14ac:dyDescent="0.45">
      <c r="A29" s="4"/>
      <c r="B29" s="4"/>
      <c r="C29" s="4"/>
      <c r="D29" s="4"/>
      <c r="E29" s="4"/>
      <c r="F29" s="13"/>
      <c r="G29" s="4"/>
      <c r="H29" s="23"/>
      <c r="I29" s="23"/>
      <c r="J29" s="4"/>
      <c r="K29" s="23"/>
      <c r="L29" s="23"/>
      <c r="M29" s="23"/>
    </row>
    <row r="30" spans="1:13" s="1" customFormat="1" x14ac:dyDescent="0.45">
      <c r="A30" s="72" t="s">
        <v>31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27"/>
    </row>
    <row r="31" spans="1:13" x14ac:dyDescent="0.4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x14ac:dyDescent="0.4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45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39"/>
    </row>
    <row r="34" spans="1:13" x14ac:dyDescent="0.4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</row>
    <row r="35" spans="1:13" x14ac:dyDescent="0.4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ht="22.5" customHeight="1" x14ac:dyDescent="0.45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39"/>
    </row>
    <row r="38" spans="1:13" s="31" customFormat="1" ht="15" customHeight="1" x14ac:dyDescent="0.45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40"/>
    </row>
    <row r="39" spans="1:13" s="32" customFormat="1" ht="25.5" x14ac:dyDescent="0.55000000000000004">
      <c r="A39" s="78" t="s">
        <v>0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5"/>
    </row>
    <row r="40" spans="1:13" s="31" customFormat="1" x14ac:dyDescent="0.45">
      <c r="A40" s="73" t="s">
        <v>1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6"/>
    </row>
    <row r="41" spans="1:13" s="31" customFormat="1" x14ac:dyDescent="0.45">
      <c r="A41" s="73" t="s">
        <v>2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6"/>
    </row>
    <row r="42" spans="1:13" s="31" customFormat="1" x14ac:dyDescent="0.45">
      <c r="A42" s="74" t="s">
        <v>3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33"/>
    </row>
    <row r="43" spans="1:13" s="31" customFormat="1" x14ac:dyDescent="0.45">
      <c r="A43" s="8"/>
      <c r="B43" s="8"/>
      <c r="C43" s="8"/>
      <c r="D43" s="8"/>
      <c r="E43" s="8"/>
      <c r="F43" s="6"/>
      <c r="G43" s="8"/>
      <c r="H43" s="75" t="s">
        <v>4</v>
      </c>
      <c r="I43" s="75"/>
      <c r="J43" s="8"/>
      <c r="K43" s="75" t="s">
        <v>5</v>
      </c>
      <c r="L43" s="75"/>
      <c r="M43" s="6"/>
    </row>
    <row r="44" spans="1:13" s="31" customFormat="1" x14ac:dyDescent="0.45">
      <c r="A44" s="8"/>
      <c r="B44" s="8"/>
      <c r="C44" s="8"/>
      <c r="D44" s="8"/>
      <c r="E44" s="8"/>
      <c r="F44" s="8"/>
      <c r="G44" s="8"/>
      <c r="H44" s="34" t="s">
        <v>6</v>
      </c>
      <c r="I44" s="8"/>
      <c r="J44" s="8"/>
      <c r="K44" s="34" t="s">
        <v>6</v>
      </c>
      <c r="L44" s="8"/>
      <c r="M44" s="34"/>
    </row>
    <row r="45" spans="1:13" s="31" customFormat="1" x14ac:dyDescent="0.45">
      <c r="A45" s="8"/>
      <c r="B45" s="8"/>
      <c r="C45" s="8"/>
      <c r="D45" s="8"/>
      <c r="E45" s="8"/>
      <c r="F45" s="6"/>
      <c r="G45" s="8"/>
      <c r="H45" s="34" t="s">
        <v>7</v>
      </c>
      <c r="I45" s="6" t="s">
        <v>8</v>
      </c>
      <c r="J45" s="8"/>
      <c r="K45" s="34" t="s">
        <v>7</v>
      </c>
      <c r="L45" s="6" t="s">
        <v>8</v>
      </c>
      <c r="M45" s="34"/>
    </row>
    <row r="46" spans="1:13" s="31" customFormat="1" x14ac:dyDescent="0.45">
      <c r="A46" s="8"/>
      <c r="B46" s="8"/>
      <c r="C46" s="8"/>
      <c r="D46" s="8"/>
      <c r="E46" s="8"/>
      <c r="F46" s="9" t="s">
        <v>9</v>
      </c>
      <c r="G46" s="8"/>
      <c r="H46" s="35" t="s">
        <v>10</v>
      </c>
      <c r="I46" s="35" t="s">
        <v>11</v>
      </c>
      <c r="J46" s="8"/>
      <c r="K46" s="35" t="s">
        <v>10</v>
      </c>
      <c r="L46" s="35" t="s">
        <v>11</v>
      </c>
      <c r="M46" s="36"/>
    </row>
    <row r="47" spans="1:13" s="31" customFormat="1" ht="25.5" x14ac:dyDescent="0.55000000000000004">
      <c r="A47" s="37" t="s">
        <v>32</v>
      </c>
      <c r="H47" s="14"/>
      <c r="I47" s="14"/>
      <c r="K47" s="41"/>
      <c r="L47" s="42"/>
      <c r="M47" s="14"/>
    </row>
    <row r="48" spans="1:13" x14ac:dyDescent="0.45">
      <c r="A48" s="17" t="s">
        <v>33</v>
      </c>
      <c r="H48" s="4"/>
      <c r="I48" s="4"/>
      <c r="J48" s="14"/>
      <c r="K48" s="14"/>
      <c r="L48" s="14"/>
      <c r="M48" s="4"/>
    </row>
    <row r="49" spans="1:13" x14ac:dyDescent="0.45">
      <c r="B49" s="28" t="s">
        <v>34</v>
      </c>
      <c r="F49" s="18">
        <v>11</v>
      </c>
      <c r="G49" s="25"/>
      <c r="H49" s="15">
        <v>133385161.78</v>
      </c>
      <c r="I49" s="15">
        <v>125532389.26000002</v>
      </c>
      <c r="J49" s="15"/>
      <c r="K49" s="15">
        <v>61318186.769999996</v>
      </c>
      <c r="L49" s="15">
        <v>37964338.489999995</v>
      </c>
      <c r="M49" s="14"/>
    </row>
    <row r="50" spans="1:13" x14ac:dyDescent="0.45">
      <c r="B50" s="4" t="s">
        <v>35</v>
      </c>
      <c r="F50" s="19"/>
      <c r="G50" s="25"/>
      <c r="H50" s="15">
        <v>17665735.469999999</v>
      </c>
      <c r="I50" s="15">
        <v>29417814.739999998</v>
      </c>
      <c r="J50" s="15"/>
      <c r="K50" s="15">
        <v>13623839.68</v>
      </c>
      <c r="L50" s="15">
        <v>25598120.760000002</v>
      </c>
      <c r="M50" s="14"/>
    </row>
    <row r="51" spans="1:13" x14ac:dyDescent="0.45">
      <c r="B51" s="4" t="s">
        <v>36</v>
      </c>
      <c r="G51" s="25"/>
      <c r="H51" s="15">
        <v>11030286.550000001</v>
      </c>
      <c r="I51" s="15">
        <v>13091499.85</v>
      </c>
      <c r="J51" s="15"/>
      <c r="K51" s="15">
        <v>2689534.17</v>
      </c>
      <c r="L51" s="15">
        <v>4930630.5200000005</v>
      </c>
      <c r="M51" s="14"/>
    </row>
    <row r="52" spans="1:13" x14ac:dyDescent="0.45">
      <c r="A52" s="17" t="s">
        <v>37</v>
      </c>
      <c r="G52" s="25"/>
      <c r="H52" s="16">
        <v>162081183.80000001</v>
      </c>
      <c r="I52" s="16">
        <v>168041703.85000002</v>
      </c>
      <c r="J52" s="15"/>
      <c r="K52" s="16">
        <v>77631560.61999999</v>
      </c>
      <c r="L52" s="16">
        <v>68493089.769999996</v>
      </c>
      <c r="M52" s="14"/>
    </row>
    <row r="53" spans="1:13" x14ac:dyDescent="0.45">
      <c r="A53" s="17" t="s">
        <v>38</v>
      </c>
      <c r="G53" s="25"/>
      <c r="H53" s="15"/>
      <c r="I53" s="15"/>
      <c r="J53" s="15"/>
      <c r="K53" s="15"/>
      <c r="L53" s="15"/>
      <c r="M53" s="14"/>
    </row>
    <row r="54" spans="1:13" x14ac:dyDescent="0.45">
      <c r="B54" s="4" t="s">
        <v>39</v>
      </c>
      <c r="F54" s="18">
        <v>12</v>
      </c>
      <c r="G54" s="25"/>
      <c r="H54" s="15">
        <v>27906931.300000001</v>
      </c>
      <c r="I54" s="15">
        <v>27182443.18</v>
      </c>
      <c r="J54" s="15"/>
      <c r="K54" s="15">
        <v>9706800.4199999999</v>
      </c>
      <c r="L54" s="15">
        <v>8973268.0899999999</v>
      </c>
      <c r="M54" s="14"/>
    </row>
    <row r="55" spans="1:13" x14ac:dyDescent="0.45">
      <c r="B55" s="4" t="s">
        <v>40</v>
      </c>
      <c r="F55" s="18">
        <v>13</v>
      </c>
      <c r="G55" s="25"/>
      <c r="H55" s="15">
        <v>55693836.979999997</v>
      </c>
      <c r="I55" s="15">
        <v>72978074.480000004</v>
      </c>
      <c r="J55" s="15"/>
      <c r="K55" s="15">
        <v>7776636.7100000009</v>
      </c>
      <c r="L55" s="15">
        <v>16455497.700000001</v>
      </c>
      <c r="M55" s="14"/>
    </row>
    <row r="56" spans="1:13" x14ac:dyDescent="0.45">
      <c r="B56" s="4" t="s">
        <v>41</v>
      </c>
      <c r="G56" s="25"/>
      <c r="H56" s="15">
        <v>18772977.670000002</v>
      </c>
      <c r="I56" s="15">
        <v>18675834.32</v>
      </c>
      <c r="J56" s="15"/>
      <c r="K56" s="15">
        <v>17399859.73</v>
      </c>
      <c r="L56" s="15">
        <v>17344076.379999999</v>
      </c>
      <c r="M56" s="14"/>
    </row>
    <row r="57" spans="1:13" x14ac:dyDescent="0.45">
      <c r="A57" s="17" t="s">
        <v>42</v>
      </c>
      <c r="G57" s="25"/>
      <c r="H57" s="16">
        <v>102373745.95</v>
      </c>
      <c r="I57" s="16">
        <v>118836351.97999999</v>
      </c>
      <c r="J57" s="15"/>
      <c r="K57" s="16">
        <v>34883296.859999999</v>
      </c>
      <c r="L57" s="16">
        <v>42772842.170000002</v>
      </c>
      <c r="M57" s="14"/>
    </row>
    <row r="58" spans="1:13" x14ac:dyDescent="0.45">
      <c r="A58" s="17" t="s">
        <v>43</v>
      </c>
      <c r="G58" s="25"/>
      <c r="H58" s="16">
        <v>264454929.75</v>
      </c>
      <c r="I58" s="16">
        <v>286878055.83000004</v>
      </c>
      <c r="J58" s="15"/>
      <c r="K58" s="16">
        <v>112514857.47999999</v>
      </c>
      <c r="L58" s="16">
        <v>111265931.94</v>
      </c>
      <c r="M58" s="14"/>
    </row>
    <row r="59" spans="1:13" x14ac:dyDescent="0.45">
      <c r="A59" s="17" t="s">
        <v>44</v>
      </c>
      <c r="H59" s="14"/>
      <c r="I59" s="14"/>
      <c r="J59" s="14"/>
      <c r="K59" s="14"/>
      <c r="L59" s="14"/>
      <c r="M59" s="14"/>
    </row>
    <row r="60" spans="1:13" x14ac:dyDescent="0.45">
      <c r="A60" s="17"/>
      <c r="B60" s="4" t="s">
        <v>45</v>
      </c>
      <c r="H60" s="14"/>
      <c r="I60" s="14"/>
      <c r="J60" s="14"/>
      <c r="K60" s="14"/>
      <c r="L60" s="14"/>
      <c r="M60" s="14"/>
    </row>
    <row r="61" spans="1:13" x14ac:dyDescent="0.45">
      <c r="A61" s="17"/>
      <c r="C61" s="4" t="s">
        <v>46</v>
      </c>
      <c r="H61" s="14"/>
      <c r="I61" s="14"/>
      <c r="J61" s="14"/>
      <c r="K61" s="14"/>
      <c r="L61" s="14"/>
      <c r="M61" s="14"/>
    </row>
    <row r="62" spans="1:13" ht="22.5" thickBot="1" x14ac:dyDescent="0.5">
      <c r="A62" s="17"/>
      <c r="D62" s="4" t="s">
        <v>47</v>
      </c>
      <c r="H62" s="24">
        <v>150000000</v>
      </c>
      <c r="I62" s="24">
        <v>150000000</v>
      </c>
      <c r="J62" s="15"/>
      <c r="K62" s="24">
        <v>150000000</v>
      </c>
      <c r="L62" s="24">
        <v>150000000</v>
      </c>
      <c r="M62" s="14"/>
    </row>
    <row r="63" spans="1:13" ht="22.5" thickTop="1" x14ac:dyDescent="0.45">
      <c r="C63" s="4" t="s">
        <v>48</v>
      </c>
      <c r="H63" s="15"/>
      <c r="I63" s="15"/>
      <c r="J63" s="15"/>
      <c r="K63" s="15"/>
      <c r="L63" s="15"/>
      <c r="M63" s="14"/>
    </row>
    <row r="64" spans="1:13" x14ac:dyDescent="0.45">
      <c r="D64" s="4" t="s">
        <v>47</v>
      </c>
      <c r="H64" s="15">
        <v>150000000</v>
      </c>
      <c r="I64" s="15">
        <v>150000000</v>
      </c>
      <c r="J64" s="15"/>
      <c r="K64" s="15">
        <v>150000000</v>
      </c>
      <c r="L64" s="15">
        <v>150000000</v>
      </c>
      <c r="M64" s="14"/>
    </row>
    <row r="65" spans="1:13" x14ac:dyDescent="0.45">
      <c r="B65" s="4" t="s">
        <v>49</v>
      </c>
      <c r="H65" s="15">
        <v>340000000</v>
      </c>
      <c r="I65" s="15">
        <v>340000000</v>
      </c>
      <c r="J65" s="15"/>
      <c r="K65" s="15">
        <v>340000000</v>
      </c>
      <c r="L65" s="15">
        <v>340000000</v>
      </c>
      <c r="M65" s="14"/>
    </row>
    <row r="66" spans="1:13" x14ac:dyDescent="0.45">
      <c r="B66" s="4" t="s">
        <v>50</v>
      </c>
      <c r="H66" s="15"/>
      <c r="I66" s="15"/>
      <c r="J66" s="15"/>
      <c r="K66" s="15"/>
      <c r="L66" s="15"/>
      <c r="M66" s="14"/>
    </row>
    <row r="67" spans="1:13" x14ac:dyDescent="0.45">
      <c r="D67" s="4" t="s">
        <v>51</v>
      </c>
      <c r="H67" s="15">
        <v>15000000</v>
      </c>
      <c r="I67" s="15">
        <v>15000000</v>
      </c>
      <c r="J67" s="15"/>
      <c r="K67" s="15">
        <v>15000000</v>
      </c>
      <c r="L67" s="15">
        <v>15000000</v>
      </c>
      <c r="M67" s="14"/>
    </row>
    <row r="68" spans="1:13" x14ac:dyDescent="0.45">
      <c r="C68" s="28"/>
      <c r="D68" s="4" t="s">
        <v>52</v>
      </c>
      <c r="H68" s="15">
        <v>2367664821.8400002</v>
      </c>
      <c r="I68" s="15">
        <v>2377080573.1300001</v>
      </c>
      <c r="J68" s="15"/>
      <c r="K68" s="15">
        <v>1469004420.48</v>
      </c>
      <c r="L68" s="15">
        <v>1492999816.8299999</v>
      </c>
      <c r="M68" s="14"/>
    </row>
    <row r="69" spans="1:13" x14ac:dyDescent="0.45">
      <c r="B69" s="4" t="s">
        <v>53</v>
      </c>
      <c r="F69" s="18"/>
      <c r="H69" s="15">
        <v>187774372.20999998</v>
      </c>
      <c r="I69" s="15">
        <v>253136808.42999998</v>
      </c>
      <c r="J69" s="15"/>
      <c r="K69" s="15">
        <v>14611793.609999999</v>
      </c>
      <c r="L69" s="15">
        <v>46297894.689999998</v>
      </c>
      <c r="M69" s="14"/>
    </row>
    <row r="70" spans="1:13" x14ac:dyDescent="0.45">
      <c r="B70" s="4" t="s">
        <v>54</v>
      </c>
      <c r="H70" s="43">
        <v>3060439194.0500002</v>
      </c>
      <c r="I70" s="43">
        <v>3135217381.5599999</v>
      </c>
      <c r="J70" s="15"/>
      <c r="K70" s="43">
        <v>1988616214.0899999</v>
      </c>
      <c r="L70" s="43">
        <v>2044297711.52</v>
      </c>
      <c r="M70" s="14"/>
    </row>
    <row r="71" spans="1:13" x14ac:dyDescent="0.45">
      <c r="B71" s="4" t="s">
        <v>55</v>
      </c>
      <c r="H71" s="15">
        <v>240976465.54999998</v>
      </c>
      <c r="I71" s="15">
        <v>239165437.78999999</v>
      </c>
      <c r="J71" s="15"/>
      <c r="K71" s="2">
        <v>0</v>
      </c>
      <c r="L71" s="2">
        <v>0</v>
      </c>
      <c r="M71" s="14"/>
    </row>
    <row r="72" spans="1:13" x14ac:dyDescent="0.45">
      <c r="A72" s="17" t="s">
        <v>56</v>
      </c>
      <c r="H72" s="16">
        <v>3301415659.6000004</v>
      </c>
      <c r="I72" s="16">
        <v>3374382819.3499999</v>
      </c>
      <c r="J72" s="15"/>
      <c r="K72" s="16">
        <v>1988616214.0899999</v>
      </c>
      <c r="L72" s="16">
        <v>2044297711.52</v>
      </c>
      <c r="M72" s="14"/>
    </row>
    <row r="73" spans="1:13" ht="22.5" thickBot="1" x14ac:dyDescent="0.5">
      <c r="A73" s="17" t="s">
        <v>57</v>
      </c>
      <c r="H73" s="21">
        <v>3565870589.3500004</v>
      </c>
      <c r="I73" s="21">
        <v>3661260875.1799998</v>
      </c>
      <c r="J73" s="15"/>
      <c r="K73" s="21">
        <v>2101131071.5699999</v>
      </c>
      <c r="L73" s="21">
        <v>2155563643.46</v>
      </c>
      <c r="M73" s="14"/>
    </row>
    <row r="74" spans="1:13" ht="22.5" thickTop="1" x14ac:dyDescent="0.45">
      <c r="J74" s="23"/>
    </row>
    <row r="75" spans="1:13" x14ac:dyDescent="0.45">
      <c r="A75" s="72" t="s">
        <v>31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27"/>
    </row>
    <row r="76" spans="1:13" ht="12" customHeight="1" x14ac:dyDescent="0.45"/>
    <row r="78" spans="1:13" x14ac:dyDescent="0.45">
      <c r="H78" s="44">
        <v>0</v>
      </c>
      <c r="I78" s="44">
        <v>0</v>
      </c>
      <c r="J78" s="44"/>
      <c r="K78" s="44">
        <v>0</v>
      </c>
      <c r="L78" s="44">
        <v>0</v>
      </c>
    </row>
  </sheetData>
  <mergeCells count="18">
    <mergeCell ref="A40:L40"/>
    <mergeCell ref="A1:L1"/>
    <mergeCell ref="A2:L2"/>
    <mergeCell ref="A3:L3"/>
    <mergeCell ref="A4:L4"/>
    <mergeCell ref="A5:L5"/>
    <mergeCell ref="H6:I6"/>
    <mergeCell ref="K6:L6"/>
    <mergeCell ref="A30:L30"/>
    <mergeCell ref="A33:L33"/>
    <mergeCell ref="A36:L36"/>
    <mergeCell ref="A38:L38"/>
    <mergeCell ref="A39:L39"/>
    <mergeCell ref="A75:L75"/>
    <mergeCell ref="A41:L41"/>
    <mergeCell ref="A42:L42"/>
    <mergeCell ref="H43:I43"/>
    <mergeCell ref="K43:L43"/>
  </mergeCells>
  <conditionalFormatting sqref="H78:L78">
    <cfRule type="cellIs" dxfId="0" priority="1" stopIfTrue="1" operator="notEqual">
      <formula>0</formula>
    </cfRule>
  </conditionalFormatting>
  <pageMargins left="0.7" right="0.196850393700787" top="1.0629921259842501" bottom="0.78740157480314998" header="0.74803149606299202" footer="0.39370078740157499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F5B8-61D8-4822-B405-8779DB7F06A2}">
  <sheetPr>
    <tabColor theme="1"/>
  </sheetPr>
  <dimension ref="A1:N90"/>
  <sheetViews>
    <sheetView topLeftCell="A79" zoomScale="85" zoomScaleNormal="85" zoomScaleSheetLayoutView="70" workbookViewId="0">
      <selection activeCell="A90" sqref="A89:XFD90"/>
    </sheetView>
  </sheetViews>
  <sheetFormatPr defaultColWidth="9.140625" defaultRowHeight="21.75" x14ac:dyDescent="0.45"/>
  <cols>
    <col min="1" max="1" width="1.85546875" style="4" customWidth="1"/>
    <col min="2" max="4" width="1.7109375" style="4" customWidth="1"/>
    <col min="5" max="5" width="29.140625" style="4" customWidth="1"/>
    <col min="6" max="6" width="0.42578125" style="4" customWidth="1"/>
    <col min="7" max="7" width="12.42578125" style="4" customWidth="1"/>
    <col min="8" max="8" width="12.7109375" style="13" customWidth="1"/>
    <col min="9" max="9" width="3.140625" style="4" customWidth="1"/>
    <col min="10" max="11" width="18.5703125" style="23" customWidth="1"/>
    <col min="12" max="12" width="2.140625" style="4" customWidth="1"/>
    <col min="13" max="14" width="18.5703125" style="23" customWidth="1"/>
    <col min="15" max="16384" width="9.140625" style="4"/>
  </cols>
  <sheetData>
    <row r="1" spans="1:14" ht="7.5" customHeight="1" x14ac:dyDescent="0.4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5.5" x14ac:dyDescent="0.55000000000000004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x14ac:dyDescent="0.45">
      <c r="A3" s="73" t="s">
        <v>58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x14ac:dyDescent="0.45">
      <c r="A4" s="79" t="s">
        <v>59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x14ac:dyDescent="0.45">
      <c r="A5" s="80" t="s">
        <v>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1:14" x14ac:dyDescent="0.45">
      <c r="A6" s="8"/>
      <c r="B6" s="8"/>
      <c r="C6" s="8"/>
      <c r="D6" s="8"/>
      <c r="E6" s="8"/>
      <c r="F6" s="8"/>
      <c r="G6" s="8"/>
      <c r="H6" s="6"/>
      <c r="I6" s="8"/>
      <c r="J6" s="75" t="s">
        <v>4</v>
      </c>
      <c r="K6" s="75"/>
      <c r="L6" s="8"/>
      <c r="M6" s="75" t="s">
        <v>5</v>
      </c>
      <c r="N6" s="75"/>
    </row>
    <row r="7" spans="1:14" x14ac:dyDescent="0.45">
      <c r="A7" s="8"/>
      <c r="B7" s="8"/>
      <c r="C7" s="8"/>
      <c r="D7" s="8"/>
      <c r="E7" s="8"/>
      <c r="F7" s="8"/>
      <c r="G7" s="8"/>
      <c r="H7" s="9" t="s">
        <v>9</v>
      </c>
      <c r="I7" s="8"/>
      <c r="J7" s="10" t="s">
        <v>10</v>
      </c>
      <c r="K7" s="10">
        <v>44834</v>
      </c>
      <c r="L7" s="11"/>
      <c r="M7" s="10" t="s">
        <v>10</v>
      </c>
      <c r="N7" s="10">
        <v>44834</v>
      </c>
    </row>
    <row r="8" spans="1:14" x14ac:dyDescent="0.45">
      <c r="A8" s="12" t="s">
        <v>60</v>
      </c>
      <c r="J8" s="61"/>
      <c r="K8" s="61"/>
      <c r="L8" s="61"/>
      <c r="M8" s="61"/>
      <c r="N8" s="61"/>
    </row>
    <row r="9" spans="1:14" x14ac:dyDescent="0.45">
      <c r="B9" s="4" t="s">
        <v>60</v>
      </c>
      <c r="J9" s="61">
        <v>430352012.84000015</v>
      </c>
      <c r="K9" s="61">
        <v>548245283.86000013</v>
      </c>
      <c r="L9" s="61"/>
      <c r="M9" s="61">
        <v>261208965.98999995</v>
      </c>
      <c r="N9" s="61">
        <v>326230686.52999997</v>
      </c>
    </row>
    <row r="10" spans="1:14" x14ac:dyDescent="0.45">
      <c r="B10" s="4" t="s">
        <v>61</v>
      </c>
      <c r="J10" s="61">
        <v>16352452.240000002</v>
      </c>
      <c r="K10" s="61">
        <v>16889428.48</v>
      </c>
      <c r="L10" s="61"/>
      <c r="M10" s="61">
        <v>15648312.650000002</v>
      </c>
      <c r="N10" s="61">
        <v>16111507.310000002</v>
      </c>
    </row>
    <row r="11" spans="1:14" x14ac:dyDescent="0.45">
      <c r="A11" s="12" t="s">
        <v>62</v>
      </c>
      <c r="J11" s="64">
        <v>446704465.08000016</v>
      </c>
      <c r="K11" s="64">
        <v>565134712.34000015</v>
      </c>
      <c r="L11" s="61"/>
      <c r="M11" s="64">
        <v>276857278.63999993</v>
      </c>
      <c r="N11" s="64">
        <v>342342193.83999997</v>
      </c>
    </row>
    <row r="12" spans="1:14" x14ac:dyDescent="0.45">
      <c r="A12" s="12" t="s">
        <v>63</v>
      </c>
      <c r="J12" s="61"/>
      <c r="K12" s="61"/>
      <c r="L12" s="61"/>
      <c r="M12" s="61"/>
      <c r="N12" s="61"/>
    </row>
    <row r="13" spans="1:14" x14ac:dyDescent="0.45">
      <c r="B13" s="4" t="s">
        <v>63</v>
      </c>
      <c r="J13" s="61">
        <v>-336550820</v>
      </c>
      <c r="K13" s="61">
        <v>-433988685.70999992</v>
      </c>
      <c r="L13" s="61"/>
      <c r="M13" s="61">
        <v>-196257797.65000004</v>
      </c>
      <c r="N13" s="61">
        <v>-245857237.82000005</v>
      </c>
    </row>
    <row r="14" spans="1:14" x14ac:dyDescent="0.45">
      <c r="B14" s="4" t="s">
        <v>64</v>
      </c>
      <c r="J14" s="61">
        <v>-3657669.4400000004</v>
      </c>
      <c r="K14" s="61">
        <v>-3707890.2700000005</v>
      </c>
      <c r="L14" s="61"/>
      <c r="M14" s="61">
        <v>-3326093.3800000008</v>
      </c>
      <c r="N14" s="61">
        <v>-3374963.5899999989</v>
      </c>
    </row>
    <row r="15" spans="1:14" x14ac:dyDescent="0.45">
      <c r="A15" s="12" t="s">
        <v>65</v>
      </c>
      <c r="J15" s="64">
        <v>-340208489.44</v>
      </c>
      <c r="K15" s="64">
        <v>-437696575.9799999</v>
      </c>
      <c r="L15" s="61"/>
      <c r="M15" s="64">
        <v>-199583891.03000003</v>
      </c>
      <c r="N15" s="64">
        <v>-249232201.41000006</v>
      </c>
    </row>
    <row r="16" spans="1:14" x14ac:dyDescent="0.45">
      <c r="A16" s="17" t="s">
        <v>66</v>
      </c>
      <c r="J16" s="61">
        <v>106495975.64000016</v>
      </c>
      <c r="K16" s="61">
        <v>127438136.36000025</v>
      </c>
      <c r="L16" s="61"/>
      <c r="M16" s="61">
        <v>77273387.609999895</v>
      </c>
      <c r="N16" s="61">
        <v>93109992.429999918</v>
      </c>
    </row>
    <row r="17" spans="1:14" x14ac:dyDescent="0.45">
      <c r="A17" s="4" t="s">
        <v>67</v>
      </c>
      <c r="H17" s="18"/>
      <c r="J17" s="66">
        <v>17817431.050000004</v>
      </c>
      <c r="K17" s="66">
        <v>16399755.010000002</v>
      </c>
      <c r="L17" s="61"/>
      <c r="M17" s="66">
        <v>10304964.54999999</v>
      </c>
      <c r="N17" s="66">
        <v>9128177.6099999994</v>
      </c>
    </row>
    <row r="18" spans="1:14" x14ac:dyDescent="0.45">
      <c r="A18" s="17" t="s">
        <v>68</v>
      </c>
      <c r="H18" s="18"/>
      <c r="J18" s="61">
        <v>124313406.69000018</v>
      </c>
      <c r="K18" s="61">
        <v>143837891.37000024</v>
      </c>
      <c r="L18" s="61"/>
      <c r="M18" s="61">
        <v>87578352.159999877</v>
      </c>
      <c r="N18" s="61">
        <v>102238170.03999992</v>
      </c>
    </row>
    <row r="19" spans="1:14" x14ac:dyDescent="0.45">
      <c r="A19" s="4" t="s">
        <v>69</v>
      </c>
      <c r="J19" s="61">
        <v>-12381218.980000004</v>
      </c>
      <c r="K19" s="61">
        <v>-13955314.130000003</v>
      </c>
      <c r="L19" s="61"/>
      <c r="M19" s="61">
        <v>-8028385.6100000013</v>
      </c>
      <c r="N19" s="61">
        <v>-8185200.5099999979</v>
      </c>
    </row>
    <row r="20" spans="1:14" x14ac:dyDescent="0.45">
      <c r="A20" s="4" t="s">
        <v>70</v>
      </c>
      <c r="J20" s="66">
        <v>-15448739.359999999</v>
      </c>
      <c r="K20" s="66">
        <v>-16306240.5</v>
      </c>
      <c r="L20" s="61"/>
      <c r="M20" s="66">
        <v>-7215612.4700000025</v>
      </c>
      <c r="N20" s="66">
        <v>-7360934.6700000018</v>
      </c>
    </row>
    <row r="21" spans="1:14" x14ac:dyDescent="0.45">
      <c r="A21" s="17" t="s">
        <v>71</v>
      </c>
      <c r="J21" s="61">
        <v>96483448.350000173</v>
      </c>
      <c r="K21" s="61">
        <v>113576336.74000025</v>
      </c>
      <c r="L21" s="61"/>
      <c r="M21" s="61">
        <v>72334354.079999879</v>
      </c>
      <c r="N21" s="61">
        <v>86692034.85999991</v>
      </c>
    </row>
    <row r="22" spans="1:14" x14ac:dyDescent="0.45">
      <c r="A22" s="4" t="s">
        <v>72</v>
      </c>
      <c r="H22" s="19">
        <v>13</v>
      </c>
      <c r="J22" s="66">
        <v>-18373653.25</v>
      </c>
      <c r="K22" s="66">
        <v>-19767179.649999999</v>
      </c>
      <c r="L22" s="61"/>
      <c r="M22" s="66">
        <v>-14001914.499999996</v>
      </c>
      <c r="N22" s="66">
        <v>-16625054.32</v>
      </c>
    </row>
    <row r="23" spans="1:14" x14ac:dyDescent="0.45">
      <c r="A23" s="12" t="s">
        <v>73</v>
      </c>
      <c r="J23" s="64">
        <v>78109795.100000173</v>
      </c>
      <c r="K23" s="64">
        <v>93809157.090000242</v>
      </c>
      <c r="L23" s="61"/>
      <c r="M23" s="64">
        <v>58332439.579999879</v>
      </c>
      <c r="N23" s="64">
        <v>70066980.539999902</v>
      </c>
    </row>
    <row r="24" spans="1:14" x14ac:dyDescent="0.45">
      <c r="A24" s="17" t="s">
        <v>74</v>
      </c>
      <c r="J24" s="61"/>
      <c r="K24" s="61"/>
      <c r="L24" s="61"/>
      <c r="M24" s="61"/>
      <c r="N24" s="61"/>
    </row>
    <row r="25" spans="1:14" x14ac:dyDescent="0.45">
      <c r="A25" s="17" t="s">
        <v>75</v>
      </c>
      <c r="J25" s="61"/>
      <c r="K25" s="61"/>
      <c r="L25" s="61"/>
      <c r="M25" s="61"/>
      <c r="N25" s="61"/>
    </row>
    <row r="26" spans="1:14" x14ac:dyDescent="0.45">
      <c r="A26" s="17"/>
      <c r="B26" s="4" t="s">
        <v>77</v>
      </c>
      <c r="J26" s="61">
        <v>-27740970.959999993</v>
      </c>
      <c r="K26" s="61">
        <v>-950990.77999999933</v>
      </c>
      <c r="L26" s="61"/>
      <c r="M26" s="61">
        <v>-15263548.779999997</v>
      </c>
      <c r="N26" s="61">
        <v>-813051.97999999952</v>
      </c>
    </row>
    <row r="27" spans="1:14" x14ac:dyDescent="0.45">
      <c r="A27" s="17" t="s">
        <v>78</v>
      </c>
      <c r="J27" s="64">
        <v>-27740970.959999993</v>
      </c>
      <c r="K27" s="64">
        <v>-950990.77999999933</v>
      </c>
      <c r="L27" s="61"/>
      <c r="M27" s="64">
        <v>-15263548.779999997</v>
      </c>
      <c r="N27" s="64">
        <v>-813051.97999999952</v>
      </c>
    </row>
    <row r="28" spans="1:14" ht="22.5" thickBot="1" x14ac:dyDescent="0.5">
      <c r="A28" s="17" t="s">
        <v>79</v>
      </c>
      <c r="J28" s="65">
        <v>50368824.140000179</v>
      </c>
      <c r="K28" s="65">
        <v>92858166.310000241</v>
      </c>
      <c r="L28" s="61"/>
      <c r="M28" s="65">
        <v>43068890.799999878</v>
      </c>
      <c r="N28" s="65">
        <v>69253928.559999898</v>
      </c>
    </row>
    <row r="29" spans="1:14" ht="9" customHeight="1" thickTop="1" x14ac:dyDescent="0.45">
      <c r="J29" s="61"/>
      <c r="K29" s="61"/>
      <c r="L29" s="61"/>
      <c r="M29" s="61"/>
      <c r="N29" s="61"/>
    </row>
    <row r="30" spans="1:14" x14ac:dyDescent="0.45">
      <c r="A30" s="17" t="s">
        <v>80</v>
      </c>
      <c r="J30" s="61"/>
      <c r="K30" s="61"/>
      <c r="L30" s="61"/>
      <c r="M30" s="61"/>
      <c r="N30" s="61"/>
    </row>
    <row r="31" spans="1:14" x14ac:dyDescent="0.45">
      <c r="B31" s="4" t="s">
        <v>81</v>
      </c>
      <c r="J31" s="61">
        <v>74394712.880000174</v>
      </c>
      <c r="K31" s="61">
        <v>89321185.290000245</v>
      </c>
      <c r="L31" s="61"/>
      <c r="M31" s="61">
        <v>58332439.579999879</v>
      </c>
      <c r="N31" s="61">
        <v>70066980.539999902</v>
      </c>
    </row>
    <row r="32" spans="1:14" x14ac:dyDescent="0.45">
      <c r="B32" s="4" t="s">
        <v>55</v>
      </c>
      <c r="J32" s="61">
        <v>3715082.2199999997</v>
      </c>
      <c r="K32" s="61">
        <v>4487971.8</v>
      </c>
      <c r="L32" s="61"/>
      <c r="M32" s="60">
        <v>0</v>
      </c>
      <c r="N32" s="60">
        <v>0</v>
      </c>
    </row>
    <row r="33" spans="1:14" ht="22.5" thickBot="1" x14ac:dyDescent="0.5">
      <c r="J33" s="65">
        <v>78109795.100000173</v>
      </c>
      <c r="K33" s="65">
        <v>93809157.090000242</v>
      </c>
      <c r="L33" s="61"/>
      <c r="M33" s="65">
        <v>58332439.579999879</v>
      </c>
      <c r="N33" s="65">
        <v>70066980.539999902</v>
      </c>
    </row>
    <row r="34" spans="1:14" ht="6" customHeight="1" thickTop="1" x14ac:dyDescent="0.45">
      <c r="J34" s="61"/>
      <c r="K34" s="61"/>
      <c r="L34" s="61"/>
      <c r="M34" s="61"/>
      <c r="N34" s="61"/>
    </row>
    <row r="35" spans="1:14" x14ac:dyDescent="0.45">
      <c r="A35" s="17" t="s">
        <v>82</v>
      </c>
      <c r="J35" s="61"/>
      <c r="K35" s="61"/>
      <c r="L35" s="61"/>
      <c r="M35" s="61"/>
      <c r="N35" s="61"/>
    </row>
    <row r="36" spans="1:14" x14ac:dyDescent="0.45">
      <c r="B36" s="4" t="s">
        <v>81</v>
      </c>
      <c r="J36" s="61">
        <v>46653741.920000181</v>
      </c>
      <c r="K36" s="61">
        <v>88370194.510000244</v>
      </c>
      <c r="L36" s="61"/>
      <c r="M36" s="61">
        <v>43068890.799999878</v>
      </c>
      <c r="N36" s="61">
        <v>69253928.559999898</v>
      </c>
    </row>
    <row r="37" spans="1:14" x14ac:dyDescent="0.45">
      <c r="B37" s="4" t="s">
        <v>55</v>
      </c>
      <c r="J37" s="61">
        <v>3715082.2199999997</v>
      </c>
      <c r="K37" s="61">
        <v>4487971.8</v>
      </c>
      <c r="L37" s="61"/>
      <c r="M37" s="60">
        <v>0</v>
      </c>
      <c r="N37" s="60">
        <v>0</v>
      </c>
    </row>
    <row r="38" spans="1:14" ht="22.5" thickBot="1" x14ac:dyDescent="0.5">
      <c r="J38" s="65">
        <v>50368824.140000179</v>
      </c>
      <c r="K38" s="65">
        <v>92858166.310000241</v>
      </c>
      <c r="L38" s="61"/>
      <c r="M38" s="65">
        <v>43068890.799999878</v>
      </c>
      <c r="N38" s="65">
        <v>69253928.559999898</v>
      </c>
    </row>
    <row r="39" spans="1:14" ht="8.1" customHeight="1" thickTop="1" x14ac:dyDescent="0.45">
      <c r="A39" s="17"/>
      <c r="H39" s="18"/>
      <c r="J39" s="61"/>
      <c r="K39" s="61"/>
      <c r="L39" s="61"/>
      <c r="M39" s="61"/>
      <c r="N39" s="61"/>
    </row>
    <row r="40" spans="1:14" x14ac:dyDescent="0.45">
      <c r="A40" s="17" t="s">
        <v>83</v>
      </c>
      <c r="H40" s="18"/>
      <c r="J40" s="61"/>
      <c r="K40" s="61"/>
      <c r="L40" s="61"/>
      <c r="M40" s="61"/>
      <c r="N40" s="61"/>
    </row>
    <row r="41" spans="1:14" ht="21.75" customHeight="1" x14ac:dyDescent="0.45">
      <c r="A41" s="4" t="s">
        <v>84</v>
      </c>
      <c r="J41" s="61"/>
      <c r="K41" s="61"/>
      <c r="L41" s="61"/>
      <c r="M41" s="61"/>
      <c r="N41" s="61"/>
    </row>
    <row r="42" spans="1:14" ht="22.5" thickBot="1" x14ac:dyDescent="0.5">
      <c r="B42" s="4" t="s">
        <v>85</v>
      </c>
      <c r="H42" s="19">
        <v>15</v>
      </c>
      <c r="J42" s="70">
        <v>0.5</v>
      </c>
      <c r="K42" s="70">
        <v>0.6</v>
      </c>
      <c r="L42" s="61"/>
      <c r="M42" s="70">
        <v>0.39</v>
      </c>
      <c r="N42" s="70">
        <v>0.47</v>
      </c>
    </row>
    <row r="43" spans="1:14" ht="22.5" thickTop="1" x14ac:dyDescent="0.45">
      <c r="J43" s="26"/>
      <c r="K43" s="26"/>
      <c r="L43" s="26"/>
      <c r="M43" s="26"/>
      <c r="N43" s="26"/>
    </row>
    <row r="44" spans="1:14" ht="21" customHeight="1" x14ac:dyDescent="0.45">
      <c r="A44" s="4" t="s">
        <v>31</v>
      </c>
    </row>
    <row r="45" spans="1:14" ht="7.5" customHeight="1" x14ac:dyDescent="0.45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</row>
    <row r="46" spans="1:14" ht="25.5" x14ac:dyDescent="0.55000000000000004">
      <c r="A46" s="78" t="s">
        <v>0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</row>
    <row r="47" spans="1:14" x14ac:dyDescent="0.45">
      <c r="A47" s="73" t="s">
        <v>58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</row>
    <row r="48" spans="1:14" x14ac:dyDescent="0.45">
      <c r="A48" s="79" t="s">
        <v>86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  <row r="49" spans="1:14" x14ac:dyDescent="0.45">
      <c r="A49" s="80" t="s">
        <v>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</row>
    <row r="50" spans="1:14" x14ac:dyDescent="0.45">
      <c r="A50" s="8"/>
      <c r="B50" s="8"/>
      <c r="C50" s="8"/>
      <c r="D50" s="8"/>
      <c r="E50" s="8"/>
      <c r="F50" s="8"/>
      <c r="G50" s="8"/>
      <c r="H50" s="6"/>
      <c r="I50" s="8"/>
      <c r="J50" s="75" t="s">
        <v>4</v>
      </c>
      <c r="K50" s="75"/>
      <c r="L50" s="8"/>
      <c r="M50" s="75" t="s">
        <v>5</v>
      </c>
      <c r="N50" s="75"/>
    </row>
    <row r="51" spans="1:14" x14ac:dyDescent="0.45">
      <c r="A51" s="8"/>
      <c r="B51" s="8"/>
      <c r="C51" s="8"/>
      <c r="D51" s="8"/>
      <c r="E51" s="8"/>
      <c r="F51" s="8"/>
      <c r="G51" s="8"/>
      <c r="H51" s="9" t="s">
        <v>9</v>
      </c>
      <c r="I51" s="8"/>
      <c r="J51" s="10" t="s">
        <v>10</v>
      </c>
      <c r="K51" s="10">
        <v>44834</v>
      </c>
      <c r="L51" s="11"/>
      <c r="M51" s="10" t="s">
        <v>10</v>
      </c>
      <c r="N51" s="10">
        <v>44834</v>
      </c>
    </row>
    <row r="52" spans="1:14" x14ac:dyDescent="0.45">
      <c r="A52" s="12" t="s">
        <v>60</v>
      </c>
      <c r="J52" s="14"/>
      <c r="K52" s="4"/>
      <c r="L52" s="14"/>
      <c r="M52" s="14"/>
      <c r="N52" s="4"/>
    </row>
    <row r="53" spans="1:14" x14ac:dyDescent="0.45">
      <c r="B53" s="4" t="s">
        <v>60</v>
      </c>
      <c r="H53" s="18"/>
      <c r="J53" s="61">
        <v>1296574630.9000001</v>
      </c>
      <c r="K53" s="61">
        <v>1696591015.46</v>
      </c>
      <c r="L53" s="61"/>
      <c r="M53" s="61">
        <v>792856671.52999997</v>
      </c>
      <c r="N53" s="61">
        <v>1096910978.3</v>
      </c>
    </row>
    <row r="54" spans="1:14" x14ac:dyDescent="0.45">
      <c r="B54" s="4" t="s">
        <v>61</v>
      </c>
      <c r="J54" s="61">
        <v>50007184.109999999</v>
      </c>
      <c r="K54" s="61">
        <v>49907840.740000002</v>
      </c>
      <c r="L54" s="61"/>
      <c r="M54" s="61">
        <v>47832712.450000003</v>
      </c>
      <c r="N54" s="61">
        <v>47825450.450000003</v>
      </c>
    </row>
    <row r="55" spans="1:14" x14ac:dyDescent="0.45">
      <c r="A55" s="12" t="s">
        <v>62</v>
      </c>
      <c r="J55" s="64">
        <v>1346581815.01</v>
      </c>
      <c r="K55" s="64">
        <v>1746498856.2</v>
      </c>
      <c r="L55" s="61"/>
      <c r="M55" s="64">
        <v>840689383.98000002</v>
      </c>
      <c r="N55" s="64">
        <v>1144736428.75</v>
      </c>
    </row>
    <row r="56" spans="1:14" x14ac:dyDescent="0.45">
      <c r="A56" s="12" t="s">
        <v>63</v>
      </c>
      <c r="J56" s="61"/>
      <c r="K56" s="61"/>
      <c r="L56" s="61"/>
      <c r="M56" s="61"/>
      <c r="N56" s="61"/>
    </row>
    <row r="57" spans="1:14" x14ac:dyDescent="0.45">
      <c r="B57" s="4" t="s">
        <v>63</v>
      </c>
      <c r="J57" s="61">
        <v>-1006175587.34</v>
      </c>
      <c r="K57" s="61">
        <v>-1367767778.6199999</v>
      </c>
      <c r="L57" s="61"/>
      <c r="M57" s="61">
        <v>-580706210.71000004</v>
      </c>
      <c r="N57" s="61">
        <v>-829067450.45000005</v>
      </c>
    </row>
    <row r="58" spans="1:14" x14ac:dyDescent="0.45">
      <c r="B58" s="4" t="s">
        <v>64</v>
      </c>
      <c r="J58" s="61">
        <v>-11184362.08</v>
      </c>
      <c r="K58" s="61">
        <v>-11049546.65</v>
      </c>
      <c r="L58" s="61"/>
      <c r="M58" s="61">
        <v>-10168466.640000001</v>
      </c>
      <c r="N58" s="61">
        <v>-10048076.029999999</v>
      </c>
    </row>
    <row r="59" spans="1:14" x14ac:dyDescent="0.45">
      <c r="A59" s="12" t="s">
        <v>65</v>
      </c>
      <c r="J59" s="64">
        <v>-1017359949.4200001</v>
      </c>
      <c r="K59" s="64">
        <v>-1378817325.27</v>
      </c>
      <c r="L59" s="61"/>
      <c r="M59" s="64">
        <v>-590874677.35000002</v>
      </c>
      <c r="N59" s="64">
        <v>-839115526.48000002</v>
      </c>
    </row>
    <row r="60" spans="1:14" x14ac:dyDescent="0.45">
      <c r="A60" s="17" t="s">
        <v>66</v>
      </c>
      <c r="J60" s="61">
        <v>329221865.58999991</v>
      </c>
      <c r="K60" s="61">
        <v>367681530.93000007</v>
      </c>
      <c r="L60" s="61"/>
      <c r="M60" s="61">
        <v>249814706.63</v>
      </c>
      <c r="N60" s="61">
        <v>305620902.26999998</v>
      </c>
    </row>
    <row r="61" spans="1:14" x14ac:dyDescent="0.45">
      <c r="A61" s="4" t="s">
        <v>67</v>
      </c>
      <c r="H61" s="18"/>
      <c r="J61" s="66">
        <v>63370763.630000003</v>
      </c>
      <c r="K61" s="66">
        <v>48377231.560000002</v>
      </c>
      <c r="L61" s="61"/>
      <c r="M61" s="66">
        <v>68723183.569999993</v>
      </c>
      <c r="N61" s="66">
        <v>65967625.329999998</v>
      </c>
    </row>
    <row r="62" spans="1:14" x14ac:dyDescent="0.45">
      <c r="A62" s="17" t="s">
        <v>68</v>
      </c>
      <c r="H62" s="18"/>
      <c r="J62" s="61">
        <v>392592629.21999991</v>
      </c>
      <c r="K62" s="61">
        <v>416058762.49000007</v>
      </c>
      <c r="L62" s="61"/>
      <c r="M62" s="61">
        <v>318537890.19999999</v>
      </c>
      <c r="N62" s="61">
        <v>371588527.59999996</v>
      </c>
    </row>
    <row r="63" spans="1:14" x14ac:dyDescent="0.45">
      <c r="A63" s="4" t="s">
        <v>69</v>
      </c>
      <c r="J63" s="61">
        <v>-38003181.060000002</v>
      </c>
      <c r="K63" s="61">
        <v>-44742263.850000001</v>
      </c>
      <c r="L63" s="61"/>
      <c r="M63" s="61">
        <v>-24117911.010000002</v>
      </c>
      <c r="N63" s="61">
        <v>-25740271.309999999</v>
      </c>
    </row>
    <row r="64" spans="1:14" x14ac:dyDescent="0.45">
      <c r="A64" s="4" t="s">
        <v>70</v>
      </c>
      <c r="J64" s="66">
        <v>-59089385.859999999</v>
      </c>
      <c r="K64" s="66">
        <v>-62015749.289999999</v>
      </c>
      <c r="L64" s="61"/>
      <c r="M64" s="66">
        <v>-34202710.630000003</v>
      </c>
      <c r="N64" s="66">
        <v>-34213070.57</v>
      </c>
    </row>
    <row r="65" spans="1:14" x14ac:dyDescent="0.45">
      <c r="A65" s="17" t="s">
        <v>71</v>
      </c>
      <c r="J65" s="61">
        <v>295500062.29999989</v>
      </c>
      <c r="K65" s="61">
        <v>309300749.35000002</v>
      </c>
      <c r="L65" s="61"/>
      <c r="M65" s="61">
        <v>260217268.56</v>
      </c>
      <c r="N65" s="61">
        <v>311635185.71999997</v>
      </c>
    </row>
    <row r="66" spans="1:14" x14ac:dyDescent="0.45">
      <c r="A66" s="4" t="s">
        <v>72</v>
      </c>
      <c r="H66" s="19">
        <v>13</v>
      </c>
      <c r="J66" s="66">
        <v>-55004680.829999998</v>
      </c>
      <c r="K66" s="66">
        <v>-59144997.329999998</v>
      </c>
      <c r="L66" s="61"/>
      <c r="M66" s="66">
        <v>-44212664.909999996</v>
      </c>
      <c r="N66" s="66">
        <v>-52841856.149999999</v>
      </c>
    </row>
    <row r="67" spans="1:14" x14ac:dyDescent="0.45">
      <c r="A67" s="12" t="s">
        <v>73</v>
      </c>
      <c r="J67" s="64">
        <v>240495381.46999991</v>
      </c>
      <c r="K67" s="64">
        <v>250155752.02000004</v>
      </c>
      <c r="L67" s="61"/>
      <c r="M67" s="64">
        <v>216004603.65000001</v>
      </c>
      <c r="N67" s="64">
        <v>258793329.56999996</v>
      </c>
    </row>
    <row r="68" spans="1:14" x14ac:dyDescent="0.45">
      <c r="A68" s="17" t="s">
        <v>74</v>
      </c>
      <c r="J68" s="61"/>
      <c r="K68" s="61"/>
      <c r="L68" s="61"/>
      <c r="M68" s="61"/>
      <c r="N68" s="61"/>
    </row>
    <row r="69" spans="1:14" x14ac:dyDescent="0.45">
      <c r="A69" s="17" t="s">
        <v>75</v>
      </c>
      <c r="J69" s="61"/>
      <c r="K69" s="61"/>
      <c r="L69" s="61"/>
      <c r="M69" s="61"/>
      <c r="N69" s="61"/>
    </row>
    <row r="70" spans="1:14" x14ac:dyDescent="0.45">
      <c r="A70" s="17"/>
      <c r="B70" s="4" t="s">
        <v>87</v>
      </c>
      <c r="D70" s="28"/>
      <c r="J70" s="61">
        <v>-65362436.219999999</v>
      </c>
      <c r="K70" s="61">
        <v>-10993860.41</v>
      </c>
      <c r="L70" s="61"/>
      <c r="M70" s="61">
        <v>-31686101.079999998</v>
      </c>
      <c r="N70" s="61">
        <v>-4681443.18</v>
      </c>
    </row>
    <row r="71" spans="1:14" x14ac:dyDescent="0.45">
      <c r="A71" s="17"/>
      <c r="B71" s="4" t="s">
        <v>76</v>
      </c>
      <c r="J71" s="61"/>
      <c r="K71" s="61"/>
      <c r="L71" s="61"/>
      <c r="M71" s="61"/>
      <c r="N71" s="61"/>
    </row>
    <row r="72" spans="1:14" x14ac:dyDescent="0.45">
      <c r="A72" s="17"/>
      <c r="D72" s="28" t="s">
        <v>88</v>
      </c>
      <c r="J72" s="61">
        <v>0</v>
      </c>
      <c r="K72" s="60">
        <v>-5928778.8700000001</v>
      </c>
      <c r="L72" s="61"/>
      <c r="M72" s="61">
        <v>0</v>
      </c>
      <c r="N72" s="60">
        <v>-5361681.5400000038</v>
      </c>
    </row>
    <row r="73" spans="1:14" x14ac:dyDescent="0.45">
      <c r="A73" s="17" t="s">
        <v>78</v>
      </c>
      <c r="J73" s="64">
        <v>-65362436.219999999</v>
      </c>
      <c r="K73" s="64">
        <v>-16922639.280000001</v>
      </c>
      <c r="L73" s="61"/>
      <c r="M73" s="64">
        <v>-31686101.079999998</v>
      </c>
      <c r="N73" s="64">
        <v>-10043124.720000003</v>
      </c>
    </row>
    <row r="74" spans="1:14" ht="22.5" thickBot="1" x14ac:dyDescent="0.5">
      <c r="A74" s="17" t="s">
        <v>79</v>
      </c>
      <c r="J74" s="65">
        <v>175132945.24999991</v>
      </c>
      <c r="K74" s="65">
        <v>233233112.74000004</v>
      </c>
      <c r="L74" s="61"/>
      <c r="M74" s="71">
        <v>184318502.56999999</v>
      </c>
      <c r="N74" s="65">
        <v>248750204.84999996</v>
      </c>
    </row>
    <row r="75" spans="1:14" ht="9" customHeight="1" thickTop="1" x14ac:dyDescent="0.45">
      <c r="J75" s="61"/>
      <c r="K75" s="61"/>
      <c r="L75" s="61"/>
      <c r="M75" s="61"/>
      <c r="N75" s="61"/>
    </row>
    <row r="76" spans="1:14" x14ac:dyDescent="0.45">
      <c r="A76" s="17" t="s">
        <v>80</v>
      </c>
      <c r="J76" s="61"/>
      <c r="K76" s="61"/>
      <c r="L76" s="61"/>
      <c r="M76" s="61"/>
      <c r="N76" s="61"/>
    </row>
    <row r="77" spans="1:14" x14ac:dyDescent="0.45">
      <c r="B77" s="4" t="s">
        <v>81</v>
      </c>
      <c r="J77" s="61">
        <v>230584248.70999992</v>
      </c>
      <c r="K77" s="61">
        <v>245160922.39000005</v>
      </c>
      <c r="L77" s="61"/>
      <c r="M77" s="61">
        <v>216004603.65000001</v>
      </c>
      <c r="N77" s="61">
        <v>258793329.56999996</v>
      </c>
    </row>
    <row r="78" spans="1:14" x14ac:dyDescent="0.45">
      <c r="B78" s="4" t="s">
        <v>55</v>
      </c>
      <c r="J78" s="61">
        <v>9911132.7599999998</v>
      </c>
      <c r="K78" s="61">
        <v>4994829.63</v>
      </c>
      <c r="L78" s="61"/>
      <c r="M78" s="60">
        <v>0</v>
      </c>
      <c r="N78" s="60">
        <v>0</v>
      </c>
    </row>
    <row r="79" spans="1:14" ht="22.5" thickBot="1" x14ac:dyDescent="0.5">
      <c r="J79" s="65">
        <v>240495381.46999991</v>
      </c>
      <c r="K79" s="65">
        <v>250155752.02000004</v>
      </c>
      <c r="L79" s="61"/>
      <c r="M79" s="65">
        <v>216004603.65000001</v>
      </c>
      <c r="N79" s="65">
        <v>258793329.56999996</v>
      </c>
    </row>
    <row r="80" spans="1:14" ht="6" customHeight="1" thickTop="1" x14ac:dyDescent="0.45">
      <c r="J80" s="61"/>
      <c r="K80" s="61"/>
      <c r="L80" s="61"/>
      <c r="M80" s="61"/>
      <c r="N80" s="61"/>
    </row>
    <row r="81" spans="1:14" x14ac:dyDescent="0.45">
      <c r="A81" s="17" t="s">
        <v>82</v>
      </c>
      <c r="J81" s="61"/>
      <c r="K81" s="61"/>
      <c r="L81" s="61"/>
      <c r="M81" s="61"/>
      <c r="N81" s="61"/>
    </row>
    <row r="82" spans="1:14" x14ac:dyDescent="0.45">
      <c r="B82" s="4" t="s">
        <v>81</v>
      </c>
      <c r="J82" s="61">
        <v>165221812.48999992</v>
      </c>
      <c r="K82" s="61">
        <v>228238283.11000004</v>
      </c>
      <c r="L82" s="61"/>
      <c r="M82" s="61">
        <v>184318502.56999999</v>
      </c>
      <c r="N82" s="61">
        <v>248750204.84999996</v>
      </c>
    </row>
    <row r="83" spans="1:14" x14ac:dyDescent="0.45">
      <c r="B83" s="4" t="s">
        <v>55</v>
      </c>
      <c r="J83" s="61">
        <v>9911132.7599999998</v>
      </c>
      <c r="K83" s="61">
        <v>4994829.63</v>
      </c>
      <c r="L83" s="61"/>
      <c r="M83" s="60">
        <v>0</v>
      </c>
      <c r="N83" s="60">
        <v>0</v>
      </c>
    </row>
    <row r="84" spans="1:14" ht="22.5" thickBot="1" x14ac:dyDescent="0.5">
      <c r="J84" s="65">
        <v>175132945.24999991</v>
      </c>
      <c r="K84" s="65">
        <v>233233112.74000004</v>
      </c>
      <c r="L84" s="61"/>
      <c r="M84" s="65">
        <v>184318502.56999999</v>
      </c>
      <c r="N84" s="65">
        <v>248750204.84999996</v>
      </c>
    </row>
    <row r="85" spans="1:14" ht="8.1" customHeight="1" thickTop="1" x14ac:dyDescent="0.45">
      <c r="A85" s="17"/>
      <c r="H85" s="18"/>
      <c r="J85" s="61"/>
      <c r="K85" s="61"/>
      <c r="L85" s="61"/>
      <c r="M85" s="61"/>
      <c r="N85" s="61"/>
    </row>
    <row r="86" spans="1:14" ht="21.75" customHeight="1" x14ac:dyDescent="0.45">
      <c r="A86" s="29" t="s">
        <v>83</v>
      </c>
      <c r="H86" s="4"/>
      <c r="J86" s="61"/>
      <c r="K86" s="61"/>
      <c r="L86" s="61"/>
      <c r="M86" s="61"/>
      <c r="N86" s="61"/>
    </row>
    <row r="87" spans="1:14" ht="21.75" customHeight="1" x14ac:dyDescent="0.45">
      <c r="A87" s="30" t="s">
        <v>84</v>
      </c>
      <c r="H87" s="4"/>
      <c r="J87" s="61"/>
      <c r="K87" s="61"/>
      <c r="L87" s="61"/>
      <c r="M87" s="61"/>
      <c r="N87" s="61"/>
    </row>
    <row r="88" spans="1:14" ht="21.75" customHeight="1" thickBot="1" x14ac:dyDescent="0.5">
      <c r="B88" s="4" t="s">
        <v>85</v>
      </c>
      <c r="H88" s="19">
        <v>15</v>
      </c>
      <c r="J88" s="70">
        <v>1.5372283247333327</v>
      </c>
      <c r="K88" s="70">
        <v>1.6344061492666671</v>
      </c>
      <c r="L88" s="61"/>
      <c r="M88" s="70">
        <v>1.440030691</v>
      </c>
      <c r="N88" s="70">
        <v>1.7252888637999997</v>
      </c>
    </row>
    <row r="89" spans="1:14" ht="21" customHeight="1" thickTop="1" x14ac:dyDescent="0.45"/>
    <row r="90" spans="1:14" x14ac:dyDescent="0.45">
      <c r="A90" s="72" t="s">
        <v>31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</row>
  </sheetData>
  <mergeCells count="15">
    <mergeCell ref="J6:K6"/>
    <mergeCell ref="M6:N6"/>
    <mergeCell ref="A1:N1"/>
    <mergeCell ref="A2:N2"/>
    <mergeCell ref="A3:N3"/>
    <mergeCell ref="A4:N4"/>
    <mergeCell ref="A5:N5"/>
    <mergeCell ref="A49:N49"/>
    <mergeCell ref="J50:K50"/>
    <mergeCell ref="M50:N50"/>
    <mergeCell ref="A90:N90"/>
    <mergeCell ref="A45:N45"/>
    <mergeCell ref="A46:N46"/>
    <mergeCell ref="A47:N47"/>
    <mergeCell ref="A48:N48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DEA11-7AAF-46D5-A54D-88AD5DDF38B1}">
  <sheetPr>
    <tabColor theme="1"/>
    <pageSetUpPr fitToPage="1"/>
  </sheetPr>
  <dimension ref="A1:Z64"/>
  <sheetViews>
    <sheetView topLeftCell="K28" zoomScale="85" zoomScaleNormal="85" zoomScaleSheetLayoutView="115" workbookViewId="0">
      <selection activeCell="K34" sqref="A34:XFD39"/>
    </sheetView>
  </sheetViews>
  <sheetFormatPr defaultColWidth="9.140625" defaultRowHeight="21.75" x14ac:dyDescent="0.45"/>
  <cols>
    <col min="1" max="4" width="1.7109375" style="4" customWidth="1"/>
    <col min="5" max="5" width="42.5703125" style="4" customWidth="1"/>
    <col min="6" max="6" width="9.7109375" style="13" customWidth="1"/>
    <col min="7" max="7" width="1.42578125" style="4" customWidth="1"/>
    <col min="8" max="8" width="16.42578125" style="23" bestFit="1" customWidth="1"/>
    <col min="9" max="9" width="1.42578125" style="23" customWidth="1"/>
    <col min="10" max="10" width="16" style="23" bestFit="1" customWidth="1"/>
    <col min="11" max="11" width="1.42578125" style="23" customWidth="1"/>
    <col min="12" max="12" width="17.7109375" style="23" bestFit="1" customWidth="1"/>
    <col min="13" max="13" width="1.42578125" style="23" customWidth="1"/>
    <col min="14" max="14" width="17.85546875" style="23" bestFit="1" customWidth="1"/>
    <col min="15" max="15" width="1.42578125" style="4" customWidth="1"/>
    <col min="16" max="16" width="17.140625" style="23" bestFit="1" customWidth="1"/>
    <col min="17" max="17" width="1.42578125" style="23" customWidth="1"/>
    <col min="18" max="18" width="18.42578125" style="23" customWidth="1"/>
    <col min="19" max="19" width="1.42578125" style="23" customWidth="1"/>
    <col min="20" max="20" width="16.7109375" style="23" customWidth="1"/>
    <col min="21" max="21" width="1.42578125" style="23" customWidth="1"/>
    <col min="22" max="22" width="19.140625" style="23" customWidth="1"/>
    <col min="23" max="23" width="1.42578125" style="23" customWidth="1"/>
    <col min="24" max="24" width="16.140625" style="23" bestFit="1" customWidth="1"/>
    <col min="25" max="25" width="1.42578125" style="23" customWidth="1"/>
    <col min="26" max="26" width="17.85546875" style="23" bestFit="1" customWidth="1"/>
    <col min="27" max="16384" width="9.140625" style="4"/>
  </cols>
  <sheetData>
    <row r="1" spans="1:26" s="31" customFormat="1" x14ac:dyDescent="0.45"/>
    <row r="2" spans="1:26" s="32" customFormat="1" ht="25.5" x14ac:dyDescent="0.55000000000000004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s="31" customFormat="1" x14ac:dyDescent="0.45">
      <c r="A3" s="79" t="s">
        <v>89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6" s="31" customFormat="1" x14ac:dyDescent="0.45">
      <c r="A4" s="79" t="s">
        <v>86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s="31" customFormat="1" x14ac:dyDescent="0.45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pans="1:26" s="32" customFormat="1" ht="25.5" x14ac:dyDescent="0.55000000000000004">
      <c r="A6" s="37"/>
      <c r="B6" s="45"/>
      <c r="C6" s="45"/>
      <c r="D6" s="45"/>
      <c r="E6" s="45"/>
      <c r="F6" s="45"/>
      <c r="G6" s="45"/>
      <c r="H6" s="82" t="s">
        <v>90</v>
      </c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37"/>
      <c r="Y6" s="37"/>
      <c r="Z6" s="37"/>
    </row>
    <row r="7" spans="1:26" s="31" customFormat="1" ht="23.25" x14ac:dyDescent="0.5">
      <c r="A7" s="33"/>
      <c r="B7" s="33"/>
      <c r="C7" s="33"/>
      <c r="D7" s="33"/>
      <c r="E7" s="33"/>
      <c r="F7" s="33"/>
      <c r="G7" s="33"/>
      <c r="O7" s="8"/>
      <c r="P7" s="83" t="s">
        <v>91</v>
      </c>
      <c r="Q7" s="83"/>
      <c r="R7" s="83"/>
      <c r="S7" s="83"/>
      <c r="T7" s="83"/>
      <c r="U7" s="6"/>
      <c r="W7" s="33"/>
      <c r="Y7" s="33"/>
    </row>
    <row r="8" spans="1:26" s="31" customFormat="1" x14ac:dyDescent="0.45">
      <c r="A8" s="33"/>
      <c r="B8" s="33"/>
      <c r="C8" s="33"/>
      <c r="D8" s="33"/>
      <c r="E8" s="33"/>
      <c r="F8" s="33"/>
      <c r="G8" s="33"/>
      <c r="H8" s="33"/>
      <c r="I8" s="33"/>
      <c r="J8" s="8"/>
      <c r="K8" s="33"/>
      <c r="L8" s="75" t="s">
        <v>50</v>
      </c>
      <c r="M8" s="75"/>
      <c r="N8" s="75"/>
      <c r="O8" s="6"/>
      <c r="P8" s="75" t="s">
        <v>74</v>
      </c>
      <c r="Q8" s="75"/>
      <c r="R8" s="75"/>
      <c r="S8" s="6"/>
      <c r="U8" s="6"/>
    </row>
    <row r="9" spans="1:26" s="31" customFormat="1" x14ac:dyDescent="0.45">
      <c r="A9" s="33"/>
      <c r="B9" s="33"/>
      <c r="C9" s="33"/>
      <c r="D9" s="33"/>
      <c r="E9" s="33"/>
      <c r="F9" s="33"/>
      <c r="G9" s="33"/>
      <c r="Q9" s="6"/>
      <c r="R9" s="6" t="s">
        <v>92</v>
      </c>
      <c r="S9" s="6"/>
      <c r="V9" s="6" t="s">
        <v>93</v>
      </c>
    </row>
    <row r="10" spans="1:26" s="31" customFormat="1" ht="23.25" x14ac:dyDescent="0.5">
      <c r="A10" s="33"/>
      <c r="B10" s="33"/>
      <c r="C10" s="33"/>
      <c r="D10" s="33"/>
      <c r="E10" s="33"/>
      <c r="F10" s="33"/>
      <c r="G10" s="33"/>
      <c r="H10" s="6" t="s">
        <v>45</v>
      </c>
      <c r="I10" s="6"/>
      <c r="J10" s="6"/>
      <c r="K10" s="6"/>
      <c r="L10" s="6" t="s">
        <v>94</v>
      </c>
      <c r="M10" s="6"/>
      <c r="O10" s="6"/>
      <c r="P10" s="6" t="s">
        <v>95</v>
      </c>
      <c r="Q10" s="6"/>
      <c r="R10" s="6" t="s">
        <v>96</v>
      </c>
      <c r="S10" s="6"/>
      <c r="T10" s="47" t="s">
        <v>97</v>
      </c>
      <c r="U10" s="6"/>
      <c r="V10" s="6" t="s">
        <v>44</v>
      </c>
      <c r="W10" s="6"/>
      <c r="X10" s="48" t="s">
        <v>98</v>
      </c>
      <c r="Y10" s="49"/>
      <c r="Z10" s="49" t="s">
        <v>93</v>
      </c>
    </row>
    <row r="11" spans="1:26" s="31" customFormat="1" ht="23.25" x14ac:dyDescent="0.5">
      <c r="A11" s="33"/>
      <c r="B11" s="33"/>
      <c r="C11" s="33"/>
      <c r="D11" s="33"/>
      <c r="E11" s="33"/>
      <c r="F11" s="9" t="s">
        <v>9</v>
      </c>
      <c r="G11" s="33"/>
      <c r="H11" s="9" t="s">
        <v>99</v>
      </c>
      <c r="I11" s="6"/>
      <c r="J11" s="9" t="s">
        <v>100</v>
      </c>
      <c r="K11" s="6"/>
      <c r="L11" s="9" t="s">
        <v>101</v>
      </c>
      <c r="M11" s="6"/>
      <c r="N11" s="9" t="s">
        <v>52</v>
      </c>
      <c r="O11" s="6"/>
      <c r="P11" s="9" t="s">
        <v>102</v>
      </c>
      <c r="Q11" s="6"/>
      <c r="R11" s="50" t="s">
        <v>103</v>
      </c>
      <c r="S11" s="6"/>
      <c r="T11" s="51" t="s">
        <v>104</v>
      </c>
      <c r="U11" s="6"/>
      <c r="V11" s="9" t="s">
        <v>105</v>
      </c>
      <c r="W11" s="6"/>
      <c r="X11" s="52" t="s">
        <v>106</v>
      </c>
      <c r="Y11" s="49"/>
      <c r="Z11" s="46" t="s">
        <v>44</v>
      </c>
    </row>
    <row r="12" spans="1:26" s="31" customFormat="1" x14ac:dyDescent="0.45">
      <c r="A12" s="17" t="s">
        <v>107</v>
      </c>
      <c r="B12" s="33"/>
      <c r="C12" s="33"/>
      <c r="D12" s="33"/>
      <c r="E12" s="53"/>
      <c r="F12" s="33"/>
      <c r="G12" s="33"/>
      <c r="H12" s="61">
        <v>150000000</v>
      </c>
      <c r="I12" s="61"/>
      <c r="J12" s="61">
        <v>340000000</v>
      </c>
      <c r="K12" s="61"/>
      <c r="L12" s="61">
        <v>15000000</v>
      </c>
      <c r="M12" s="61"/>
      <c r="N12" s="61">
        <v>2312075482.0300002</v>
      </c>
      <c r="O12" s="61"/>
      <c r="P12" s="61">
        <v>166385435.27000001</v>
      </c>
      <c r="Q12" s="61"/>
      <c r="R12" s="61">
        <v>56218142.590000004</v>
      </c>
      <c r="S12" s="61"/>
      <c r="T12" s="61">
        <v>222603577.86000001</v>
      </c>
      <c r="U12" s="61"/>
      <c r="V12" s="61">
        <v>3039679059.8900003</v>
      </c>
      <c r="W12" s="61"/>
      <c r="X12" s="61">
        <v>235894502.31</v>
      </c>
      <c r="Y12" s="61"/>
      <c r="Z12" s="61">
        <v>3275573562.2000003</v>
      </c>
    </row>
    <row r="13" spans="1:26" x14ac:dyDescent="0.45">
      <c r="A13" s="4" t="s">
        <v>108</v>
      </c>
      <c r="H13" s="60">
        <v>0</v>
      </c>
      <c r="I13" s="60"/>
      <c r="J13" s="60">
        <v>0</v>
      </c>
      <c r="K13" s="60"/>
      <c r="L13" s="60">
        <v>0</v>
      </c>
      <c r="M13" s="60"/>
      <c r="N13" s="60">
        <v>0</v>
      </c>
      <c r="O13" s="60"/>
      <c r="P13" s="60">
        <v>0</v>
      </c>
      <c r="Q13" s="60"/>
      <c r="R13" s="60">
        <v>0</v>
      </c>
      <c r="S13" s="60"/>
      <c r="T13" s="60">
        <v>0</v>
      </c>
      <c r="U13" s="60"/>
      <c r="V13" s="60">
        <v>0</v>
      </c>
      <c r="W13" s="61"/>
      <c r="X13" s="61">
        <v>-9800140</v>
      </c>
      <c r="Y13" s="61"/>
      <c r="Z13" s="61">
        <v>-9800140</v>
      </c>
    </row>
    <row r="14" spans="1:26" x14ac:dyDescent="0.45">
      <c r="A14" s="4" t="s">
        <v>109</v>
      </c>
      <c r="F14" s="18">
        <v>14</v>
      </c>
      <c r="H14" s="60">
        <v>0</v>
      </c>
      <c r="I14" s="60"/>
      <c r="J14" s="60">
        <v>0</v>
      </c>
      <c r="K14" s="60"/>
      <c r="L14" s="60">
        <v>0</v>
      </c>
      <c r="M14" s="61"/>
      <c r="N14" s="61">
        <v>-240000000</v>
      </c>
      <c r="O14" s="61"/>
      <c r="P14" s="60">
        <v>0</v>
      </c>
      <c r="Q14" s="60"/>
      <c r="R14" s="60">
        <v>0</v>
      </c>
      <c r="S14" s="60"/>
      <c r="T14" s="60">
        <v>0</v>
      </c>
      <c r="U14" s="61"/>
      <c r="V14" s="61">
        <v>-240000000</v>
      </c>
      <c r="W14" s="61"/>
      <c r="X14" s="60">
        <v>0</v>
      </c>
      <c r="Y14" s="61"/>
      <c r="Z14" s="61">
        <v>-240000000</v>
      </c>
    </row>
    <row r="15" spans="1:26" x14ac:dyDescent="0.45">
      <c r="A15" s="28" t="s">
        <v>110</v>
      </c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26" x14ac:dyDescent="0.45">
      <c r="A16" s="28"/>
      <c r="B16" s="4" t="s">
        <v>111</v>
      </c>
      <c r="H16" s="60"/>
      <c r="I16" s="60"/>
      <c r="J16" s="60"/>
      <c r="K16" s="60"/>
      <c r="L16" s="60"/>
      <c r="M16" s="61"/>
      <c r="N16" s="61"/>
      <c r="O16" s="61"/>
      <c r="P16" s="60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 spans="1:26" x14ac:dyDescent="0.45">
      <c r="A17" s="28"/>
      <c r="C17" s="4" t="s">
        <v>73</v>
      </c>
      <c r="H17" s="60">
        <v>0</v>
      </c>
      <c r="I17" s="60"/>
      <c r="J17" s="60">
        <v>0</v>
      </c>
      <c r="K17" s="60"/>
      <c r="L17" s="60">
        <v>0</v>
      </c>
      <c r="M17" s="61"/>
      <c r="N17" s="61">
        <v>245160922.39000005</v>
      </c>
      <c r="O17" s="61"/>
      <c r="P17" s="60">
        <v>0</v>
      </c>
      <c r="Q17" s="61"/>
      <c r="R17" s="60">
        <v>0</v>
      </c>
      <c r="S17" s="60"/>
      <c r="T17" s="60">
        <v>0</v>
      </c>
      <c r="U17" s="61"/>
      <c r="V17" s="61">
        <v>245160922.39000005</v>
      </c>
      <c r="W17" s="61"/>
      <c r="X17" s="60">
        <v>4994829.63</v>
      </c>
      <c r="Y17" s="61"/>
      <c r="Z17" s="61">
        <v>250155752.02000004</v>
      </c>
    </row>
    <row r="18" spans="1:26" x14ac:dyDescent="0.45">
      <c r="A18" s="28"/>
      <c r="C18" s="4" t="s">
        <v>112</v>
      </c>
      <c r="H18" s="60">
        <v>0</v>
      </c>
      <c r="I18" s="60"/>
      <c r="J18" s="60">
        <v>0</v>
      </c>
      <c r="K18" s="60"/>
      <c r="L18" s="60">
        <v>0</v>
      </c>
      <c r="M18" s="61"/>
      <c r="N18" s="60">
        <v>-5928778.8700000001</v>
      </c>
      <c r="O18" s="61"/>
      <c r="P18" s="60">
        <v>0</v>
      </c>
      <c r="Q18" s="61"/>
      <c r="R18" s="61">
        <v>-10993860.41</v>
      </c>
      <c r="S18" s="61"/>
      <c r="T18" s="61">
        <v>-10993860.41</v>
      </c>
      <c r="U18" s="61"/>
      <c r="V18" s="61">
        <v>-16922639.280000001</v>
      </c>
      <c r="W18" s="61"/>
      <c r="X18" s="60">
        <v>-141774.34</v>
      </c>
      <c r="Y18" s="61"/>
      <c r="Z18" s="61">
        <v>-17064413.620000001</v>
      </c>
    </row>
    <row r="19" spans="1:26" x14ac:dyDescent="0.45">
      <c r="A19" s="28"/>
      <c r="C19" s="4" t="s">
        <v>113</v>
      </c>
      <c r="H19" s="60"/>
      <c r="I19" s="60"/>
      <c r="J19" s="60"/>
      <c r="K19" s="60"/>
      <c r="L19" s="60"/>
      <c r="M19" s="61"/>
      <c r="N19" s="60"/>
      <c r="O19" s="61"/>
      <c r="P19" s="60"/>
      <c r="Q19" s="61"/>
      <c r="R19" s="61"/>
      <c r="S19" s="61"/>
      <c r="T19" s="61"/>
      <c r="U19" s="61"/>
      <c r="V19" s="61"/>
      <c r="W19" s="61"/>
      <c r="X19" s="60"/>
      <c r="Y19" s="61"/>
      <c r="Z19" s="61"/>
    </row>
    <row r="20" spans="1:26" x14ac:dyDescent="0.45">
      <c r="A20" s="28"/>
      <c r="D20" s="4" t="s">
        <v>114</v>
      </c>
      <c r="H20" s="60">
        <v>0</v>
      </c>
      <c r="I20" s="60"/>
      <c r="J20" s="60">
        <v>0</v>
      </c>
      <c r="K20" s="60"/>
      <c r="L20" s="60">
        <v>0</v>
      </c>
      <c r="M20" s="61"/>
      <c r="N20" s="60">
        <v>0</v>
      </c>
      <c r="O20" s="61"/>
      <c r="P20" s="60">
        <v>0</v>
      </c>
      <c r="Q20" s="61"/>
      <c r="R20" s="61">
        <v>270099.59000000003</v>
      </c>
      <c r="S20" s="61"/>
      <c r="T20" s="61">
        <v>270099.59000000003</v>
      </c>
      <c r="U20" s="61"/>
      <c r="V20" s="61">
        <v>270099.59000000003</v>
      </c>
      <c r="W20" s="61"/>
      <c r="X20" s="60">
        <v>0</v>
      </c>
      <c r="Y20" s="61"/>
      <c r="Z20" s="61">
        <v>270099.59000000003</v>
      </c>
    </row>
    <row r="21" spans="1:26" x14ac:dyDescent="0.45">
      <c r="A21" s="28"/>
      <c r="C21" s="4" t="s">
        <v>115</v>
      </c>
      <c r="H21" s="60"/>
      <c r="I21" s="60"/>
      <c r="J21" s="60"/>
      <c r="K21" s="60"/>
      <c r="L21" s="60"/>
      <c r="M21" s="61"/>
      <c r="N21" s="60"/>
      <c r="O21" s="61"/>
      <c r="P21" s="60"/>
      <c r="Q21" s="61"/>
      <c r="R21" s="61"/>
      <c r="S21" s="61"/>
      <c r="T21" s="61"/>
      <c r="U21" s="61"/>
      <c r="V21" s="61"/>
      <c r="W21" s="61"/>
      <c r="X21" s="60"/>
      <c r="Y21" s="61"/>
      <c r="Z21" s="61"/>
    </row>
    <row r="22" spans="1:26" x14ac:dyDescent="0.45">
      <c r="A22" s="28"/>
      <c r="D22" s="4" t="s">
        <v>116</v>
      </c>
      <c r="H22" s="60">
        <v>0</v>
      </c>
      <c r="I22" s="60"/>
      <c r="J22" s="60">
        <v>0</v>
      </c>
      <c r="K22" s="60"/>
      <c r="L22" s="60">
        <v>0</v>
      </c>
      <c r="M22" s="61"/>
      <c r="N22" s="61">
        <v>-681858.67</v>
      </c>
      <c r="O22" s="61"/>
      <c r="P22" s="60">
        <v>0</v>
      </c>
      <c r="Q22" s="61"/>
      <c r="R22" s="61">
        <v>0</v>
      </c>
      <c r="S22" s="61"/>
      <c r="T22" s="61">
        <v>0</v>
      </c>
      <c r="U22" s="61"/>
      <c r="V22" s="61">
        <v>-681858.67</v>
      </c>
      <c r="W22" s="61"/>
      <c r="X22" s="60">
        <v>0</v>
      </c>
      <c r="Y22" s="61"/>
      <c r="Z22" s="61">
        <v>-681858.67</v>
      </c>
    </row>
    <row r="23" spans="1:26" ht="22.5" customHeight="1" thickBot="1" x14ac:dyDescent="0.5">
      <c r="A23" s="12" t="s">
        <v>117</v>
      </c>
      <c r="H23" s="65">
        <v>150000000</v>
      </c>
      <c r="I23" s="61"/>
      <c r="J23" s="65">
        <v>340000000</v>
      </c>
      <c r="K23" s="61"/>
      <c r="L23" s="65">
        <v>15000000</v>
      </c>
      <c r="M23" s="61"/>
      <c r="N23" s="65">
        <v>2310625766.8800001</v>
      </c>
      <c r="O23" s="61"/>
      <c r="P23" s="65">
        <v>166385435.27000001</v>
      </c>
      <c r="Q23" s="61"/>
      <c r="R23" s="65">
        <v>45494381.770000011</v>
      </c>
      <c r="S23" s="61"/>
      <c r="T23" s="65">
        <v>211879817.04000002</v>
      </c>
      <c r="U23" s="61"/>
      <c r="V23" s="65">
        <v>3027505583.9200001</v>
      </c>
      <c r="W23" s="61"/>
      <c r="X23" s="65">
        <v>230947417.59999999</v>
      </c>
      <c r="Y23" s="61"/>
      <c r="Z23" s="65">
        <v>3258453001.5200005</v>
      </c>
    </row>
    <row r="24" spans="1:26" ht="22.5" customHeight="1" thickTop="1" x14ac:dyDescent="0.45">
      <c r="A24" s="12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</row>
    <row r="25" spans="1:26" ht="22.5" customHeight="1" x14ac:dyDescent="0.45">
      <c r="A25" s="17" t="s">
        <v>118</v>
      </c>
      <c r="H25" s="61">
        <v>150000000</v>
      </c>
      <c r="I25" s="61"/>
      <c r="J25" s="61">
        <v>340000000</v>
      </c>
      <c r="K25" s="61"/>
      <c r="L25" s="61">
        <v>15000000</v>
      </c>
      <c r="M25" s="61"/>
      <c r="N25" s="61">
        <v>2377080573.1300001</v>
      </c>
      <c r="O25" s="61"/>
      <c r="P25" s="61">
        <v>197481453.91999999</v>
      </c>
      <c r="Q25" s="61"/>
      <c r="R25" s="61">
        <v>55655354.509999998</v>
      </c>
      <c r="S25" s="61"/>
      <c r="T25" s="61">
        <v>253136808.42999998</v>
      </c>
      <c r="U25" s="61"/>
      <c r="V25" s="61">
        <v>3135217381.5599999</v>
      </c>
      <c r="W25" s="61"/>
      <c r="X25" s="61">
        <v>239165437.78999999</v>
      </c>
      <c r="Y25" s="61"/>
      <c r="Z25" s="61">
        <v>3374382819.3499999</v>
      </c>
    </row>
    <row r="26" spans="1:26" x14ac:dyDescent="0.45">
      <c r="A26" s="4" t="s">
        <v>108</v>
      </c>
      <c r="H26" s="60">
        <v>0</v>
      </c>
      <c r="I26" s="60"/>
      <c r="J26" s="60">
        <v>0</v>
      </c>
      <c r="K26" s="60"/>
      <c r="L26" s="60">
        <v>0</v>
      </c>
      <c r="M26" s="60"/>
      <c r="N26" s="60">
        <v>0</v>
      </c>
      <c r="O26" s="60"/>
      <c r="P26" s="60">
        <v>0</v>
      </c>
      <c r="Q26" s="60"/>
      <c r="R26" s="60">
        <v>0</v>
      </c>
      <c r="S26" s="60"/>
      <c r="T26" s="60">
        <v>0</v>
      </c>
      <c r="U26" s="60"/>
      <c r="V26" s="60">
        <v>0</v>
      </c>
      <c r="W26" s="61"/>
      <c r="X26" s="61">
        <v>-8100105</v>
      </c>
      <c r="Y26" s="61"/>
      <c r="Z26" s="61">
        <v>-8100105</v>
      </c>
    </row>
    <row r="27" spans="1:26" x14ac:dyDescent="0.45">
      <c r="A27" s="4" t="s">
        <v>109</v>
      </c>
      <c r="F27" s="18">
        <v>14</v>
      </c>
      <c r="H27" s="60">
        <v>0</v>
      </c>
      <c r="I27" s="60"/>
      <c r="J27" s="60">
        <v>0</v>
      </c>
      <c r="K27" s="60"/>
      <c r="L27" s="60">
        <v>0</v>
      </c>
      <c r="M27" s="61"/>
      <c r="N27" s="61">
        <v>-240000000</v>
      </c>
      <c r="O27" s="61"/>
      <c r="P27" s="60">
        <v>0</v>
      </c>
      <c r="Q27" s="60"/>
      <c r="R27" s="60">
        <v>0</v>
      </c>
      <c r="S27" s="60"/>
      <c r="T27" s="60">
        <v>0</v>
      </c>
      <c r="U27" s="61"/>
      <c r="V27" s="61">
        <v>-240000000</v>
      </c>
      <c r="W27" s="61"/>
      <c r="X27" s="60">
        <v>0</v>
      </c>
      <c r="Y27" s="61"/>
      <c r="Z27" s="61">
        <v>-240000000</v>
      </c>
    </row>
    <row r="28" spans="1:26" x14ac:dyDescent="0.45">
      <c r="A28" s="28" t="s">
        <v>110</v>
      </c>
      <c r="F28" s="18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spans="1:26" x14ac:dyDescent="0.45">
      <c r="A29" s="28"/>
      <c r="B29" s="4" t="s">
        <v>119</v>
      </c>
      <c r="H29" s="60"/>
      <c r="I29" s="60"/>
      <c r="J29" s="60"/>
      <c r="K29" s="60"/>
      <c r="L29" s="60"/>
      <c r="M29" s="61"/>
      <c r="N29" s="61"/>
      <c r="O29" s="61"/>
      <c r="P29" s="60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spans="1:26" x14ac:dyDescent="0.45">
      <c r="A30" s="28"/>
      <c r="C30" s="4" t="s">
        <v>73</v>
      </c>
      <c r="H30" s="60">
        <v>0</v>
      </c>
      <c r="I30" s="60"/>
      <c r="J30" s="60">
        <v>0</v>
      </c>
      <c r="K30" s="60"/>
      <c r="L30" s="60">
        <v>0</v>
      </c>
      <c r="M30" s="61"/>
      <c r="N30" s="61">
        <v>230584248.70999992</v>
      </c>
      <c r="O30" s="61"/>
      <c r="P30" s="60">
        <v>0</v>
      </c>
      <c r="Q30" s="61"/>
      <c r="R30" s="60">
        <v>0</v>
      </c>
      <c r="S30" s="60"/>
      <c r="T30" s="60">
        <v>0</v>
      </c>
      <c r="U30" s="61"/>
      <c r="V30" s="61">
        <v>230584248.70999992</v>
      </c>
      <c r="W30" s="61"/>
      <c r="X30" s="60">
        <v>9911132.7599999998</v>
      </c>
      <c r="Y30" s="61"/>
      <c r="Z30" s="61">
        <v>240495381.46999991</v>
      </c>
    </row>
    <row r="31" spans="1:26" x14ac:dyDescent="0.45">
      <c r="A31" s="28"/>
      <c r="C31" s="4" t="s">
        <v>112</v>
      </c>
      <c r="H31" s="60">
        <v>0</v>
      </c>
      <c r="I31" s="60"/>
      <c r="J31" s="60">
        <v>0</v>
      </c>
      <c r="K31" s="60"/>
      <c r="L31" s="60">
        <v>0</v>
      </c>
      <c r="M31" s="61"/>
      <c r="N31" s="61">
        <v>0</v>
      </c>
      <c r="O31" s="61"/>
      <c r="P31" s="60">
        <v>0</v>
      </c>
      <c r="Q31" s="61"/>
      <c r="R31" s="61">
        <v>-65362436.219999999</v>
      </c>
      <c r="S31" s="61"/>
      <c r="T31" s="61">
        <v>-65362436.219999999</v>
      </c>
      <c r="U31" s="61"/>
      <c r="V31" s="61">
        <v>-65362436.219999999</v>
      </c>
      <c r="W31" s="61"/>
      <c r="X31" s="61">
        <v>0</v>
      </c>
      <c r="Y31" s="61"/>
      <c r="Z31" s="61">
        <v>-65362436.219999999</v>
      </c>
    </row>
    <row r="32" spans="1:26" ht="22.5" thickBot="1" x14ac:dyDescent="0.5">
      <c r="A32" s="12" t="s">
        <v>120</v>
      </c>
      <c r="H32" s="65">
        <v>150000000</v>
      </c>
      <c r="I32" s="61"/>
      <c r="J32" s="65">
        <v>340000000</v>
      </c>
      <c r="K32" s="61"/>
      <c r="L32" s="65">
        <v>15000000</v>
      </c>
      <c r="M32" s="61"/>
      <c r="N32" s="65">
        <v>2367664821.8400002</v>
      </c>
      <c r="O32" s="61"/>
      <c r="P32" s="65">
        <v>197481453.91999999</v>
      </c>
      <c r="Q32" s="61"/>
      <c r="R32" s="65">
        <v>-9707081.7100000009</v>
      </c>
      <c r="S32" s="61"/>
      <c r="T32" s="65">
        <v>187774372.20999998</v>
      </c>
      <c r="U32" s="61"/>
      <c r="V32" s="65">
        <v>3060439194.0500002</v>
      </c>
      <c r="W32" s="61"/>
      <c r="X32" s="65">
        <v>240976465.54999998</v>
      </c>
      <c r="Y32" s="61"/>
      <c r="Z32" s="65">
        <v>3301415659.5999999</v>
      </c>
    </row>
    <row r="33" spans="8:26" ht="22.5" thickTop="1" x14ac:dyDescent="0.45"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64" spans="6:15" s="23" customFormat="1" x14ac:dyDescent="0.45">
      <c r="F64" s="13"/>
      <c r="G64" s="4"/>
      <c r="H64" s="23">
        <v>14919746.93</v>
      </c>
      <c r="O64" s="4"/>
    </row>
  </sheetData>
  <mergeCells count="8">
    <mergeCell ref="L8:N8"/>
    <mergeCell ref="P8:R8"/>
    <mergeCell ref="A2:Z2"/>
    <mergeCell ref="A3:Z3"/>
    <mergeCell ref="A4:Z4"/>
    <mergeCell ref="A5:Z5"/>
    <mergeCell ref="H6:V6"/>
    <mergeCell ref="P7:T7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3" fitToHeight="0" orientation="landscape" blackAndWhite="1" r:id="rId1"/>
  <headerFooter alignWithMargins="0">
    <oddHeader>&amp;C&amp;"Angsana New,Regular"&amp;16&amp;P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2EAD-9FCB-4AFF-B0E3-224860E5760D}">
  <sheetPr>
    <tabColor theme="1"/>
    <pageSetUpPr fitToPage="1"/>
  </sheetPr>
  <dimension ref="A1:V68"/>
  <sheetViews>
    <sheetView topLeftCell="A12" zoomScale="85" zoomScaleNormal="85" zoomScaleSheetLayoutView="100" workbookViewId="0">
      <selection activeCell="E33" sqref="E33"/>
    </sheetView>
  </sheetViews>
  <sheetFormatPr defaultColWidth="9.140625" defaultRowHeight="21.75" x14ac:dyDescent="0.45"/>
  <cols>
    <col min="1" max="4" width="1.7109375" style="4" customWidth="1"/>
    <col min="5" max="5" width="42.140625" style="4" customWidth="1"/>
    <col min="6" max="6" width="11.140625" style="13" customWidth="1"/>
    <col min="7" max="7" width="1.7109375" style="4" customWidth="1"/>
    <col min="8" max="8" width="16.7109375" style="23" customWidth="1"/>
    <col min="9" max="9" width="1.7109375" style="23" customWidth="1"/>
    <col min="10" max="10" width="16.7109375" style="23" customWidth="1"/>
    <col min="11" max="11" width="1.7109375" style="23" customWidth="1"/>
    <col min="12" max="12" width="16.7109375" style="23" customWidth="1"/>
    <col min="13" max="13" width="1.7109375" style="23" customWidth="1"/>
    <col min="14" max="14" width="17.42578125" style="23" bestFit="1" customWidth="1"/>
    <col min="15" max="15" width="1.7109375" style="4" customWidth="1"/>
    <col min="16" max="16" width="16.7109375" style="23" customWidth="1"/>
    <col min="17" max="17" width="1.85546875" style="23" customWidth="1"/>
    <col min="18" max="18" width="18.5703125" style="23" customWidth="1"/>
    <col min="19" max="19" width="1.85546875" style="23" customWidth="1"/>
    <col min="20" max="20" width="16.85546875" style="23" customWidth="1"/>
    <col min="21" max="21" width="1.7109375" style="23" customWidth="1"/>
    <col min="22" max="22" width="18.140625" style="23" customWidth="1"/>
    <col min="23" max="16384" width="9.140625" style="4"/>
  </cols>
  <sheetData>
    <row r="1" spans="1:22" s="31" customFormat="1" x14ac:dyDescent="0.45"/>
    <row r="2" spans="1:22" s="32" customFormat="1" ht="25.5" x14ac:dyDescent="0.55000000000000004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</row>
    <row r="3" spans="1:22" s="31" customFormat="1" x14ac:dyDescent="0.45">
      <c r="A3" s="79" t="s">
        <v>121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s="31" customFormat="1" x14ac:dyDescent="0.45">
      <c r="A4" s="73" t="s">
        <v>86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2" s="31" customFormat="1" x14ac:dyDescent="0.45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s="31" customFormat="1" x14ac:dyDescent="0.4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75" t="s">
        <v>53</v>
      </c>
      <c r="Q6" s="75"/>
      <c r="R6" s="75"/>
      <c r="S6" s="75"/>
      <c r="T6" s="75"/>
      <c r="U6" s="8"/>
      <c r="V6" s="8"/>
    </row>
    <row r="7" spans="1:22" s="31" customFormat="1" x14ac:dyDescent="0.45">
      <c r="A7" s="33"/>
      <c r="B7" s="33"/>
      <c r="C7" s="33"/>
      <c r="D7" s="33"/>
      <c r="E7" s="33"/>
      <c r="F7" s="33"/>
      <c r="G7" s="33"/>
      <c r="H7" s="33"/>
      <c r="I7" s="33"/>
      <c r="J7" s="8"/>
      <c r="K7" s="33"/>
      <c r="L7" s="75" t="s">
        <v>50</v>
      </c>
      <c r="M7" s="75"/>
      <c r="N7" s="75"/>
      <c r="O7" s="8"/>
      <c r="P7" s="75" t="s">
        <v>74</v>
      </c>
      <c r="Q7" s="75"/>
      <c r="R7" s="75"/>
      <c r="S7" s="54"/>
      <c r="T7" s="54"/>
      <c r="U7" s="33"/>
      <c r="V7" s="33"/>
    </row>
    <row r="8" spans="1:22" s="31" customFormat="1" x14ac:dyDescent="0.45">
      <c r="A8" s="33"/>
      <c r="B8" s="33"/>
      <c r="C8" s="33"/>
      <c r="D8" s="33"/>
      <c r="E8" s="33"/>
      <c r="F8" s="33"/>
      <c r="G8" s="33"/>
      <c r="Q8" s="6"/>
      <c r="R8" s="6" t="s">
        <v>92</v>
      </c>
      <c r="S8" s="6"/>
    </row>
    <row r="9" spans="1:22" s="31" customFormat="1" x14ac:dyDescent="0.45">
      <c r="A9" s="33"/>
      <c r="B9" s="33"/>
      <c r="C9" s="33"/>
      <c r="D9" s="33"/>
      <c r="E9" s="33"/>
      <c r="F9" s="33"/>
      <c r="G9" s="33"/>
      <c r="H9" s="6" t="s">
        <v>45</v>
      </c>
      <c r="I9" s="6"/>
      <c r="J9" s="6"/>
      <c r="K9" s="6"/>
      <c r="L9" s="6" t="s">
        <v>94</v>
      </c>
      <c r="M9" s="6"/>
      <c r="O9" s="6"/>
      <c r="P9" s="6" t="s">
        <v>95</v>
      </c>
      <c r="Q9" s="6"/>
      <c r="R9" s="6" t="s">
        <v>96</v>
      </c>
      <c r="S9" s="6"/>
      <c r="T9" s="47" t="s">
        <v>97</v>
      </c>
      <c r="U9" s="6"/>
      <c r="V9" s="6" t="s">
        <v>93</v>
      </c>
    </row>
    <row r="10" spans="1:22" s="31" customFormat="1" x14ac:dyDescent="0.45">
      <c r="A10" s="33"/>
      <c r="B10" s="33"/>
      <c r="C10" s="33"/>
      <c r="D10" s="33"/>
      <c r="E10" s="33"/>
      <c r="F10" s="9" t="s">
        <v>9</v>
      </c>
      <c r="G10" s="33"/>
      <c r="H10" s="9" t="s">
        <v>99</v>
      </c>
      <c r="I10" s="6"/>
      <c r="J10" s="9" t="s">
        <v>100</v>
      </c>
      <c r="K10" s="6"/>
      <c r="L10" s="9" t="s">
        <v>101</v>
      </c>
      <c r="M10" s="6"/>
      <c r="N10" s="9" t="s">
        <v>52</v>
      </c>
      <c r="O10" s="6"/>
      <c r="P10" s="9" t="s">
        <v>102</v>
      </c>
      <c r="Q10" s="6"/>
      <c r="R10" s="50" t="s">
        <v>103</v>
      </c>
      <c r="S10" s="6"/>
      <c r="T10" s="51" t="s">
        <v>104</v>
      </c>
      <c r="U10" s="6"/>
      <c r="V10" s="9" t="s">
        <v>44</v>
      </c>
    </row>
    <row r="11" spans="1:22" s="31" customFormat="1" ht="21" customHeight="1" x14ac:dyDescent="0.45">
      <c r="A11" s="17" t="s">
        <v>107</v>
      </c>
      <c r="B11" s="33"/>
      <c r="C11" s="33"/>
      <c r="D11" s="33"/>
      <c r="E11" s="33"/>
      <c r="F11" s="13"/>
      <c r="G11" s="33"/>
      <c r="H11" s="61">
        <v>150000000</v>
      </c>
      <c r="I11" s="61"/>
      <c r="J11" s="61">
        <v>340000000</v>
      </c>
      <c r="K11" s="61"/>
      <c r="L11" s="61">
        <v>15000000</v>
      </c>
      <c r="M11" s="61"/>
      <c r="N11" s="61">
        <v>1428551544.1600001</v>
      </c>
      <c r="O11" s="61"/>
      <c r="P11" s="61">
        <v>49920000</v>
      </c>
      <c r="Q11" s="61"/>
      <c r="R11" s="61">
        <v>-9519721.7200000007</v>
      </c>
      <c r="S11" s="61"/>
      <c r="T11" s="61">
        <v>40400278.280000001</v>
      </c>
      <c r="U11" s="61"/>
      <c r="V11" s="61">
        <v>1973951822.4400001</v>
      </c>
    </row>
    <row r="12" spans="1:22" x14ac:dyDescent="0.45">
      <c r="A12" s="4" t="s">
        <v>109</v>
      </c>
      <c r="F12" s="18">
        <v>14</v>
      </c>
      <c r="H12" s="60">
        <v>0</v>
      </c>
      <c r="I12" s="61"/>
      <c r="J12" s="60">
        <v>0</v>
      </c>
      <c r="K12" s="61"/>
      <c r="L12" s="60">
        <v>0</v>
      </c>
      <c r="M12" s="61"/>
      <c r="N12" s="61">
        <v>-240000000</v>
      </c>
      <c r="O12" s="61"/>
      <c r="P12" s="60">
        <v>0</v>
      </c>
      <c r="Q12" s="61"/>
      <c r="R12" s="60">
        <v>0</v>
      </c>
      <c r="S12" s="61"/>
      <c r="T12" s="60">
        <v>0</v>
      </c>
      <c r="U12" s="61"/>
      <c r="V12" s="61">
        <v>-240000000</v>
      </c>
    </row>
    <row r="13" spans="1:22" x14ac:dyDescent="0.45">
      <c r="A13" s="4" t="s">
        <v>110</v>
      </c>
      <c r="F13" s="33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</row>
    <row r="14" spans="1:22" x14ac:dyDescent="0.45">
      <c r="B14" s="4" t="s">
        <v>111</v>
      </c>
      <c r="F14" s="33"/>
      <c r="H14" s="60"/>
      <c r="I14" s="60"/>
      <c r="J14" s="60"/>
      <c r="K14" s="60"/>
      <c r="L14" s="60"/>
      <c r="M14" s="61"/>
      <c r="N14" s="61"/>
      <c r="O14" s="61"/>
      <c r="P14" s="60"/>
      <c r="Q14" s="61"/>
      <c r="R14" s="61"/>
      <c r="S14" s="61"/>
      <c r="T14" s="61"/>
      <c r="U14" s="61"/>
      <c r="V14" s="61"/>
    </row>
    <row r="15" spans="1:22" x14ac:dyDescent="0.45">
      <c r="C15" s="4" t="s">
        <v>73</v>
      </c>
      <c r="F15" s="33"/>
      <c r="H15" s="60">
        <v>0</v>
      </c>
      <c r="I15" s="60"/>
      <c r="J15" s="60">
        <v>0</v>
      </c>
      <c r="K15" s="60">
        <v>0</v>
      </c>
      <c r="L15" s="60">
        <v>0</v>
      </c>
      <c r="M15" s="61"/>
      <c r="N15" s="61">
        <v>258793329.56999996</v>
      </c>
      <c r="O15" s="61"/>
      <c r="P15" s="60">
        <v>0</v>
      </c>
      <c r="Q15" s="60">
        <v>0</v>
      </c>
      <c r="R15" s="60">
        <v>0</v>
      </c>
      <c r="S15" s="61"/>
      <c r="T15" s="60">
        <v>0</v>
      </c>
      <c r="U15" s="61"/>
      <c r="V15" s="61">
        <v>258793329.56999996</v>
      </c>
    </row>
    <row r="16" spans="1:22" x14ac:dyDescent="0.45">
      <c r="C16" s="4" t="s">
        <v>112</v>
      </c>
      <c r="F16" s="33"/>
      <c r="H16" s="68">
        <v>0</v>
      </c>
      <c r="I16" s="68"/>
      <c r="J16" s="68">
        <v>0</v>
      </c>
      <c r="K16" s="68"/>
      <c r="L16" s="68">
        <v>0</v>
      </c>
      <c r="M16" s="61"/>
      <c r="N16" s="68">
        <v>-5361681.5400000038</v>
      </c>
      <c r="O16" s="61"/>
      <c r="P16" s="68">
        <v>0</v>
      </c>
      <c r="Q16" s="61"/>
      <c r="R16" s="61">
        <v>-4681443.18</v>
      </c>
      <c r="S16" s="61"/>
      <c r="T16" s="61">
        <v>-4681443.18</v>
      </c>
      <c r="U16" s="61"/>
      <c r="V16" s="61">
        <v>-10043124.720000003</v>
      </c>
    </row>
    <row r="17" spans="1:22" x14ac:dyDescent="0.45">
      <c r="C17" s="4" t="s">
        <v>113</v>
      </c>
      <c r="F17" s="33"/>
      <c r="H17" s="60"/>
      <c r="I17" s="60"/>
      <c r="J17" s="60"/>
      <c r="K17" s="60"/>
      <c r="L17" s="60"/>
      <c r="M17" s="61"/>
      <c r="N17" s="68"/>
      <c r="O17" s="61"/>
      <c r="P17" s="60"/>
      <c r="Q17" s="61"/>
      <c r="R17" s="61"/>
      <c r="S17" s="61"/>
      <c r="T17" s="61"/>
      <c r="U17" s="61"/>
      <c r="V17" s="61"/>
    </row>
    <row r="18" spans="1:22" x14ac:dyDescent="0.45">
      <c r="D18" s="4" t="s">
        <v>114</v>
      </c>
      <c r="F18" s="33"/>
      <c r="H18" s="60">
        <v>0</v>
      </c>
      <c r="I18" s="60"/>
      <c r="J18" s="60">
        <v>0</v>
      </c>
      <c r="K18" s="60"/>
      <c r="L18" s="60">
        <v>0</v>
      </c>
      <c r="M18" s="61"/>
      <c r="N18" s="60">
        <v>0</v>
      </c>
      <c r="O18" s="61"/>
      <c r="P18" s="60">
        <v>0</v>
      </c>
      <c r="Q18" s="61"/>
      <c r="R18" s="60">
        <v>270099.59000000003</v>
      </c>
      <c r="S18" s="61"/>
      <c r="T18" s="61">
        <v>270099.59000000003</v>
      </c>
      <c r="U18" s="61"/>
      <c r="V18" s="61">
        <v>270099.59000000003</v>
      </c>
    </row>
    <row r="19" spans="1:22" x14ac:dyDescent="0.45">
      <c r="C19" s="4" t="s">
        <v>115</v>
      </c>
      <c r="F19" s="33"/>
      <c r="H19" s="60"/>
      <c r="I19" s="60"/>
      <c r="J19" s="60"/>
      <c r="K19" s="60"/>
      <c r="L19" s="60"/>
      <c r="M19" s="61"/>
      <c r="N19" s="60"/>
      <c r="O19" s="61"/>
      <c r="P19" s="60"/>
      <c r="Q19" s="61"/>
      <c r="R19" s="60"/>
      <c r="S19" s="61"/>
      <c r="T19" s="61"/>
      <c r="U19" s="61"/>
      <c r="V19" s="61"/>
    </row>
    <row r="20" spans="1:22" x14ac:dyDescent="0.45">
      <c r="D20" s="4" t="s">
        <v>116</v>
      </c>
      <c r="F20" s="33"/>
      <c r="H20" s="60">
        <v>0</v>
      </c>
      <c r="I20" s="60"/>
      <c r="J20" s="60">
        <v>0</v>
      </c>
      <c r="K20" s="60"/>
      <c r="L20" s="60">
        <v>0</v>
      </c>
      <c r="M20" s="61"/>
      <c r="N20" s="60">
        <v>-681858.67</v>
      </c>
      <c r="O20" s="61"/>
      <c r="P20" s="60">
        <v>0</v>
      </c>
      <c r="Q20" s="61"/>
      <c r="R20" s="60">
        <v>0</v>
      </c>
      <c r="S20" s="61"/>
      <c r="T20" s="61">
        <v>0</v>
      </c>
      <c r="U20" s="61"/>
      <c r="V20" s="61">
        <v>-681858.67</v>
      </c>
    </row>
    <row r="21" spans="1:22" ht="22.5" thickBot="1" x14ac:dyDescent="0.5">
      <c r="A21" s="17" t="s">
        <v>117</v>
      </c>
      <c r="H21" s="65">
        <v>150000000</v>
      </c>
      <c r="I21" s="61"/>
      <c r="J21" s="65">
        <v>340000000</v>
      </c>
      <c r="K21" s="61"/>
      <c r="L21" s="65">
        <v>15000000</v>
      </c>
      <c r="M21" s="61"/>
      <c r="N21" s="65">
        <v>1441301333.52</v>
      </c>
      <c r="O21" s="61"/>
      <c r="P21" s="65">
        <v>49920000</v>
      </c>
      <c r="Q21" s="61"/>
      <c r="R21" s="65">
        <v>-13931065.310000001</v>
      </c>
      <c r="S21" s="61"/>
      <c r="T21" s="65">
        <v>35988934.690000005</v>
      </c>
      <c r="U21" s="61"/>
      <c r="V21" s="65">
        <v>1982290268.2099998</v>
      </c>
    </row>
    <row r="22" spans="1:22" ht="22.5" thickTop="1" x14ac:dyDescent="0.45">
      <c r="A22" s="17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</row>
    <row r="23" spans="1:22" x14ac:dyDescent="0.45">
      <c r="A23" s="17" t="s">
        <v>118</v>
      </c>
      <c r="H23" s="61">
        <v>150000000</v>
      </c>
      <c r="I23" s="61"/>
      <c r="J23" s="61">
        <v>340000000</v>
      </c>
      <c r="K23" s="61"/>
      <c r="L23" s="61">
        <v>15000000</v>
      </c>
      <c r="M23" s="61"/>
      <c r="N23" s="61">
        <v>1492999816.8299999</v>
      </c>
      <c r="O23" s="61"/>
      <c r="P23" s="61">
        <v>61440000</v>
      </c>
      <c r="Q23" s="61"/>
      <c r="R23" s="61">
        <v>-15142105.310000001</v>
      </c>
      <c r="S23" s="61"/>
      <c r="T23" s="61">
        <v>46297894.689999998</v>
      </c>
      <c r="U23" s="61"/>
      <c r="V23" s="61">
        <v>2044297711.52</v>
      </c>
    </row>
    <row r="24" spans="1:22" x14ac:dyDescent="0.45">
      <c r="A24" s="4" t="s">
        <v>109</v>
      </c>
      <c r="F24" s="18">
        <v>14</v>
      </c>
      <c r="H24" s="60">
        <v>0</v>
      </c>
      <c r="I24" s="60"/>
      <c r="J24" s="60">
        <v>0</v>
      </c>
      <c r="K24" s="60"/>
      <c r="L24" s="60">
        <v>0</v>
      </c>
      <c r="M24" s="61"/>
      <c r="N24" s="61">
        <v>-240000000</v>
      </c>
      <c r="O24" s="61"/>
      <c r="P24" s="60">
        <v>0</v>
      </c>
      <c r="Q24" s="61"/>
      <c r="R24" s="68">
        <v>0</v>
      </c>
      <c r="S24" s="60"/>
      <c r="T24" s="60">
        <v>0</v>
      </c>
      <c r="U24" s="61"/>
      <c r="V24" s="61">
        <v>-240000000</v>
      </c>
    </row>
    <row r="25" spans="1:22" x14ac:dyDescent="0.45">
      <c r="A25" s="4" t="s">
        <v>110</v>
      </c>
      <c r="F25" s="18"/>
      <c r="H25" s="60"/>
      <c r="I25" s="60"/>
      <c r="J25" s="60"/>
      <c r="K25" s="60"/>
      <c r="L25" s="60"/>
      <c r="M25" s="61"/>
      <c r="N25" s="61"/>
      <c r="O25" s="61"/>
      <c r="P25" s="60"/>
      <c r="Q25" s="61"/>
      <c r="R25" s="68"/>
      <c r="S25" s="60"/>
      <c r="T25" s="60"/>
      <c r="U25" s="61"/>
      <c r="V25" s="61"/>
    </row>
    <row r="26" spans="1:22" x14ac:dyDescent="0.45">
      <c r="B26" s="4" t="s">
        <v>119</v>
      </c>
      <c r="H26" s="60"/>
      <c r="I26" s="60"/>
      <c r="J26" s="60"/>
      <c r="K26" s="60"/>
      <c r="L26" s="60"/>
      <c r="M26" s="61"/>
      <c r="N26" s="61"/>
      <c r="O26" s="61"/>
      <c r="P26" s="60"/>
      <c r="Q26" s="60"/>
      <c r="R26" s="60"/>
      <c r="S26" s="60"/>
      <c r="T26" s="60"/>
      <c r="U26" s="60"/>
      <c r="V26" s="60"/>
    </row>
    <row r="27" spans="1:22" x14ac:dyDescent="0.45">
      <c r="C27" s="4" t="s">
        <v>73</v>
      </c>
      <c r="F27" s="33"/>
      <c r="H27" s="60">
        <v>0</v>
      </c>
      <c r="I27" s="60"/>
      <c r="J27" s="60">
        <v>0</v>
      </c>
      <c r="K27" s="60">
        <v>0</v>
      </c>
      <c r="L27" s="60">
        <v>0</v>
      </c>
      <c r="M27" s="61"/>
      <c r="N27" s="61">
        <v>216004603.65000001</v>
      </c>
      <c r="O27" s="61"/>
      <c r="P27" s="60">
        <v>0</v>
      </c>
      <c r="Q27" s="60">
        <v>0</v>
      </c>
      <c r="R27" s="60">
        <v>0</v>
      </c>
      <c r="S27" s="61"/>
      <c r="T27" s="60">
        <v>0</v>
      </c>
      <c r="U27" s="61"/>
      <c r="V27" s="61">
        <v>216004603.65000001</v>
      </c>
    </row>
    <row r="28" spans="1:22" x14ac:dyDescent="0.45">
      <c r="C28" s="4" t="s">
        <v>112</v>
      </c>
      <c r="F28" s="33"/>
      <c r="H28" s="60">
        <v>0</v>
      </c>
      <c r="I28" s="60"/>
      <c r="J28" s="60">
        <v>0</v>
      </c>
      <c r="K28" s="60"/>
      <c r="L28" s="60">
        <v>0</v>
      </c>
      <c r="M28" s="61"/>
      <c r="N28" s="61">
        <v>0</v>
      </c>
      <c r="O28" s="61"/>
      <c r="P28" s="60">
        <v>0</v>
      </c>
      <c r="Q28" s="61"/>
      <c r="R28" s="61">
        <v>-31686101.079999998</v>
      </c>
      <c r="S28" s="61"/>
      <c r="T28" s="61">
        <v>-31686101.079999998</v>
      </c>
      <c r="U28" s="61"/>
      <c r="V28" s="61">
        <v>-31686101.079999998</v>
      </c>
    </row>
    <row r="29" spans="1:22" ht="22.5" thickBot="1" x14ac:dyDescent="0.5">
      <c r="A29" s="17" t="s">
        <v>120</v>
      </c>
      <c r="H29" s="65">
        <v>150000000</v>
      </c>
      <c r="I29" s="61"/>
      <c r="J29" s="65">
        <v>340000000</v>
      </c>
      <c r="K29" s="61"/>
      <c r="L29" s="65">
        <v>15000000</v>
      </c>
      <c r="M29" s="61"/>
      <c r="N29" s="65">
        <v>1469004420.48</v>
      </c>
      <c r="O29" s="61"/>
      <c r="P29" s="65">
        <v>61440000</v>
      </c>
      <c r="Q29" s="61"/>
      <c r="R29" s="65">
        <v>-46828206.390000001</v>
      </c>
      <c r="S29" s="61"/>
      <c r="T29" s="65">
        <v>14611793.609999999</v>
      </c>
      <c r="U29" s="61"/>
      <c r="V29" s="65">
        <v>1988616214.0900002</v>
      </c>
    </row>
    <row r="30" spans="1:22" ht="10.5" customHeight="1" thickTop="1" x14ac:dyDescent="0.45"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</row>
    <row r="31" spans="1:22" s="30" customFormat="1" ht="21.75" customHeight="1" x14ac:dyDescent="0.5">
      <c r="A31" s="30" t="s">
        <v>31</v>
      </c>
      <c r="F31" s="55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</row>
    <row r="32" spans="1:22" x14ac:dyDescent="0.45">
      <c r="V32" s="56"/>
    </row>
    <row r="68" spans="6:15" s="23" customFormat="1" x14ac:dyDescent="0.45">
      <c r="F68" s="13"/>
      <c r="G68" s="4"/>
      <c r="H68" s="23">
        <v>14919746.93</v>
      </c>
      <c r="O68" s="4"/>
    </row>
  </sheetData>
  <mergeCells count="7">
    <mergeCell ref="L7:N7"/>
    <mergeCell ref="P7:R7"/>
    <mergeCell ref="A2:V2"/>
    <mergeCell ref="A3:V3"/>
    <mergeCell ref="A4:V4"/>
    <mergeCell ref="A5:V5"/>
    <mergeCell ref="P6:T6"/>
  </mergeCells>
  <printOptions horizontalCentered="1"/>
  <pageMargins left="0.26" right="0.196850393700787" top="1.0629921259842501" bottom="0.78740157480314998" header="0.74803149606299202" footer="0.39370078740157499"/>
  <pageSetup paperSize="9" scale="72" orientation="landscape" blackAndWhite="1" r:id="rId1"/>
  <headerFooter alignWithMargins="0">
    <oddHeader>&amp;C&amp;"Angsana New,Regular"&amp;16&amp;P</oddHead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3BC36-3028-4737-9BEB-DE30254FAC6D}">
  <sheetPr>
    <tabColor theme="1"/>
    <pageSetUpPr fitToPage="1"/>
  </sheetPr>
  <dimension ref="A1:L83"/>
  <sheetViews>
    <sheetView topLeftCell="A75" zoomScale="115" zoomScaleNormal="115" zoomScaleSheetLayoutView="94" workbookViewId="0">
      <selection activeCell="A81" sqref="A81:XFD81"/>
    </sheetView>
  </sheetViews>
  <sheetFormatPr defaultColWidth="9.140625" defaultRowHeight="21.75" x14ac:dyDescent="0.45"/>
  <cols>
    <col min="1" max="1" width="1.85546875" style="4" customWidth="1"/>
    <col min="2" max="4" width="1.7109375" style="4" customWidth="1"/>
    <col min="5" max="5" width="45.140625" style="4" customWidth="1"/>
    <col min="6" max="6" width="12.42578125" style="13" customWidth="1"/>
    <col min="7" max="7" width="3.140625" style="4" customWidth="1"/>
    <col min="8" max="9" width="16.7109375" style="23" customWidth="1"/>
    <col min="10" max="10" width="1.7109375" style="4" customWidth="1"/>
    <col min="11" max="12" width="16.7109375" style="23" customWidth="1"/>
    <col min="13" max="16384" width="9.140625" style="4"/>
  </cols>
  <sheetData>
    <row r="1" spans="1:12" s="31" customFormat="1" ht="11.1" customHeight="1" x14ac:dyDescent="0.4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s="32" customFormat="1" ht="25.5" x14ac:dyDescent="0.55000000000000004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31" customFormat="1" x14ac:dyDescent="0.45">
      <c r="A3" s="73" t="s">
        <v>122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31" customFormat="1" x14ac:dyDescent="0.45">
      <c r="A4" s="73" t="s">
        <v>86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31" customFormat="1" x14ac:dyDescent="0.45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s="31" customFormat="1" x14ac:dyDescent="0.45">
      <c r="A6" s="8"/>
      <c r="B6" s="8"/>
      <c r="C6" s="8"/>
      <c r="D6" s="8"/>
      <c r="E6" s="8"/>
      <c r="F6" s="13"/>
      <c r="G6" s="8"/>
      <c r="H6" s="75" t="s">
        <v>4</v>
      </c>
      <c r="I6" s="75"/>
      <c r="J6" s="8"/>
      <c r="K6" s="75" t="s">
        <v>5</v>
      </c>
      <c r="L6" s="75"/>
    </row>
    <row r="7" spans="1:12" s="31" customFormat="1" x14ac:dyDescent="0.45">
      <c r="A7" s="8"/>
      <c r="B7" s="8"/>
      <c r="C7" s="8"/>
      <c r="D7" s="8"/>
      <c r="E7" s="8"/>
      <c r="F7" s="57" t="s">
        <v>9</v>
      </c>
      <c r="G7" s="8"/>
      <c r="H7" s="10" t="s">
        <v>10</v>
      </c>
      <c r="I7" s="10">
        <v>44834</v>
      </c>
      <c r="J7" s="11"/>
      <c r="K7" s="10" t="s">
        <v>10</v>
      </c>
      <c r="L7" s="10">
        <v>44834</v>
      </c>
    </row>
    <row r="8" spans="1:12" x14ac:dyDescent="0.45">
      <c r="A8" s="17" t="s">
        <v>123</v>
      </c>
      <c r="H8" s="14"/>
      <c r="I8" s="14"/>
      <c r="J8" s="14"/>
      <c r="K8" s="14"/>
      <c r="L8" s="14"/>
    </row>
    <row r="9" spans="1:12" x14ac:dyDescent="0.45">
      <c r="B9" s="4" t="s">
        <v>71</v>
      </c>
      <c r="H9" s="61">
        <v>295500062.29999989</v>
      </c>
      <c r="I9" s="61">
        <v>309300749.35000002</v>
      </c>
      <c r="J9" s="61"/>
      <c r="K9" s="61">
        <v>260217268.56</v>
      </c>
      <c r="L9" s="61">
        <v>311635185.71999997</v>
      </c>
    </row>
    <row r="10" spans="1:12" x14ac:dyDescent="0.45">
      <c r="B10" s="4" t="s">
        <v>124</v>
      </c>
      <c r="H10" s="61"/>
      <c r="I10" s="61"/>
      <c r="J10" s="61"/>
      <c r="K10" s="61"/>
      <c r="L10" s="61"/>
    </row>
    <row r="11" spans="1:12" x14ac:dyDescent="0.45">
      <c r="B11" s="4" t="s">
        <v>125</v>
      </c>
      <c r="H11" s="61"/>
      <c r="I11" s="61"/>
      <c r="J11" s="61"/>
      <c r="K11" s="61"/>
      <c r="L11" s="61"/>
    </row>
    <row r="12" spans="1:12" x14ac:dyDescent="0.45">
      <c r="C12" s="4" t="s">
        <v>126</v>
      </c>
      <c r="F12" s="13" t="s">
        <v>127</v>
      </c>
      <c r="H12" s="61">
        <v>66445200.090000004</v>
      </c>
      <c r="I12" s="61">
        <v>68924126.870000005</v>
      </c>
      <c r="J12" s="61"/>
      <c r="K12" s="61">
        <v>25985773.739999998</v>
      </c>
      <c r="L12" s="61">
        <v>25772847.129999999</v>
      </c>
    </row>
    <row r="13" spans="1:12" x14ac:dyDescent="0.45">
      <c r="C13" s="4" t="s">
        <v>128</v>
      </c>
      <c r="F13" s="13" t="s">
        <v>129</v>
      </c>
      <c r="H13" s="60">
        <v>-23695.78</v>
      </c>
      <c r="I13" s="60">
        <v>0</v>
      </c>
      <c r="J13" s="61"/>
      <c r="K13" s="60">
        <v>0</v>
      </c>
      <c r="L13" s="60">
        <v>0</v>
      </c>
    </row>
    <row r="14" spans="1:12" x14ac:dyDescent="0.45">
      <c r="C14" s="4" t="s">
        <v>130</v>
      </c>
      <c r="F14" s="13" t="s">
        <v>129</v>
      </c>
      <c r="H14" s="60">
        <v>26138.23</v>
      </c>
      <c r="I14" s="60">
        <v>0</v>
      </c>
      <c r="J14" s="61"/>
      <c r="K14" s="60">
        <v>0</v>
      </c>
      <c r="L14" s="60">
        <v>0</v>
      </c>
    </row>
    <row r="15" spans="1:12" x14ac:dyDescent="0.45">
      <c r="C15" s="4" t="s">
        <v>131</v>
      </c>
      <c r="F15" s="18">
        <v>5</v>
      </c>
      <c r="H15" s="60">
        <v>718897.51</v>
      </c>
      <c r="I15" s="60">
        <v>144250.13</v>
      </c>
      <c r="J15" s="61"/>
      <c r="K15" s="60">
        <v>0</v>
      </c>
      <c r="L15" s="60">
        <v>0</v>
      </c>
    </row>
    <row r="16" spans="1:12" x14ac:dyDescent="0.45">
      <c r="C16" s="4" t="s">
        <v>132</v>
      </c>
      <c r="F16" s="18">
        <v>5</v>
      </c>
      <c r="H16" s="61">
        <v>426563.06</v>
      </c>
      <c r="I16" s="61">
        <v>1747.1</v>
      </c>
      <c r="J16" s="61"/>
      <c r="K16" s="60">
        <v>0</v>
      </c>
      <c r="L16" s="60">
        <v>0</v>
      </c>
    </row>
    <row r="17" spans="2:12" x14ac:dyDescent="0.45">
      <c r="C17" s="4" t="s">
        <v>133</v>
      </c>
      <c r="H17" s="61">
        <v>-864498.21</v>
      </c>
      <c r="I17" s="60">
        <v>-25096.11</v>
      </c>
      <c r="J17" s="61"/>
      <c r="K17" s="60">
        <v>-864498.21</v>
      </c>
      <c r="L17" s="60">
        <v>-25096.11</v>
      </c>
    </row>
    <row r="18" spans="2:12" x14ac:dyDescent="0.45">
      <c r="C18" s="28" t="s">
        <v>134</v>
      </c>
      <c r="E18" s="14"/>
      <c r="H18" s="61">
        <v>-4035192.68</v>
      </c>
      <c r="I18" s="61">
        <v>-267202.19</v>
      </c>
      <c r="J18" s="61"/>
      <c r="K18" s="61">
        <v>-3430518.47</v>
      </c>
      <c r="L18" s="61">
        <v>-293964.15000000002</v>
      </c>
    </row>
    <row r="19" spans="2:12" x14ac:dyDescent="0.45">
      <c r="C19" s="4" t="s">
        <v>135</v>
      </c>
      <c r="E19" s="14"/>
      <c r="H19" s="61">
        <v>0</v>
      </c>
      <c r="I19" s="61">
        <v>0</v>
      </c>
      <c r="J19" s="61"/>
      <c r="K19" s="61">
        <v>-5037006.33</v>
      </c>
      <c r="L19" s="61">
        <v>0</v>
      </c>
    </row>
    <row r="20" spans="2:12" x14ac:dyDescent="0.45">
      <c r="C20" s="4" t="s">
        <v>136</v>
      </c>
      <c r="H20" s="61">
        <v>-6859729.8799999999</v>
      </c>
      <c r="I20" s="61">
        <v>-1587369.43</v>
      </c>
      <c r="J20" s="61"/>
      <c r="K20" s="61">
        <v>-839197.25999999978</v>
      </c>
      <c r="L20" s="61">
        <v>-360979.79000000004</v>
      </c>
    </row>
    <row r="21" spans="2:12" x14ac:dyDescent="0.45">
      <c r="C21" s="38" t="s">
        <v>137</v>
      </c>
      <c r="H21" s="60">
        <v>38107.480000000003</v>
      </c>
      <c r="I21" s="61">
        <v>194060.24</v>
      </c>
      <c r="J21" s="61"/>
      <c r="K21" s="60">
        <v>0</v>
      </c>
      <c r="L21" s="60">
        <v>0</v>
      </c>
    </row>
    <row r="22" spans="2:12" x14ac:dyDescent="0.45">
      <c r="C22" s="4" t="s">
        <v>138</v>
      </c>
      <c r="H22" s="61">
        <v>47999.62</v>
      </c>
      <c r="I22" s="61">
        <v>-126028.8</v>
      </c>
      <c r="J22" s="61"/>
      <c r="K22" s="60">
        <v>67220.17</v>
      </c>
      <c r="L22" s="61">
        <v>0</v>
      </c>
    </row>
    <row r="23" spans="2:12" x14ac:dyDescent="0.45">
      <c r="C23" s="38" t="s">
        <v>67</v>
      </c>
      <c r="H23" s="61">
        <v>-704500</v>
      </c>
      <c r="I23" s="60">
        <v>-151600</v>
      </c>
      <c r="J23" s="61"/>
      <c r="K23" s="61">
        <v>0</v>
      </c>
      <c r="L23" s="60">
        <v>-100000</v>
      </c>
    </row>
    <row r="24" spans="2:12" x14ac:dyDescent="0.45">
      <c r="C24" s="38" t="s">
        <v>139</v>
      </c>
      <c r="H24" s="60">
        <v>66279.7</v>
      </c>
      <c r="I24" s="61">
        <v>0</v>
      </c>
      <c r="J24" s="60"/>
      <c r="K24" s="61">
        <v>0</v>
      </c>
      <c r="L24" s="60">
        <v>0</v>
      </c>
    </row>
    <row r="25" spans="2:12" x14ac:dyDescent="0.45">
      <c r="C25" s="4" t="s">
        <v>140</v>
      </c>
      <c r="F25" s="13" t="s">
        <v>141</v>
      </c>
      <c r="H25" s="61">
        <v>1815889.48</v>
      </c>
      <c r="I25" s="61">
        <v>2160514.36</v>
      </c>
      <c r="J25" s="61"/>
      <c r="K25" s="61">
        <v>733532.33</v>
      </c>
      <c r="L25" s="61">
        <v>987351.72</v>
      </c>
    </row>
    <row r="26" spans="2:12" x14ac:dyDescent="0.45">
      <c r="C26" s="4" t="s">
        <v>142</v>
      </c>
      <c r="H26" s="61">
        <v>-17042203.899999999</v>
      </c>
      <c r="I26" s="61">
        <v>-15967766.880000001</v>
      </c>
      <c r="J26" s="61"/>
      <c r="K26" s="61">
        <v>-39776065</v>
      </c>
      <c r="L26" s="61">
        <v>-47162548.219999999</v>
      </c>
    </row>
    <row r="27" spans="2:12" x14ac:dyDescent="0.45">
      <c r="C27" s="4" t="s">
        <v>143</v>
      </c>
      <c r="H27" s="66">
        <v>-28970539.800000001</v>
      </c>
      <c r="I27" s="66">
        <v>-25563589.41</v>
      </c>
      <c r="J27" s="61"/>
      <c r="K27" s="66">
        <v>-17829364.870000001</v>
      </c>
      <c r="L27" s="66">
        <v>-16562586.390000001</v>
      </c>
    </row>
    <row r="28" spans="2:12" x14ac:dyDescent="0.45">
      <c r="H28" s="61">
        <v>306584777.21999997</v>
      </c>
      <c r="I28" s="61">
        <v>337036795.23000002</v>
      </c>
      <c r="J28" s="61"/>
      <c r="K28" s="61">
        <v>219227144.66000003</v>
      </c>
      <c r="L28" s="61">
        <v>273890209.90999997</v>
      </c>
    </row>
    <row r="29" spans="2:12" x14ac:dyDescent="0.45">
      <c r="B29" s="4" t="s">
        <v>144</v>
      </c>
      <c r="H29" s="61"/>
      <c r="I29" s="61"/>
      <c r="J29" s="61"/>
      <c r="K29" s="61"/>
      <c r="L29" s="61"/>
    </row>
    <row r="30" spans="2:12" x14ac:dyDescent="0.45">
      <c r="B30" s="4" t="s">
        <v>145</v>
      </c>
      <c r="H30" s="61"/>
      <c r="I30" s="61"/>
      <c r="J30" s="61"/>
      <c r="K30" s="61"/>
      <c r="L30" s="61"/>
    </row>
    <row r="31" spans="2:12" x14ac:dyDescent="0.45">
      <c r="C31" s="4" t="s">
        <v>15</v>
      </c>
      <c r="H31" s="61">
        <v>1826592.05</v>
      </c>
      <c r="I31" s="61">
        <v>32133063.309999999</v>
      </c>
      <c r="J31" s="61"/>
      <c r="K31" s="61">
        <v>-8489988.0600000005</v>
      </c>
      <c r="L31" s="61">
        <v>40642659.630000003</v>
      </c>
    </row>
    <row r="32" spans="2:12" x14ac:dyDescent="0.45">
      <c r="C32" s="4" t="s">
        <v>16</v>
      </c>
      <c r="H32" s="61">
        <v>23679963.57</v>
      </c>
      <c r="I32" s="61">
        <v>44719624.5</v>
      </c>
      <c r="J32" s="61"/>
      <c r="K32" s="61">
        <v>-895682.13</v>
      </c>
      <c r="L32" s="61">
        <v>5341467.8600000003</v>
      </c>
    </row>
    <row r="33" spans="1:12" x14ac:dyDescent="0.45">
      <c r="C33" s="4" t="s">
        <v>18</v>
      </c>
      <c r="H33" s="61">
        <v>-198391.64</v>
      </c>
      <c r="I33" s="61">
        <v>-52297.26</v>
      </c>
      <c r="J33" s="61"/>
      <c r="K33" s="61">
        <v>-809251.42</v>
      </c>
      <c r="L33" s="61">
        <v>-1095541.05</v>
      </c>
    </row>
    <row r="34" spans="1:12" x14ac:dyDescent="0.45">
      <c r="C34" s="4" t="s">
        <v>19</v>
      </c>
      <c r="H34" s="61">
        <v>0</v>
      </c>
      <c r="I34" s="61">
        <v>-2570093.46</v>
      </c>
      <c r="J34" s="61"/>
      <c r="K34" s="61">
        <v>0</v>
      </c>
      <c r="L34" s="61">
        <v>0</v>
      </c>
    </row>
    <row r="35" spans="1:12" x14ac:dyDescent="0.45">
      <c r="C35" s="4" t="s">
        <v>28</v>
      </c>
      <c r="H35" s="61">
        <v>-3987.26</v>
      </c>
      <c r="I35" s="61">
        <v>25549.24</v>
      </c>
      <c r="J35" s="61"/>
      <c r="K35" s="60">
        <v>-3587</v>
      </c>
      <c r="L35" s="60">
        <v>-40994.25</v>
      </c>
    </row>
    <row r="36" spans="1:12" x14ac:dyDescent="0.45">
      <c r="B36" s="4" t="s">
        <v>146</v>
      </c>
      <c r="H36" s="61"/>
      <c r="I36" s="61"/>
      <c r="J36" s="61"/>
      <c r="K36" s="61"/>
      <c r="L36" s="61"/>
    </row>
    <row r="37" spans="1:12" x14ac:dyDescent="0.45">
      <c r="C37" s="28" t="s">
        <v>34</v>
      </c>
      <c r="H37" s="61">
        <v>10051092.18</v>
      </c>
      <c r="I37" s="61">
        <v>6697600.8700000001</v>
      </c>
      <c r="J37" s="61"/>
      <c r="K37" s="61">
        <v>22831534.640000001</v>
      </c>
      <c r="L37" s="61">
        <v>24608497.620000001</v>
      </c>
    </row>
    <row r="38" spans="1:12" x14ac:dyDescent="0.45">
      <c r="C38" s="4" t="s">
        <v>36</v>
      </c>
      <c r="H38" s="61">
        <v>-9481318.3000000007</v>
      </c>
      <c r="I38" s="61">
        <v>436710.92</v>
      </c>
      <c r="J38" s="61"/>
      <c r="K38" s="61">
        <v>-2292072.35</v>
      </c>
      <c r="L38" s="61">
        <v>-2815325.95</v>
      </c>
    </row>
    <row r="39" spans="1:12" x14ac:dyDescent="0.45">
      <c r="C39" s="4" t="s">
        <v>41</v>
      </c>
      <c r="H39" s="61">
        <v>97143.35</v>
      </c>
      <c r="I39" s="61">
        <v>-16173.5</v>
      </c>
      <c r="J39" s="61"/>
      <c r="K39" s="61">
        <v>55783.35</v>
      </c>
      <c r="L39" s="61">
        <v>-19123.5</v>
      </c>
    </row>
    <row r="40" spans="1:12" x14ac:dyDescent="0.45">
      <c r="C40" s="4" t="s">
        <v>39</v>
      </c>
      <c r="H40" s="66">
        <v>-1091401.3600000001</v>
      </c>
      <c r="I40" s="66">
        <v>-166297.41</v>
      </c>
      <c r="J40" s="68"/>
      <c r="K40" s="67">
        <v>0</v>
      </c>
      <c r="L40" s="66">
        <v>0</v>
      </c>
    </row>
    <row r="41" spans="1:12" x14ac:dyDescent="0.45">
      <c r="E41" s="4" t="s">
        <v>147</v>
      </c>
      <c r="H41" s="61">
        <v>331464469.81</v>
      </c>
      <c r="I41" s="61">
        <v>418244482.44000006</v>
      </c>
      <c r="J41" s="61"/>
      <c r="K41" s="61">
        <v>229623881.69000006</v>
      </c>
      <c r="L41" s="61">
        <v>340511850.26999998</v>
      </c>
    </row>
    <row r="42" spans="1:12" x14ac:dyDescent="0.45">
      <c r="B42" s="4" t="s">
        <v>148</v>
      </c>
      <c r="H42" s="61">
        <v>-67719069.140000001</v>
      </c>
      <c r="I42" s="61">
        <v>-87159260.780000001</v>
      </c>
      <c r="J42" s="61"/>
      <c r="K42" s="61">
        <v>-56944281.710000001</v>
      </c>
      <c r="L42" s="61">
        <v>-75924490.980000004</v>
      </c>
    </row>
    <row r="43" spans="1:12" x14ac:dyDescent="0.45">
      <c r="A43" s="17" t="s">
        <v>149</v>
      </c>
      <c r="H43" s="64">
        <v>263745400.67000002</v>
      </c>
      <c r="I43" s="64">
        <v>331085221.66000009</v>
      </c>
      <c r="J43" s="61"/>
      <c r="K43" s="64">
        <v>172679599.98000005</v>
      </c>
      <c r="L43" s="64">
        <v>264587359.28999996</v>
      </c>
    </row>
    <row r="45" spans="1:12" x14ac:dyDescent="0.45">
      <c r="A45" s="72" t="s">
        <v>31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</row>
    <row r="46" spans="1:12" ht="7.5" customHeight="1" x14ac:dyDescent="0.45"/>
    <row r="47" spans="1:12" s="31" customFormat="1" x14ac:dyDescent="0.4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</row>
    <row r="48" spans="1:12" s="32" customFormat="1" ht="25.5" x14ac:dyDescent="0.55000000000000004">
      <c r="A48" s="78" t="s">
        <v>0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</row>
    <row r="49" spans="1:12" s="31" customFormat="1" x14ac:dyDescent="0.45">
      <c r="A49" s="73" t="s">
        <v>122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 s="31" customFormat="1" x14ac:dyDescent="0.45">
      <c r="A50" s="73" t="s">
        <v>86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 s="31" customFormat="1" x14ac:dyDescent="0.45">
      <c r="A51" s="74" t="s">
        <v>3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s="31" customFormat="1" x14ac:dyDescent="0.45">
      <c r="A52" s="8"/>
      <c r="B52" s="8"/>
      <c r="C52" s="8"/>
      <c r="D52" s="8"/>
      <c r="E52" s="8"/>
      <c r="F52" s="6"/>
      <c r="G52" s="8"/>
      <c r="H52" s="75" t="s">
        <v>4</v>
      </c>
      <c r="I52" s="75"/>
      <c r="J52" s="8"/>
      <c r="K52" s="75" t="s">
        <v>5</v>
      </c>
      <c r="L52" s="75"/>
    </row>
    <row r="53" spans="1:12" s="31" customFormat="1" x14ac:dyDescent="0.45">
      <c r="A53" s="8"/>
      <c r="B53" s="8"/>
      <c r="C53" s="8"/>
      <c r="D53" s="8"/>
      <c r="E53" s="8"/>
      <c r="F53" s="9" t="s">
        <v>9</v>
      </c>
      <c r="G53" s="8"/>
      <c r="H53" s="10" t="s">
        <v>10</v>
      </c>
      <c r="I53" s="10">
        <v>44834</v>
      </c>
      <c r="J53" s="11"/>
      <c r="K53" s="10" t="s">
        <v>10</v>
      </c>
      <c r="L53" s="10">
        <v>44834</v>
      </c>
    </row>
    <row r="54" spans="1:12" x14ac:dyDescent="0.45">
      <c r="A54" s="17" t="s">
        <v>150</v>
      </c>
      <c r="F54" s="6"/>
      <c r="H54" s="15"/>
      <c r="I54" s="15"/>
      <c r="J54" s="15"/>
      <c r="K54" s="15"/>
      <c r="L54" s="59"/>
    </row>
    <row r="55" spans="1:12" x14ac:dyDescent="0.45">
      <c r="B55" s="28" t="s">
        <v>151</v>
      </c>
      <c r="H55" s="60">
        <v>-4172049.1</v>
      </c>
      <c r="I55" s="61">
        <v>0</v>
      </c>
      <c r="J55" s="61"/>
      <c r="K55" s="60">
        <v>0</v>
      </c>
      <c r="L55" s="61">
        <v>0</v>
      </c>
    </row>
    <row r="56" spans="1:12" x14ac:dyDescent="0.45">
      <c r="B56" s="28" t="s">
        <v>152</v>
      </c>
      <c r="H56" s="61">
        <v>0</v>
      </c>
      <c r="I56" s="61">
        <v>87008971.930000007</v>
      </c>
      <c r="J56" s="61"/>
      <c r="K56" s="61">
        <v>25082950.899999999</v>
      </c>
      <c r="L56" s="61">
        <v>6789971.9299999997</v>
      </c>
    </row>
    <row r="57" spans="1:12" x14ac:dyDescent="0.45">
      <c r="B57" s="28" t="s">
        <v>153</v>
      </c>
      <c r="H57" s="61">
        <v>-101903826.34999999</v>
      </c>
      <c r="I57" s="61">
        <v>-168563765.88</v>
      </c>
      <c r="J57" s="61"/>
      <c r="K57" s="61">
        <v>-51903826.350000001</v>
      </c>
      <c r="L57" s="61">
        <v>-110493103.98</v>
      </c>
    </row>
    <row r="58" spans="1:12" x14ac:dyDescent="0.45">
      <c r="B58" s="28" t="s">
        <v>154</v>
      </c>
      <c r="H58" s="60">
        <v>40000000</v>
      </c>
      <c r="I58" s="60">
        <v>8598720.0199999996</v>
      </c>
      <c r="J58" s="61"/>
      <c r="K58" s="62">
        <v>40000000</v>
      </c>
      <c r="L58" s="62">
        <v>8598720.0199999996</v>
      </c>
    </row>
    <row r="59" spans="1:12" x14ac:dyDescent="0.45">
      <c r="B59" s="4" t="s">
        <v>155</v>
      </c>
      <c r="H59" s="61">
        <v>1490076.1</v>
      </c>
      <c r="I59" s="60">
        <v>677468</v>
      </c>
      <c r="J59" s="61"/>
      <c r="K59" s="62">
        <v>364700</v>
      </c>
      <c r="L59" s="62">
        <v>173600</v>
      </c>
    </row>
    <row r="60" spans="1:12" x14ac:dyDescent="0.45">
      <c r="B60" s="4" t="s">
        <v>156</v>
      </c>
      <c r="H60" s="62">
        <v>5049000</v>
      </c>
      <c r="I60" s="61">
        <v>0</v>
      </c>
      <c r="J60" s="61"/>
      <c r="K60" s="62">
        <v>5049000</v>
      </c>
      <c r="L60" s="62">
        <v>0</v>
      </c>
    </row>
    <row r="61" spans="1:12" x14ac:dyDescent="0.45">
      <c r="B61" s="4" t="s">
        <v>157</v>
      </c>
      <c r="H61" s="61">
        <v>-15157824.25</v>
      </c>
      <c r="I61" s="61">
        <v>-47274984.309999995</v>
      </c>
      <c r="J61" s="61"/>
      <c r="K61" s="61">
        <v>-6180432.0700000003</v>
      </c>
      <c r="L61" s="63">
        <v>-3908631.16</v>
      </c>
    </row>
    <row r="62" spans="1:12" x14ac:dyDescent="0.45">
      <c r="B62" s="4" t="s">
        <v>158</v>
      </c>
      <c r="H62" s="61">
        <v>5289635.5199999996</v>
      </c>
      <c r="I62" s="61">
        <v>31057591.379999999</v>
      </c>
      <c r="J62" s="61"/>
      <c r="K62" s="61">
        <v>920635.52</v>
      </c>
      <c r="L62" s="62">
        <v>371261.68</v>
      </c>
    </row>
    <row r="63" spans="1:12" x14ac:dyDescent="0.45">
      <c r="B63" s="4" t="s">
        <v>159</v>
      </c>
      <c r="H63" s="60">
        <v>-43800</v>
      </c>
      <c r="I63" s="61">
        <v>0</v>
      </c>
      <c r="J63" s="61"/>
      <c r="K63" s="60">
        <v>-43800</v>
      </c>
      <c r="L63" s="63">
        <v>0</v>
      </c>
    </row>
    <row r="64" spans="1:12" x14ac:dyDescent="0.45">
      <c r="B64" s="4" t="s">
        <v>160</v>
      </c>
      <c r="H64" s="61">
        <v>-915472.86</v>
      </c>
      <c r="I64" s="61">
        <v>-2540930.6800000002</v>
      </c>
      <c r="J64" s="61"/>
      <c r="K64" s="61">
        <v>-7415.1</v>
      </c>
      <c r="L64" s="61">
        <v>-331098.95</v>
      </c>
    </row>
    <row r="65" spans="1:12" x14ac:dyDescent="0.45">
      <c r="B65" s="4" t="s">
        <v>161</v>
      </c>
      <c r="H65" s="61">
        <v>26750</v>
      </c>
      <c r="I65" s="61">
        <v>0</v>
      </c>
      <c r="J65" s="61"/>
      <c r="K65" s="61">
        <v>0</v>
      </c>
      <c r="L65" s="61">
        <v>0</v>
      </c>
    </row>
    <row r="66" spans="1:12" x14ac:dyDescent="0.45">
      <c r="B66" s="20" t="s">
        <v>162</v>
      </c>
      <c r="H66" s="61"/>
      <c r="I66" s="61"/>
      <c r="J66" s="61"/>
      <c r="K66" s="61"/>
      <c r="L66" s="61"/>
    </row>
    <row r="67" spans="1:12" x14ac:dyDescent="0.45">
      <c r="C67" s="28" t="s">
        <v>27</v>
      </c>
      <c r="H67" s="60">
        <v>7000000</v>
      </c>
      <c r="I67" s="62">
        <v>0</v>
      </c>
      <c r="J67" s="61"/>
      <c r="K67" s="60">
        <v>0</v>
      </c>
      <c r="L67" s="62">
        <v>0</v>
      </c>
    </row>
    <row r="68" spans="1:12" x14ac:dyDescent="0.45">
      <c r="B68" s="4" t="s">
        <v>163</v>
      </c>
      <c r="H68" s="61">
        <v>17042203.899999999</v>
      </c>
      <c r="I68" s="61">
        <v>15967766.880000001</v>
      </c>
      <c r="J68" s="61"/>
      <c r="K68" s="61">
        <v>39776065</v>
      </c>
      <c r="L68" s="63">
        <v>47162548.219999999</v>
      </c>
    </row>
    <row r="69" spans="1:12" x14ac:dyDescent="0.45">
      <c r="B69" s="4" t="s">
        <v>164</v>
      </c>
      <c r="H69" s="61">
        <v>29512116.280000001</v>
      </c>
      <c r="I69" s="61">
        <v>27074399.120000001</v>
      </c>
      <c r="J69" s="61"/>
      <c r="K69" s="61">
        <v>18405126.550000001</v>
      </c>
      <c r="L69" s="63">
        <v>16915939.84</v>
      </c>
    </row>
    <row r="70" spans="1:12" x14ac:dyDescent="0.45">
      <c r="A70" s="17" t="s">
        <v>165</v>
      </c>
      <c r="H70" s="64">
        <v>-16783190.759999998</v>
      </c>
      <c r="I70" s="64">
        <v>-47994763.539999992</v>
      </c>
      <c r="J70" s="61"/>
      <c r="K70" s="64">
        <v>71463004.450000003</v>
      </c>
      <c r="L70" s="64">
        <v>-34720792.400000006</v>
      </c>
    </row>
    <row r="71" spans="1:12" x14ac:dyDescent="0.45">
      <c r="A71" s="17" t="s">
        <v>166</v>
      </c>
      <c r="H71" s="61"/>
      <c r="I71" s="61"/>
      <c r="J71" s="61"/>
      <c r="K71" s="61"/>
      <c r="L71" s="61"/>
    </row>
    <row r="72" spans="1:12" x14ac:dyDescent="0.45">
      <c r="B72" s="4" t="s">
        <v>167</v>
      </c>
      <c r="H72" s="61">
        <v>-240000000</v>
      </c>
      <c r="I72" s="61">
        <v>-249800140</v>
      </c>
      <c r="J72" s="61"/>
      <c r="K72" s="61">
        <v>-239949024</v>
      </c>
      <c r="L72" s="61">
        <v>-239967688.56</v>
      </c>
    </row>
    <row r="73" spans="1:12" x14ac:dyDescent="0.45">
      <c r="A73" s="17" t="s">
        <v>168</v>
      </c>
      <c r="H73" s="64">
        <v>-240000000</v>
      </c>
      <c r="I73" s="64">
        <v>-249800140</v>
      </c>
      <c r="J73" s="61"/>
      <c r="K73" s="64">
        <v>-239949024</v>
      </c>
      <c r="L73" s="64">
        <v>-239967688.56</v>
      </c>
    </row>
    <row r="74" spans="1:12" x14ac:dyDescent="0.45">
      <c r="A74" s="17" t="s">
        <v>169</v>
      </c>
      <c r="H74" s="61">
        <v>6962209.9100000262</v>
      </c>
      <c r="I74" s="61">
        <v>33290318.120000124</v>
      </c>
      <c r="J74" s="61"/>
      <c r="K74" s="61">
        <v>4193580.4300000668</v>
      </c>
      <c r="L74" s="61">
        <v>-10101121.670000046</v>
      </c>
    </row>
    <row r="75" spans="1:12" x14ac:dyDescent="0.45">
      <c r="A75" s="17" t="s">
        <v>170</v>
      </c>
      <c r="H75" s="61">
        <v>130346246.87</v>
      </c>
      <c r="I75" s="61">
        <v>144993538.52000001</v>
      </c>
      <c r="J75" s="61"/>
      <c r="K75" s="61">
        <v>34711544.420000002</v>
      </c>
      <c r="L75" s="61">
        <v>59773509.18</v>
      </c>
    </row>
    <row r="76" spans="1:12" ht="22.5" thickBot="1" x14ac:dyDescent="0.5">
      <c r="A76" s="12" t="s">
        <v>171</v>
      </c>
      <c r="F76" s="18"/>
      <c r="H76" s="65">
        <v>137308456.78000003</v>
      </c>
      <c r="I76" s="65">
        <v>178283856.64000013</v>
      </c>
      <c r="J76" s="61"/>
      <c r="K76" s="65">
        <v>38905124.850000069</v>
      </c>
      <c r="L76" s="65">
        <v>49672387.509999998</v>
      </c>
    </row>
    <row r="77" spans="1:12" ht="22.5" thickTop="1" x14ac:dyDescent="0.45">
      <c r="A77" s="12"/>
      <c r="H77" s="61"/>
      <c r="I77" s="61"/>
      <c r="J77" s="61"/>
      <c r="K77" s="61"/>
      <c r="L77" s="61"/>
    </row>
    <row r="78" spans="1:12" x14ac:dyDescent="0.45">
      <c r="A78" s="17" t="s">
        <v>172</v>
      </c>
      <c r="H78" s="61"/>
      <c r="I78" s="61"/>
      <c r="J78" s="61"/>
      <c r="K78" s="61"/>
      <c r="L78" s="61"/>
    </row>
    <row r="79" spans="1:12" x14ac:dyDescent="0.45">
      <c r="B79" s="4" t="s">
        <v>173</v>
      </c>
      <c r="H79" s="61"/>
      <c r="I79" s="61"/>
      <c r="J79" s="61"/>
      <c r="K79" s="61"/>
      <c r="L79" s="61"/>
    </row>
    <row r="80" spans="1:12" x14ac:dyDescent="0.45">
      <c r="C80" s="4" t="s">
        <v>174</v>
      </c>
      <c r="H80" s="61">
        <v>1288229.77</v>
      </c>
      <c r="I80" s="61">
        <v>473741.28</v>
      </c>
      <c r="J80" s="61"/>
      <c r="K80" s="61">
        <v>462508.57</v>
      </c>
      <c r="L80" s="61">
        <v>120442.69</v>
      </c>
    </row>
    <row r="81" spans="1:12" x14ac:dyDescent="0.45">
      <c r="C81" s="28"/>
      <c r="F81" s="4"/>
      <c r="H81" s="61"/>
      <c r="I81" s="61"/>
      <c r="J81" s="61"/>
      <c r="K81" s="61"/>
      <c r="L81" s="61"/>
    </row>
    <row r="82" spans="1:12" x14ac:dyDescent="0.45">
      <c r="C82" s="28"/>
      <c r="F82" s="4"/>
      <c r="H82" s="61"/>
      <c r="I82" s="61"/>
      <c r="J82" s="61"/>
      <c r="K82" s="61"/>
      <c r="L82" s="61"/>
    </row>
    <row r="83" spans="1:12" x14ac:dyDescent="0.45">
      <c r="A83" s="72" t="s">
        <v>31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</row>
  </sheetData>
  <mergeCells count="14">
    <mergeCell ref="A2:L2"/>
    <mergeCell ref="A3:L3"/>
    <mergeCell ref="A4:L4"/>
    <mergeCell ref="A5:L5"/>
    <mergeCell ref="H6:I6"/>
    <mergeCell ref="K6:L6"/>
    <mergeCell ref="A83:L83"/>
    <mergeCell ref="A45:L45"/>
    <mergeCell ref="A48:L48"/>
    <mergeCell ref="A49:L49"/>
    <mergeCell ref="A50:L50"/>
    <mergeCell ref="A51:L51"/>
    <mergeCell ref="H52:I52"/>
    <mergeCell ref="K52:L52"/>
  </mergeCells>
  <pageMargins left="0.74803149606299202" right="0.196850393700787" top="0.7" bottom="0.78740157480314998" header="0.4" footer="0.39370078740157499"/>
  <pageSetup paperSize="9" scale="74" fitToHeight="0" orientation="portrait" blackAndWhite="1" r:id="rId1"/>
  <headerFooter alignWithMargins="0">
    <oddHeader>&amp;C&amp;"Angsana New,Regular"&amp;16&amp;P</odd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</dc:creator>
  <cp:lastModifiedBy>TMD Secretary</cp:lastModifiedBy>
  <dcterms:created xsi:type="dcterms:W3CDTF">2023-11-08T10:58:45Z</dcterms:created>
  <dcterms:modified xsi:type="dcterms:W3CDTF">2023-11-13T02:19:39Z</dcterms:modified>
</cp:coreProperties>
</file>