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6 Q3\A group\1702c66_A1-1 FS Final V2 08.11.66\"/>
    </mc:Choice>
  </mc:AlternateContent>
  <xr:revisionPtr revIDLastSave="0" documentId="8_{C09E55E3-7FCB-44D5-ADD7-DD5A59F48A08}" xr6:coauthVersionLast="47" xr6:coauthVersionMax="47" xr10:uidLastSave="{00000000-0000-0000-0000-000000000000}"/>
  <bookViews>
    <workbookView xWindow="-110" yWindow="-110" windowWidth="19420" windowHeight="10300" activeTab="4" xr2:uid="{CAC617B9-1B1D-4172-A153-34FC6F586776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'BAL-ENG'!$A$1:$L$72</definedName>
    <definedName name="_xlnm.Print_Area" localSheetId="4">'CAFW-ENG'!$A$1:$L$82</definedName>
    <definedName name="_xlnm.Print_Area" localSheetId="1">'PL-ENG '!$A$1:$L$91</definedName>
    <definedName name="_xlnm.Print_Area" localSheetId="3">'SHA-COM-ENG'!$A$1:$V$32</definedName>
    <definedName name="_xlnm.Print_Area" localSheetId="2">'SHA-CON-ENG'!$A$1:$Z$36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<sst xmlns="http://schemas.openxmlformats.org/spreadsheetml/2006/main" count="363" uniqueCount="193">
  <si>
    <t>Thai Metal Drum Manufacturing Public Company Limited and its subsidiaries</t>
  </si>
  <si>
    <t>Statements of financial position</t>
  </si>
  <si>
    <t>As at September 30, 2023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</si>
  <si>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</si>
  <si>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</si>
  <si>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</si>
  <si>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</si>
  <si>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</si>
  <si>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</si>
  <si>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</si>
  <si>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Sep. 30, 2023</t>
  </si>
  <si>
    <t>Dec. 31, 2022</t>
  </si>
  <si>
    <t>Assets</t>
  </si>
  <si>
    <t>Current assets</t>
  </si>
  <si>
    <t>Cash and cash equivalents</t>
  </si>
  <si>
    <t>Trade and other receivables</t>
  </si>
  <si>
    <t>Short-term loans to related party</t>
  </si>
  <si>
    <t>Inventories</t>
  </si>
  <si>
    <t>Other current financial assets</t>
  </si>
  <si>
    <t>Other current assets</t>
  </si>
  <si>
    <t>Non-current assets held for sale</t>
  </si>
  <si>
    <t>Total current assets</t>
  </si>
  <si>
    <t>Non-current assets</t>
  </si>
  <si>
    <t>Other non-current financial assets</t>
  </si>
  <si>
    <t>Investments in subsidiary companies</t>
  </si>
  <si>
    <t>Long-term loans to related party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</si>
  <si>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</si>
  <si>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</si>
  <si>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</si>
  <si>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</si>
  <si>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</si>
  <si>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</si>
  <si>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</si>
  <si>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</si>
  <si>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</si>
  <si>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</si>
  <si>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</si>
  <si>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 xml:space="preserve">Accrued income tax </t>
  </si>
  <si>
    <t>Accrued dividend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</si>
  <si>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</si>
  <si>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</si>
  <si>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</si>
  <si>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</si>
  <si>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</si>
  <si>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Guarantee and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</si>
  <si>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</si>
  <si>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</si>
  <si>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</si>
  <si>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</si>
  <si>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</si>
  <si>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</si>
  <si>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</si>
  <si>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</si>
  <si>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</si>
  <si>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</si>
  <si>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</si>
  <si>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</si>
  <si>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</si>
  <si>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</si>
  <si>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</si>
  <si>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</si>
  <si>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</si>
  <si>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2023 (Reviewed/Unaudited)</t>
  </si>
  <si>
    <t>Sep. 30, 2022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</si>
  <si>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</si>
  <si>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</si>
  <si>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</si>
  <si>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</si>
  <si>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</si>
  <si>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sales of goods and  rendering of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</si>
  <si>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</si>
  <si>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</si>
  <si>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</si>
  <si>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</si>
  <si>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</si>
  <si>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</si>
  <si>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</si>
  <si>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from operating ativities</t>
  </si>
  <si>
    <t xml:space="preserve">Profit before income tax </t>
  </si>
  <si>
    <t>Income tax expenses</t>
  </si>
  <si>
    <t>Profit for the periods</t>
  </si>
  <si>
    <t>Other comprehensive income</t>
  </si>
  <si>
    <t>Items that will not be reclassified subsequently to profit or loss</t>
  </si>
  <si>
    <t>Loss from remeasurement of equity investments, net of income tax</t>
  </si>
  <si>
    <t>Actuarial loss, net of income tax</t>
  </si>
  <si>
    <t>Other comprehensive income for the periods,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</si>
  <si>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</si>
  <si>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</si>
  <si>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</si>
  <si>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</si>
  <si>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Earnings per share</t>
  </si>
  <si>
    <t>Basic earnings per share</t>
  </si>
  <si>
    <t>Profit attributable to equity of the Company's shareholders</t>
  </si>
  <si>
    <t>For the nine-month period ended September 30, 2023 (Reviewed/Unaudited)</t>
  </si>
  <si>
    <t>Costs of goods sold and  rendering of services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</si>
  <si>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</si>
  <si>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</si>
  <si>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</si>
  <si>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</si>
  <si>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</si>
  <si>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</si>
  <si>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</si>
  <si>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</si>
  <si>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</si>
  <si>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</si>
  <si>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</si>
  <si>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</si>
  <si>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</si>
  <si>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</si>
  <si>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</si>
  <si>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</si>
  <si>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</si>
  <si>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</si>
  <si>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</si>
  <si>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</si>
  <si>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</si>
  <si>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</si>
  <si>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</si>
  <si>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</si>
  <si>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</si>
  <si>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2022</t>
  </si>
  <si>
    <t>Subsidiaries paid dividend to non-controlling interests</t>
  </si>
  <si>
    <t xml:space="preserve">Dividend paid </t>
  </si>
  <si>
    <t>Total comprehensive income for the nine-month period</t>
  </si>
  <si>
    <t>ended September 30, 2022</t>
  </si>
  <si>
    <t>Profit for the period</t>
  </si>
  <si>
    <t xml:space="preserve">Prior years' fair value adjustments of </t>
  </si>
  <si>
    <t>investment sold in current period</t>
  </si>
  <si>
    <t xml:space="preserve">Loss on disposals of equity securities at fair value </t>
  </si>
  <si>
    <t>through other comprehensive income</t>
  </si>
  <si>
    <t>Balance as at September 30, 2022</t>
  </si>
  <si>
    <t>Balance as at January 1, 2023</t>
  </si>
  <si>
    <t>ended September 30, 2023</t>
  </si>
  <si>
    <t>Balance as at September 30, 2023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</si>
  <si>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</si>
  <si>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</si>
  <si>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</si>
  <si>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</si>
  <si>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</si>
  <si>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</si>
  <si>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</si>
  <si>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</si>
  <si>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</si>
  <si>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</si>
  <si>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</si>
  <si>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16</t>
  </si>
  <si>
    <t>Expected credit losses reversal</t>
  </si>
  <si>
    <t>Bad debt expense</t>
  </si>
  <si>
    <t>Loss from diminution of inventories to net realizable value</t>
  </si>
  <si>
    <t>Loss from deteriorated and obsolete inventories (reversal)</t>
  </si>
  <si>
    <t>Gain on sales of securities</t>
  </si>
  <si>
    <t>Unrealized gain on remeasurement in value of investments</t>
  </si>
  <si>
    <t>Gain on sales of investment property</t>
  </si>
  <si>
    <t>Gain on sales and disposal of equipments</t>
  </si>
  <si>
    <t>Transfered assets to expenses</t>
  </si>
  <si>
    <t>Unrealized (gain) loss on currency exchange rates</t>
  </si>
  <si>
    <t>Withholding tax-written off</t>
  </si>
  <si>
    <t>Employee benefit expenses</t>
  </si>
  <si>
    <t>Dividend income</t>
  </si>
  <si>
    <t>Interest income</t>
  </si>
  <si>
    <t>Changes in operating assets and liabilities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</si>
  <si>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</si>
  <si>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</si>
  <si>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</si>
  <si>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</si>
  <si>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</si>
  <si>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Payments for purchases other current financial assets</t>
  </si>
  <si>
    <t>Proceeds from diposals of other current financial assets</t>
  </si>
  <si>
    <t>Payments for purchases other non-current financial assets</t>
  </si>
  <si>
    <t>Proceeds from disposal other non-current financial assets</t>
  </si>
  <si>
    <t>Proseeds from redemption of invesments</t>
  </si>
  <si>
    <t>Proceeds from sales of investment property</t>
  </si>
  <si>
    <t>Payments for purchases of equipment</t>
  </si>
  <si>
    <t>Proceeds from sales of equipment</t>
  </si>
  <si>
    <t>Payments for purchases of intangible asstes</t>
  </si>
  <si>
    <t>Payments for asset payables</t>
  </si>
  <si>
    <t>Proceeds from asset receivables</t>
  </si>
  <si>
    <t xml:space="preserve">Proceeds from disposal </t>
  </si>
  <si>
    <t>non-current financial assets use as collateral</t>
  </si>
  <si>
    <t>Dividend received</t>
  </si>
  <si>
    <t>Interest received</t>
  </si>
  <si>
    <t>Net cash provided by (used in) investing activities</t>
  </si>
  <si>
    <t>Cash flows from financing activities</t>
  </si>
  <si>
    <t>Dividend paid</t>
  </si>
  <si>
    <t>Net cash used in financing activities</t>
  </si>
  <si>
    <t>Cash and cash equivalents as at January 1,</t>
  </si>
  <si>
    <t>Cash and cash equivalents as at September 30,</t>
  </si>
  <si>
    <t>Supplemental disclosures of cash flow information</t>
  </si>
  <si>
    <t>Non-cash items</t>
  </si>
  <si>
    <t>Asset payables</t>
  </si>
  <si>
    <t xml:space="preserve">Adjustments to reconcile profit before income tax </t>
  </si>
  <si>
    <t>Net cash provided by operating activities</t>
  </si>
  <si>
    <t>Net increase (decresae)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</si>
</sst>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_)\ ;[Red]\(#,##0.00\)\ "/>
    <numFmt numFmtId="165" formatCode="_(* #,##0.00_);[Red]_(* \(#,##0.00\);_(* &quot;-&quot;??_);_(@_)"/>
    <numFmt numFmtId="166" formatCode="_-* #,##0.00_-;\-* #,##0.00_-;_-* &quot; &quot;??_-;_-@_-"/>
    <numFmt numFmtId="167" formatCode="_(* #,##0.00_);_(* \(#,##0.00\);_(* &quot;-&quot;??_);_(@_)"/>
    <numFmt numFmtId="168" formatCode="_(* #,##0_);_(* \(#,##0\);_(* &quot;-&quot;??_);_(@_)"/>
    <numFmt numFmtId="169" formatCode="#,##0.00__\ ;[Red]\(#,##0.00\)\ "/>
    <numFmt numFmtId="170" formatCode="#,##0.00;[Red]\(#,##0.00\)"/>
    <numFmt numFmtId="171" formatCode="_(* #,##0.00_);[Red]_(* \(#,##0.00\);_(* &quot; &quot;??_);_(@_)"/>
    <numFmt numFmtId="172" formatCode="_(* #,##0.00_);_(* \(#,##0.00\);_(* &quot; &quot;??_);_(@_)"/>
    <numFmt numFmtId="173" formatCode="_(* #,##0.00_);[Black]_(* \(#,##0.00\);_(* &quot;-&quot;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87">
    <xf numFmtId="0" fontId="0" fillId="0" borderId="0" xfId="0"/>
    <xf numFmtId="165" fontId="2" fillId="0" borderId="0" xfId="1" applyNumberFormat="1" applyFont="1" applyFill="1"/>
    <xf numFmtId="43" fontId="2" fillId="0" borderId="0" xfId="1" applyFont="1" applyFill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165" fontId="2" fillId="0" borderId="2" xfId="0" applyNumberFormat="1" applyFont="1" applyFill="1" applyBorder="1"/>
    <xf numFmtId="0" fontId="2" fillId="0" borderId="0" xfId="0" quotePrefix="1" applyFont="1" applyFill="1" applyAlignment="1">
      <alignment horizontal="center"/>
    </xf>
    <xf numFmtId="165" fontId="2" fillId="0" borderId="3" xfId="0" applyNumberFormat="1" applyFont="1" applyFill="1" applyBorder="1"/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43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167" fontId="13" fillId="0" borderId="0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0" fontId="9" fillId="0" borderId="0" xfId="2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/>
    <xf numFmtId="37" fontId="11" fillId="0" borderId="0" xfId="0" applyNumberFormat="1" applyFont="1" applyFill="1"/>
    <xf numFmtId="170" fontId="2" fillId="0" borderId="0" xfId="0" applyNumberFormat="1" applyFont="1" applyFill="1"/>
    <xf numFmtId="1" fontId="3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 shrinkToFit="1"/>
    </xf>
    <xf numFmtId="40" fontId="2" fillId="0" borderId="0" xfId="0" applyNumberFormat="1" applyFont="1" applyFill="1"/>
    <xf numFmtId="40" fontId="2" fillId="0" borderId="6" xfId="0" applyNumberFormat="1" applyFont="1" applyFill="1" applyBorder="1"/>
    <xf numFmtId="1" fontId="11" fillId="0" borderId="0" xfId="0" applyNumberFormat="1" applyFont="1" applyFill="1" applyAlignment="1">
      <alignment horizontal="center"/>
    </xf>
    <xf numFmtId="40" fontId="5" fillId="0" borderId="0" xfId="0" applyNumberFormat="1" applyFont="1" applyFill="1"/>
    <xf numFmtId="40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/>
    <xf numFmtId="172" fontId="2" fillId="0" borderId="0" xfId="0" applyNumberFormat="1" applyFont="1" applyFill="1"/>
    <xf numFmtId="173" fontId="2" fillId="0" borderId="0" xfId="0" applyNumberFormat="1" applyFont="1" applyFill="1"/>
    <xf numFmtId="173" fontId="2" fillId="0" borderId="2" xfId="0" applyNumberFormat="1" applyFont="1" applyFill="1" applyBorder="1"/>
    <xf numFmtId="173" fontId="2" fillId="0" borderId="1" xfId="0" applyNumberFormat="1" applyFont="1" applyFill="1" applyBorder="1"/>
    <xf numFmtId="173" fontId="2" fillId="0" borderId="1" xfId="1" applyNumberFormat="1" applyFont="1" applyFill="1" applyBorder="1"/>
    <xf numFmtId="173" fontId="2" fillId="0" borderId="0" xfId="1" applyNumberFormat="1" applyFont="1" applyFill="1" applyBorder="1"/>
    <xf numFmtId="173" fontId="2" fillId="0" borderId="3" xfId="0" applyNumberFormat="1" applyFont="1" applyFill="1" applyBorder="1"/>
    <xf numFmtId="173" fontId="2" fillId="0" borderId="4" xfId="0" applyNumberFormat="1" applyFont="1" applyFill="1" applyBorder="1"/>
    <xf numFmtId="173" fontId="2" fillId="0" borderId="3" xfId="1" applyNumberFormat="1" applyFont="1" applyFill="1" applyBorder="1"/>
    <xf numFmtId="173" fontId="2" fillId="0" borderId="0" xfId="1" applyNumberFormat="1" applyFont="1" applyFill="1"/>
  </cellXfs>
  <cellStyles count="3">
    <cellStyle name="Comma" xfId="1" builtinId="3"/>
    <cellStyle name="Normal" xfId="0" builtinId="0"/>
    <cellStyle name="Normal 2" xfId="2" xr:uid="{18D05EF1-4EF5-4AC3-91DB-2AAA3F7550D4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702%20TMD\1702%20TMD%202566%20Q3\A%20group\1702c66_A1-1%20FS%20Final%20V2%2008.11.66\1702c66_A1-1%20FS\1702c66_A1-1_FINANCIAL%20STATEMENT%20.xlsx" TargetMode="External"/><Relationship Id="rId1" Type="http://schemas.openxmlformats.org/officeDocument/2006/relationships/externalLinkPath" Target="1702c66_A1-1%20FS/1702c66_A1-1_FINANCIAL%20STATEMEN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87F6-7872-474C-AB86-60CF5DAE7D15}">
  <sheetPr>
    <tabColor rgb="FFFF0000"/>
  </sheetPr>
  <dimension ref="A1:P73"/>
  <sheetViews>
    <sheetView topLeftCell="A66" zoomScale="90" zoomScaleNormal="90" zoomScaleSheetLayoutView="100" workbookViewId="0">
      <selection activeCell="A68" sqref="A55:XFD68"/>
    </sheetView>
  </sheetViews>
  <sheetFormatPr defaultColWidth="9.09765625" defaultRowHeight="21.5" x14ac:dyDescent="0.65"/>
  <cols>
    <col min="1" max="4" width="1.69921875" style="22" customWidth="1"/>
    <col min="5" max="5" width="43.8984375" style="22" customWidth="1"/>
    <col min="6" max="6" width="10.69921875" style="23" customWidth="1"/>
    <col min="7" max="7" width="1.09765625" style="22" customWidth="1"/>
    <col min="8" max="8" width="18.09765625" style="31" customWidth="1"/>
    <col min="9" max="9" width="17.69921875" style="31" customWidth="1"/>
    <col min="10" max="10" width="1.69921875" style="22" customWidth="1"/>
    <col min="11" max="11" width="18" style="31" customWidth="1"/>
    <col min="12" max="12" width="18.59765625" style="31" customWidth="1"/>
    <col min="13" max="13" width="16.09765625" style="22" bestFit="1" customWidth="1"/>
    <col min="14" max="14" width="5" style="22" bestFit="1" customWidth="1"/>
    <col min="15" max="15" width="14.69921875" style="22" bestFit="1" customWidth="1"/>
    <col min="16" max="16" width="5.09765625" style="22" bestFit="1" customWidth="1"/>
    <col min="17" max="16384" width="9.09765625" style="22"/>
  </cols>
  <sheetData>
    <row r="1" spans="1:13" s="3" customFormat="1" ht="9.75" customHeight="1" x14ac:dyDescent="0.65"/>
    <row r="2" spans="1:13" s="5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3" customFormat="1" ht="22" x14ac:dyDescent="0.7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s="3" customFormat="1" ht="22" x14ac:dyDescent="0.7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s="3" customFormat="1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11"/>
    </row>
    <row r="7" spans="1:13" s="3" customFormat="1" ht="22" x14ac:dyDescent="0.7">
      <c r="A7" s="9"/>
      <c r="B7" s="9"/>
      <c r="C7" s="9"/>
      <c r="D7" s="9"/>
      <c r="E7" s="9"/>
      <c r="F7" s="10"/>
      <c r="G7" s="9"/>
      <c r="H7" s="10" t="s">
        <v>6</v>
      </c>
      <c r="I7" s="10"/>
      <c r="J7" s="12"/>
      <c r="K7" s="10" t="s">
        <v>6</v>
      </c>
      <c r="L7" s="10"/>
    </row>
    <row r="8" spans="1:13" s="3" customFormat="1" ht="22" x14ac:dyDescent="0.7">
      <c r="A8" s="9"/>
      <c r="B8" s="9"/>
      <c r="C8" s="9"/>
      <c r="D8" s="9"/>
      <c r="E8" s="9"/>
      <c r="F8" s="10"/>
      <c r="G8" s="9"/>
      <c r="H8" s="10" t="s">
        <v>7</v>
      </c>
      <c r="I8" s="10" t="s">
        <v>8</v>
      </c>
      <c r="J8" s="12"/>
      <c r="K8" s="10" t="s">
        <v>7</v>
      </c>
      <c r="L8" s="10" t="s">
        <v>8</v>
      </c>
    </row>
    <row r="9" spans="1:13" s="3" customFormat="1" ht="22" x14ac:dyDescent="0.7">
      <c r="A9" s="9"/>
      <c r="B9" s="9"/>
      <c r="C9" s="9"/>
      <c r="D9" s="9"/>
      <c r="E9" s="9"/>
      <c r="F9" s="13" t="s">
        <v>9</v>
      </c>
      <c r="G9" s="9"/>
      <c r="H9" s="14" t="s">
        <v>10</v>
      </c>
      <c r="I9" s="14" t="s">
        <v>11</v>
      </c>
      <c r="J9" s="15"/>
      <c r="K9" s="16" t="s">
        <v>10</v>
      </c>
      <c r="L9" s="16" t="s">
        <v>11</v>
      </c>
      <c r="M9" s="17"/>
    </row>
    <row r="10" spans="1:13" s="3" customFormat="1" ht="22" x14ac:dyDescent="0.7">
      <c r="A10" s="18" t="s">
        <v>12</v>
      </c>
      <c r="H10" s="19"/>
      <c r="I10" s="20"/>
      <c r="J10" s="21"/>
      <c r="K10" s="19"/>
      <c r="L10" s="20"/>
    </row>
    <row r="11" spans="1:13" ht="22" x14ac:dyDescent="0.7">
      <c r="A11" s="18" t="s">
        <v>13</v>
      </c>
      <c r="H11" s="24"/>
      <c r="I11" s="24"/>
      <c r="J11" s="24"/>
      <c r="K11" s="24"/>
      <c r="L11" s="24"/>
    </row>
    <row r="12" spans="1:13" x14ac:dyDescent="0.65">
      <c r="B12" s="22" t="s">
        <v>14</v>
      </c>
      <c r="F12" s="25"/>
      <c r="H12" s="26">
        <v>137308456.78</v>
      </c>
      <c r="I12" s="26">
        <v>130346246.87</v>
      </c>
      <c r="J12" s="26"/>
      <c r="K12" s="26">
        <v>38905124.850000009</v>
      </c>
      <c r="L12" s="26">
        <v>34711544.420000002</v>
      </c>
    </row>
    <row r="13" spans="1:13" x14ac:dyDescent="0.65">
      <c r="B13" s="27" t="s">
        <v>15</v>
      </c>
      <c r="F13" s="25">
        <v>4</v>
      </c>
      <c r="H13" s="26">
        <v>314769142.62</v>
      </c>
      <c r="I13" s="26">
        <v>317119804.64999998</v>
      </c>
      <c r="J13" s="26"/>
      <c r="K13" s="26">
        <v>193747052.26999998</v>
      </c>
      <c r="L13" s="26">
        <v>185832825.88999999</v>
      </c>
    </row>
    <row r="14" spans="1:13" hidden="1" x14ac:dyDescent="0.65">
      <c r="B14" s="22" t="s">
        <v>16</v>
      </c>
      <c r="F14" s="25"/>
      <c r="H14" s="26">
        <v>0</v>
      </c>
      <c r="I14" s="26">
        <v>0</v>
      </c>
      <c r="J14" s="26"/>
      <c r="K14" s="26">
        <v>0</v>
      </c>
      <c r="L14" s="26">
        <v>0</v>
      </c>
    </row>
    <row r="15" spans="1:13" x14ac:dyDescent="0.65">
      <c r="B15" s="27" t="s">
        <v>17</v>
      </c>
      <c r="F15" s="25">
        <v>5</v>
      </c>
      <c r="H15" s="26">
        <v>250713643.90000001</v>
      </c>
      <c r="I15" s="26">
        <v>275547707.56</v>
      </c>
      <c r="J15" s="26"/>
      <c r="K15" s="26">
        <v>157387562.92999998</v>
      </c>
      <c r="L15" s="26">
        <v>156491880.80000001</v>
      </c>
    </row>
    <row r="16" spans="1:13" x14ac:dyDescent="0.65">
      <c r="B16" s="27" t="s">
        <v>18</v>
      </c>
      <c r="F16" s="25">
        <v>6</v>
      </c>
      <c r="H16" s="26">
        <v>892980543.67999995</v>
      </c>
      <c r="I16" s="26">
        <v>783908803.69000006</v>
      </c>
      <c r="J16" s="26"/>
      <c r="K16" s="26">
        <v>696800314.21000004</v>
      </c>
      <c r="L16" s="26">
        <v>657588248.42999995</v>
      </c>
    </row>
    <row r="17" spans="1:12" x14ac:dyDescent="0.65">
      <c r="B17" s="22" t="s">
        <v>19</v>
      </c>
      <c r="F17" s="25"/>
      <c r="H17" s="26">
        <v>3305562.76</v>
      </c>
      <c r="I17" s="26">
        <v>5364301.75</v>
      </c>
      <c r="J17" s="26"/>
      <c r="K17" s="26">
        <v>2357263.3200000003</v>
      </c>
      <c r="L17" s="26">
        <v>2912004.33</v>
      </c>
    </row>
    <row r="18" spans="1:12" x14ac:dyDescent="0.65">
      <c r="B18" s="27" t="s">
        <v>20</v>
      </c>
      <c r="F18" s="25"/>
      <c r="H18" s="26">
        <v>9375935.5700000003</v>
      </c>
      <c r="I18" s="26">
        <v>9375935.5700000003</v>
      </c>
      <c r="J18" s="26"/>
      <c r="K18" s="26">
        <v>0</v>
      </c>
      <c r="L18" s="26">
        <v>0</v>
      </c>
    </row>
    <row r="19" spans="1:12" ht="22" x14ac:dyDescent="0.7">
      <c r="A19" s="18" t="s">
        <v>21</v>
      </c>
      <c r="F19" s="25"/>
      <c r="H19" s="28">
        <v>1608453285.3099999</v>
      </c>
      <c r="I19" s="28">
        <v>1521662800.0899999</v>
      </c>
      <c r="J19" s="26"/>
      <c r="K19" s="28">
        <v>1089197317.5799999</v>
      </c>
      <c r="L19" s="28">
        <v>1037536503.87</v>
      </c>
    </row>
    <row r="20" spans="1:12" ht="22" x14ac:dyDescent="0.7">
      <c r="A20" s="18" t="s">
        <v>22</v>
      </c>
      <c r="F20" s="25"/>
      <c r="H20" s="26"/>
      <c r="I20" s="26"/>
      <c r="J20" s="26"/>
      <c r="K20" s="26"/>
      <c r="L20" s="26"/>
    </row>
    <row r="21" spans="1:12" ht="22" x14ac:dyDescent="0.7">
      <c r="A21" s="18"/>
      <c r="B21" s="27" t="s">
        <v>23</v>
      </c>
      <c r="F21" s="25">
        <v>7</v>
      </c>
      <c r="H21" s="1">
        <v>1154658238.74</v>
      </c>
      <c r="I21" s="1">
        <v>1275947533.77</v>
      </c>
      <c r="J21" s="26"/>
      <c r="K21" s="1">
        <v>593085100</v>
      </c>
      <c r="L21" s="1">
        <v>681153600</v>
      </c>
    </row>
    <row r="22" spans="1:12" x14ac:dyDescent="0.65">
      <c r="B22" s="22" t="s">
        <v>24</v>
      </c>
      <c r="F22" s="29">
        <v>8</v>
      </c>
      <c r="H22" s="1">
        <v>0</v>
      </c>
      <c r="I22" s="1">
        <v>0</v>
      </c>
      <c r="J22" s="26"/>
      <c r="K22" s="26">
        <v>94070966.700000003</v>
      </c>
      <c r="L22" s="26">
        <v>94070966.700000003</v>
      </c>
    </row>
    <row r="23" spans="1:12" hidden="1" x14ac:dyDescent="0.65">
      <c r="B23" s="22" t="s">
        <v>25</v>
      </c>
      <c r="F23" s="25">
        <v>3.3</v>
      </c>
      <c r="H23" s="1">
        <v>0</v>
      </c>
      <c r="I23" s="1">
        <v>0</v>
      </c>
      <c r="J23" s="26"/>
      <c r="K23" s="1">
        <v>0</v>
      </c>
      <c r="L23" s="1">
        <v>0</v>
      </c>
    </row>
    <row r="24" spans="1:12" x14ac:dyDescent="0.65">
      <c r="B24" s="22" t="s">
        <v>26</v>
      </c>
      <c r="F24" s="25"/>
      <c r="H24" s="26">
        <v>55099434.890000045</v>
      </c>
      <c r="I24" s="26">
        <v>59907234.030000031</v>
      </c>
      <c r="J24" s="26"/>
      <c r="K24" s="26">
        <v>53477694.789999962</v>
      </c>
      <c r="L24" s="26">
        <v>57873402.74000001</v>
      </c>
    </row>
    <row r="25" spans="1:12" x14ac:dyDescent="0.65">
      <c r="B25" s="27" t="s">
        <v>27</v>
      </c>
      <c r="F25" s="25">
        <v>9</v>
      </c>
      <c r="H25" s="26">
        <v>733827042.81999981</v>
      </c>
      <c r="I25" s="26">
        <v>782872628.05000055</v>
      </c>
      <c r="J25" s="26"/>
      <c r="K25" s="26">
        <v>268613838.76000017</v>
      </c>
      <c r="L25" s="26">
        <v>282259857.16000021</v>
      </c>
    </row>
    <row r="26" spans="1:12" x14ac:dyDescent="0.65">
      <c r="B26" s="22" t="s">
        <v>28</v>
      </c>
      <c r="F26" s="25"/>
      <c r="H26" s="26">
        <v>121405.36</v>
      </c>
      <c r="I26" s="26">
        <v>108151.61</v>
      </c>
      <c r="J26" s="26"/>
      <c r="K26" s="26">
        <v>121405.35999999999</v>
      </c>
      <c r="L26" s="26">
        <v>108151.60999999999</v>
      </c>
    </row>
    <row r="27" spans="1:12" ht="22" x14ac:dyDescent="0.7">
      <c r="A27" s="18"/>
      <c r="B27" s="27" t="s">
        <v>29</v>
      </c>
      <c r="F27" s="25">
        <v>10</v>
      </c>
      <c r="H27" s="26">
        <v>9832195.1799999997</v>
      </c>
      <c r="I27" s="26">
        <v>16830928.740000002</v>
      </c>
      <c r="J27" s="26"/>
      <c r="K27" s="1">
        <v>0</v>
      </c>
      <c r="L27" s="1">
        <v>0</v>
      </c>
    </row>
    <row r="28" spans="1:12" x14ac:dyDescent="0.65">
      <c r="B28" s="22" t="s">
        <v>30</v>
      </c>
      <c r="F28" s="25"/>
      <c r="H28" s="26">
        <v>3878987.0500000003</v>
      </c>
      <c r="I28" s="26">
        <v>3931598.89</v>
      </c>
      <c r="J28" s="26"/>
      <c r="K28" s="26">
        <v>2564748.38</v>
      </c>
      <c r="L28" s="26">
        <v>2561161.38</v>
      </c>
    </row>
    <row r="29" spans="1:12" ht="22" x14ac:dyDescent="0.7">
      <c r="A29" s="18" t="s">
        <v>31</v>
      </c>
      <c r="F29" s="22"/>
      <c r="H29" s="28">
        <v>1957417304.0399997</v>
      </c>
      <c r="I29" s="28">
        <v>2139598075.0900004</v>
      </c>
      <c r="J29" s="26"/>
      <c r="K29" s="28">
        <v>1011933753.9900002</v>
      </c>
      <c r="L29" s="28">
        <v>1118027139.5900004</v>
      </c>
    </row>
    <row r="30" spans="1:12" ht="22.5" thickBot="1" x14ac:dyDescent="0.75">
      <c r="A30" s="18" t="s">
        <v>32</v>
      </c>
      <c r="F30" s="25"/>
      <c r="H30" s="30">
        <v>3565870589.3499994</v>
      </c>
      <c r="I30" s="30">
        <v>3661260875.1800003</v>
      </c>
      <c r="J30" s="26"/>
      <c r="K30" s="30">
        <v>2101131071.5700002</v>
      </c>
      <c r="L30" s="30">
        <v>2155563643.4600005</v>
      </c>
    </row>
    <row r="31" spans="1:12" ht="22" thickTop="1" x14ac:dyDescent="0.65"/>
    <row r="32" spans="1:12" x14ac:dyDescent="0.65">
      <c r="A32" s="32" t="s">
        <v>33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ht="21" customHeight="1" x14ac:dyDescent="0.65"/>
    <row r="34" spans="1:12" ht="9.75" customHeight="1" x14ac:dyDescent="0.65"/>
    <row r="35" spans="1:12" s="5" customFormat="1" ht="24.5" x14ac:dyDescent="0.75">
      <c r="A35" s="4" t="s">
        <v>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3" customFormat="1" ht="22" x14ac:dyDescent="0.7">
      <c r="A36" s="6" t="s">
        <v>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3" customFormat="1" ht="22" x14ac:dyDescent="0.7">
      <c r="A37" s="6" t="s">
        <v>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3" customFormat="1" ht="22" x14ac:dyDescent="0.7">
      <c r="A38" s="8" t="s">
        <v>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s="3" customFormat="1" ht="22" x14ac:dyDescent="0.7">
      <c r="A39" s="9"/>
      <c r="B39" s="9"/>
      <c r="C39" s="9"/>
      <c r="D39" s="9"/>
      <c r="E39" s="9"/>
      <c r="F39" s="10"/>
      <c r="G39" s="9"/>
      <c r="H39" s="11" t="s">
        <v>4</v>
      </c>
      <c r="I39" s="11"/>
      <c r="J39" s="9"/>
      <c r="K39" s="11" t="s">
        <v>5</v>
      </c>
      <c r="L39" s="11"/>
    </row>
    <row r="40" spans="1:12" s="3" customFormat="1" ht="22" x14ac:dyDescent="0.7">
      <c r="A40" s="9"/>
      <c r="B40" s="9"/>
      <c r="C40" s="9"/>
      <c r="D40" s="9"/>
      <c r="E40" s="9"/>
      <c r="G40" s="9"/>
      <c r="H40" s="10" t="s">
        <v>6</v>
      </c>
      <c r="I40" s="10"/>
      <c r="J40" s="9"/>
      <c r="K40" s="10" t="s">
        <v>6</v>
      </c>
      <c r="L40" s="10"/>
    </row>
    <row r="41" spans="1:12" s="3" customFormat="1" ht="22" x14ac:dyDescent="0.7">
      <c r="A41" s="9"/>
      <c r="B41" s="9"/>
      <c r="C41" s="9"/>
      <c r="D41" s="9"/>
      <c r="E41" s="9"/>
      <c r="F41" s="10"/>
      <c r="G41" s="9"/>
      <c r="H41" s="10" t="s">
        <v>7</v>
      </c>
      <c r="I41" s="10" t="s">
        <v>8</v>
      </c>
      <c r="J41" s="9"/>
      <c r="K41" s="10" t="s">
        <v>7</v>
      </c>
      <c r="L41" s="10" t="s">
        <v>8</v>
      </c>
    </row>
    <row r="42" spans="1:12" s="3" customFormat="1" ht="22" x14ac:dyDescent="0.7">
      <c r="A42" s="9"/>
      <c r="B42" s="9"/>
      <c r="C42" s="9"/>
      <c r="D42" s="9"/>
      <c r="E42" s="9"/>
      <c r="F42" s="13" t="s">
        <v>9</v>
      </c>
      <c r="G42" s="9"/>
      <c r="H42" s="33" t="s">
        <v>10</v>
      </c>
      <c r="I42" s="33" t="s">
        <v>11</v>
      </c>
      <c r="J42" s="12"/>
      <c r="K42" s="33" t="s">
        <v>10</v>
      </c>
      <c r="L42" s="33" t="s">
        <v>11</v>
      </c>
    </row>
    <row r="43" spans="1:12" s="3" customFormat="1" ht="22" x14ac:dyDescent="0.7">
      <c r="A43" s="18" t="s">
        <v>34</v>
      </c>
      <c r="H43" s="19"/>
      <c r="I43" s="20"/>
      <c r="J43" s="21"/>
      <c r="K43" s="19"/>
      <c r="L43" s="20"/>
    </row>
    <row r="44" spans="1:12" ht="22" x14ac:dyDescent="0.7">
      <c r="A44" s="18" t="s">
        <v>35</v>
      </c>
      <c r="H44" s="24"/>
      <c r="I44" s="24"/>
      <c r="J44" s="24"/>
      <c r="K44" s="24"/>
      <c r="L44" s="24"/>
    </row>
    <row r="45" spans="1:12" x14ac:dyDescent="0.65">
      <c r="B45" s="27" t="s">
        <v>36</v>
      </c>
      <c r="F45" s="25">
        <v>11</v>
      </c>
      <c r="H45" s="26">
        <v>133385161.78</v>
      </c>
      <c r="I45" s="26">
        <v>125532389.26000002</v>
      </c>
      <c r="J45" s="26"/>
      <c r="K45" s="26">
        <v>61318186.769999996</v>
      </c>
      <c r="L45" s="26">
        <v>37964338.489999995</v>
      </c>
    </row>
    <row r="46" spans="1:12" collapsed="1" x14ac:dyDescent="0.65">
      <c r="B46" s="22" t="s">
        <v>37</v>
      </c>
      <c r="H46" s="26">
        <v>17665735.469999999</v>
      </c>
      <c r="I46" s="26">
        <v>29417814.739999998</v>
      </c>
      <c r="J46" s="26"/>
      <c r="K46" s="26">
        <v>13623839.68</v>
      </c>
      <c r="L46" s="26">
        <v>25598120.760000002</v>
      </c>
    </row>
    <row r="47" spans="1:12" x14ac:dyDescent="0.65">
      <c r="B47" s="22" t="s">
        <v>39</v>
      </c>
      <c r="H47" s="26">
        <v>11030286.550000001</v>
      </c>
      <c r="I47" s="26">
        <v>13091499.85</v>
      </c>
      <c r="J47" s="26"/>
      <c r="K47" s="26">
        <v>2689534.17</v>
      </c>
      <c r="L47" s="26">
        <v>4930630.5200000005</v>
      </c>
    </row>
    <row r="48" spans="1:12" ht="22" x14ac:dyDescent="0.7">
      <c r="A48" s="18" t="s">
        <v>40</v>
      </c>
      <c r="H48" s="28">
        <v>162081183.80000001</v>
      </c>
      <c r="I48" s="28">
        <v>168041703.85000002</v>
      </c>
      <c r="J48" s="26"/>
      <c r="K48" s="28">
        <v>77631560.61999999</v>
      </c>
      <c r="L48" s="28">
        <v>68493089.769999996</v>
      </c>
    </row>
    <row r="49" spans="1:12" ht="22" x14ac:dyDescent="0.7">
      <c r="A49" s="18" t="s">
        <v>41</v>
      </c>
      <c r="H49" s="26"/>
      <c r="I49" s="26"/>
      <c r="J49" s="26"/>
      <c r="K49" s="26"/>
      <c r="L49" s="26"/>
    </row>
    <row r="50" spans="1:12" x14ac:dyDescent="0.65">
      <c r="B50" s="22" t="s">
        <v>42</v>
      </c>
      <c r="F50" s="25">
        <v>12</v>
      </c>
      <c r="H50" s="26">
        <v>27906931.300000001</v>
      </c>
      <c r="I50" s="26">
        <v>27182443.18</v>
      </c>
      <c r="J50" s="26"/>
      <c r="K50" s="26">
        <v>9706800.4199999999</v>
      </c>
      <c r="L50" s="26">
        <v>8973268.0899999999</v>
      </c>
    </row>
    <row r="51" spans="1:12" x14ac:dyDescent="0.65">
      <c r="B51" s="22" t="s">
        <v>43</v>
      </c>
      <c r="F51" s="25">
        <v>13</v>
      </c>
      <c r="H51" s="26">
        <v>55693836.979999997</v>
      </c>
      <c r="I51" s="26">
        <v>72978074.480000004</v>
      </c>
      <c r="J51" s="26"/>
      <c r="K51" s="26">
        <v>7776636.7100000009</v>
      </c>
      <c r="L51" s="26">
        <v>16455497.700000001</v>
      </c>
    </row>
    <row r="52" spans="1:12" x14ac:dyDescent="0.65">
      <c r="B52" s="22" t="s">
        <v>44</v>
      </c>
      <c r="H52" s="26">
        <v>18772977.670000002</v>
      </c>
      <c r="I52" s="26">
        <v>18675834.32</v>
      </c>
      <c r="J52" s="26"/>
      <c r="K52" s="26">
        <v>17399859.73</v>
      </c>
      <c r="L52" s="26">
        <v>17344076.379999999</v>
      </c>
    </row>
    <row r="53" spans="1:12" ht="22" x14ac:dyDescent="0.7">
      <c r="A53" s="18" t="s">
        <v>45</v>
      </c>
      <c r="H53" s="28">
        <v>102373745.95</v>
      </c>
      <c r="I53" s="28">
        <v>118836351.97999999</v>
      </c>
      <c r="J53" s="26"/>
      <c r="K53" s="28">
        <v>34883296.859999999</v>
      </c>
      <c r="L53" s="28">
        <v>42772842.170000002</v>
      </c>
    </row>
    <row r="54" spans="1:12" ht="22" x14ac:dyDescent="0.7">
      <c r="A54" s="18" t="s">
        <v>46</v>
      </c>
      <c r="H54" s="28">
        <v>264454929.75</v>
      </c>
      <c r="I54" s="28">
        <v>286878055.83000004</v>
      </c>
      <c r="J54" s="26"/>
      <c r="K54" s="28">
        <v>112514857.47999999</v>
      </c>
      <c r="L54" s="28">
        <v>111265931.94</v>
      </c>
    </row>
    <row r="55" spans="1:12" ht="22" x14ac:dyDescent="0.7">
      <c r="A55" s="18" t="s">
        <v>47</v>
      </c>
      <c r="H55" s="24"/>
      <c r="I55" s="24"/>
      <c r="J55" s="24"/>
      <c r="K55" s="24"/>
      <c r="L55" s="24"/>
    </row>
    <row r="56" spans="1:12" ht="22" x14ac:dyDescent="0.7">
      <c r="A56" s="18"/>
      <c r="B56" s="22" t="s">
        <v>48</v>
      </c>
      <c r="H56" s="24"/>
      <c r="I56" s="24"/>
      <c r="J56" s="24"/>
      <c r="K56" s="24"/>
      <c r="L56" s="24"/>
    </row>
    <row r="57" spans="1:12" ht="22" x14ac:dyDescent="0.7">
      <c r="A57" s="18"/>
      <c r="C57" s="22" t="s">
        <v>49</v>
      </c>
      <c r="H57" s="24"/>
      <c r="I57" s="24"/>
      <c r="J57" s="24"/>
      <c r="K57" s="24"/>
      <c r="L57" s="24"/>
    </row>
    <row r="58" spans="1:12" ht="22.5" thickBot="1" x14ac:dyDescent="0.75">
      <c r="A58" s="18"/>
      <c r="D58" s="22" t="s">
        <v>50</v>
      </c>
      <c r="H58" s="35">
        <v>150000000</v>
      </c>
      <c r="I58" s="35">
        <v>150000000</v>
      </c>
      <c r="J58" s="26"/>
      <c r="K58" s="35">
        <v>150000000</v>
      </c>
      <c r="L58" s="35">
        <v>150000000</v>
      </c>
    </row>
    <row r="59" spans="1:12" ht="22" thickTop="1" x14ac:dyDescent="0.65">
      <c r="C59" s="22" t="s">
        <v>51</v>
      </c>
      <c r="F59" s="25"/>
      <c r="H59" s="26"/>
      <c r="I59" s="26"/>
      <c r="J59" s="26"/>
      <c r="K59" s="26"/>
      <c r="L59" s="26"/>
    </row>
    <row r="60" spans="1:12" x14ac:dyDescent="0.65">
      <c r="D60" s="22" t="s">
        <v>50</v>
      </c>
      <c r="F60" s="25"/>
      <c r="H60" s="26">
        <v>150000000</v>
      </c>
      <c r="I60" s="26">
        <v>150000000</v>
      </c>
      <c r="J60" s="26"/>
      <c r="K60" s="26">
        <v>150000000</v>
      </c>
      <c r="L60" s="26">
        <v>150000000</v>
      </c>
    </row>
    <row r="61" spans="1:12" x14ac:dyDescent="0.65">
      <c r="B61" s="22" t="s">
        <v>52</v>
      </c>
      <c r="F61" s="25"/>
      <c r="H61" s="26">
        <v>340000000</v>
      </c>
      <c r="I61" s="26">
        <v>340000000</v>
      </c>
      <c r="J61" s="26"/>
      <c r="K61" s="26">
        <v>340000000</v>
      </c>
      <c r="L61" s="26">
        <v>340000000</v>
      </c>
    </row>
    <row r="62" spans="1:12" x14ac:dyDescent="0.65">
      <c r="B62" s="22" t="s">
        <v>53</v>
      </c>
      <c r="H62" s="26"/>
      <c r="I62" s="26"/>
      <c r="J62" s="26"/>
      <c r="K62" s="26"/>
      <c r="L62" s="26"/>
    </row>
    <row r="63" spans="1:12" x14ac:dyDescent="0.65">
      <c r="C63" s="22" t="s">
        <v>54</v>
      </c>
      <c r="H63" s="26">
        <v>15000000</v>
      </c>
      <c r="I63" s="26">
        <v>15000000</v>
      </c>
      <c r="J63" s="26"/>
      <c r="K63" s="26">
        <v>15000000</v>
      </c>
      <c r="L63" s="26">
        <v>15000000</v>
      </c>
    </row>
    <row r="64" spans="1:12" x14ac:dyDescent="0.65">
      <c r="C64" s="22" t="s">
        <v>55</v>
      </c>
      <c r="H64" s="26">
        <v>2367664821.8400002</v>
      </c>
      <c r="I64" s="26">
        <v>2377080573.1300001</v>
      </c>
      <c r="J64" s="26"/>
      <c r="K64" s="26">
        <v>1469004420.48</v>
      </c>
      <c r="L64" s="26">
        <v>1492999816.8299999</v>
      </c>
    </row>
    <row r="65" spans="1:16" x14ac:dyDescent="0.65">
      <c r="B65" s="27" t="s">
        <v>56</v>
      </c>
      <c r="F65" s="25"/>
      <c r="H65" s="26">
        <v>187774372.20999998</v>
      </c>
      <c r="I65" s="26">
        <v>253136808.42999998</v>
      </c>
      <c r="J65" s="26"/>
      <c r="K65" s="26">
        <v>14611793.609999999</v>
      </c>
      <c r="L65" s="26">
        <v>46297894.689999998</v>
      </c>
    </row>
    <row r="66" spans="1:16" x14ac:dyDescent="0.65">
      <c r="B66" s="22" t="s">
        <v>57</v>
      </c>
      <c r="H66" s="36">
        <v>3060439194.0500002</v>
      </c>
      <c r="I66" s="36">
        <v>3135217381.5599999</v>
      </c>
      <c r="J66" s="26"/>
      <c r="K66" s="36">
        <v>1988616214.0899999</v>
      </c>
      <c r="L66" s="36">
        <v>2044297711.52</v>
      </c>
    </row>
    <row r="67" spans="1:16" x14ac:dyDescent="0.65">
      <c r="B67" s="22" t="s">
        <v>58</v>
      </c>
      <c r="H67" s="26">
        <v>240976465.54999998</v>
      </c>
      <c r="I67" s="26">
        <v>239165437.78999999</v>
      </c>
      <c r="J67" s="26"/>
      <c r="K67" s="1">
        <v>0</v>
      </c>
      <c r="L67" s="1">
        <v>0</v>
      </c>
    </row>
    <row r="68" spans="1:16" ht="22" x14ac:dyDescent="0.7">
      <c r="A68" s="18" t="s">
        <v>59</v>
      </c>
      <c r="H68" s="28">
        <v>3301415659.6000004</v>
      </c>
      <c r="I68" s="28">
        <v>3374382819.3499999</v>
      </c>
      <c r="J68" s="26"/>
      <c r="K68" s="28">
        <v>1988616214.0899999</v>
      </c>
      <c r="L68" s="28">
        <v>2044297711.52</v>
      </c>
    </row>
    <row r="69" spans="1:16" ht="22.5" thickBot="1" x14ac:dyDescent="0.75">
      <c r="A69" s="18" t="s">
        <v>60</v>
      </c>
      <c r="F69" s="25"/>
      <c r="H69" s="30">
        <v>3565870589.3500004</v>
      </c>
      <c r="I69" s="30">
        <v>3661260875.1799998</v>
      </c>
      <c r="J69" s="26"/>
      <c r="K69" s="30">
        <v>2101131071.5699999</v>
      </c>
      <c r="L69" s="30">
        <v>2155563643.46</v>
      </c>
      <c r="M69" s="37">
        <v>0</v>
      </c>
      <c r="N69" s="37">
        <v>0</v>
      </c>
      <c r="O69" s="37">
        <v>0</v>
      </c>
      <c r="P69" s="37">
        <v>0</v>
      </c>
    </row>
    <row r="70" spans="1:16" ht="22" thickTop="1" x14ac:dyDescent="0.65">
      <c r="J70" s="31"/>
    </row>
    <row r="71" spans="1:16" x14ac:dyDescent="0.65">
      <c r="A71" s="32" t="s">
        <v>33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spans="1:16" x14ac:dyDescent="0.65">
      <c r="A72" s="38"/>
      <c r="B72" s="38"/>
      <c r="C72" s="38"/>
      <c r="D72" s="38"/>
      <c r="E72" s="38"/>
      <c r="F72" s="38"/>
      <c r="G72" s="38"/>
    </row>
    <row r="73" spans="1:16" x14ac:dyDescent="0.65">
      <c r="H73" s="39">
        <v>0</v>
      </c>
      <c r="I73" s="39">
        <v>0</v>
      </c>
      <c r="J73" s="39"/>
      <c r="K73" s="39">
        <v>0</v>
      </c>
      <c r="L73" s="39">
        <v>0</v>
      </c>
    </row>
  </sheetData>
  <mergeCells count="14">
    <mergeCell ref="A71:L71"/>
    <mergeCell ref="A32:L32"/>
    <mergeCell ref="A35:L35"/>
    <mergeCell ref="A36:L36"/>
    <mergeCell ref="A37:L37"/>
    <mergeCell ref="A38:L38"/>
    <mergeCell ref="H39:I39"/>
    <mergeCell ref="K39:L39"/>
    <mergeCell ref="A2:L2"/>
    <mergeCell ref="A3:L3"/>
    <mergeCell ref="A4:L4"/>
    <mergeCell ref="A5:L5"/>
    <mergeCell ref="H6:I6"/>
    <mergeCell ref="K6:L6"/>
  </mergeCells>
  <conditionalFormatting sqref="H73:L73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5379-DD91-4B97-838B-54C39A79DBB3}">
  <sheetPr>
    <tabColor rgb="FFFF0000"/>
    <pageSetUpPr fitToPage="1"/>
  </sheetPr>
  <dimension ref="A1:M121"/>
  <sheetViews>
    <sheetView topLeftCell="A88" zoomScale="115" zoomScaleNormal="115" zoomScaleSheetLayoutView="100" workbookViewId="0">
      <selection activeCell="A86" sqref="A86:XFD86"/>
    </sheetView>
  </sheetViews>
  <sheetFormatPr defaultColWidth="9.09765625" defaultRowHeight="21.5" x14ac:dyDescent="0.65"/>
  <cols>
    <col min="1" max="4" width="1.69921875" style="22" customWidth="1"/>
    <col min="5" max="5" width="55.8984375" style="22" customWidth="1"/>
    <col min="6" max="6" width="9.19921875" style="23" customWidth="1"/>
    <col min="7" max="7" width="1.09765625" style="22" customWidth="1"/>
    <col min="8" max="8" width="18.59765625" style="31" bestFit="1" customWidth="1"/>
    <col min="9" max="9" width="17.8984375" style="31" bestFit="1" customWidth="1"/>
    <col min="10" max="10" width="1.69921875" style="22" customWidth="1"/>
    <col min="11" max="11" width="17.8984375" style="31" bestFit="1" customWidth="1"/>
    <col min="12" max="12" width="16.69921875" style="31" customWidth="1"/>
    <col min="13" max="13" width="16" style="22" bestFit="1" customWidth="1"/>
    <col min="14" max="14" width="4.69921875" style="22" bestFit="1" customWidth="1"/>
    <col min="15" max="15" width="14.59765625" style="22" bestFit="1" customWidth="1"/>
    <col min="16" max="16" width="4.69921875" style="22" bestFit="1" customWidth="1"/>
    <col min="17" max="16384" width="9.09765625" style="22"/>
  </cols>
  <sheetData>
    <row r="1" spans="1:13" ht="7" customHeight="1" x14ac:dyDescent="0.6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s="18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18" customFormat="1" ht="22" x14ac:dyDescent="0.7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s="18" customFormat="1" ht="22" x14ac:dyDescent="0.7">
      <c r="A4" s="7" t="s">
        <v>62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2" x14ac:dyDescent="0.65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43"/>
    </row>
    <row r="7" spans="1:13" ht="22" x14ac:dyDescent="0.7">
      <c r="A7" s="9"/>
      <c r="B7" s="9"/>
      <c r="C7" s="9"/>
      <c r="D7" s="9"/>
      <c r="E7" s="9"/>
      <c r="F7" s="13" t="s">
        <v>9</v>
      </c>
      <c r="G7" s="9"/>
      <c r="H7" s="44" t="s">
        <v>10</v>
      </c>
      <c r="I7" s="44" t="s">
        <v>63</v>
      </c>
      <c r="J7" s="12"/>
      <c r="K7" s="45" t="s">
        <v>10</v>
      </c>
      <c r="L7" s="45" t="s">
        <v>63</v>
      </c>
    </row>
    <row r="8" spans="1:13" ht="22" x14ac:dyDescent="0.7">
      <c r="A8" s="46" t="s">
        <v>64</v>
      </c>
      <c r="H8" s="24"/>
      <c r="I8" s="24"/>
      <c r="J8" s="24"/>
      <c r="K8" s="24"/>
      <c r="L8" s="24"/>
    </row>
    <row r="9" spans="1:13" x14ac:dyDescent="0.65">
      <c r="B9" s="22" t="s">
        <v>65</v>
      </c>
      <c r="F9" s="25"/>
      <c r="H9" s="78">
        <v>430352012.84000015</v>
      </c>
      <c r="I9" s="78">
        <v>548245283.86000013</v>
      </c>
      <c r="J9" s="78"/>
      <c r="K9" s="78">
        <v>261208965.98999995</v>
      </c>
      <c r="L9" s="78">
        <v>326230686.52999997</v>
      </c>
    </row>
    <row r="10" spans="1:13" x14ac:dyDescent="0.65">
      <c r="B10" s="22" t="s">
        <v>66</v>
      </c>
      <c r="F10" s="25"/>
      <c r="H10" s="78">
        <v>16352452.240000002</v>
      </c>
      <c r="I10" s="78">
        <v>16889428.48</v>
      </c>
      <c r="J10" s="78"/>
      <c r="K10" s="78">
        <v>15648312.650000002</v>
      </c>
      <c r="L10" s="78">
        <v>16111507.310000002</v>
      </c>
    </row>
    <row r="11" spans="1:13" ht="22" x14ac:dyDescent="0.7">
      <c r="A11" s="18" t="s">
        <v>67</v>
      </c>
      <c r="F11" s="25"/>
      <c r="H11" s="79">
        <v>446704465.08000016</v>
      </c>
      <c r="I11" s="79">
        <v>565134712.34000015</v>
      </c>
      <c r="J11" s="78"/>
      <c r="K11" s="79">
        <v>276857278.63999993</v>
      </c>
      <c r="L11" s="79">
        <v>342342193.83999997</v>
      </c>
    </row>
    <row r="12" spans="1:13" ht="22" x14ac:dyDescent="0.7">
      <c r="A12" s="47" t="s">
        <v>68</v>
      </c>
      <c r="F12" s="25"/>
      <c r="H12" s="78"/>
      <c r="I12" s="78"/>
      <c r="J12" s="78"/>
      <c r="K12" s="78"/>
      <c r="L12" s="78"/>
    </row>
    <row r="13" spans="1:13" x14ac:dyDescent="0.65">
      <c r="B13" s="22" t="s">
        <v>69</v>
      </c>
      <c r="F13" s="25"/>
      <c r="H13" s="78">
        <v>-336550820</v>
      </c>
      <c r="I13" s="78">
        <v>-433988685.70999992</v>
      </c>
      <c r="J13" s="78"/>
      <c r="K13" s="78">
        <v>-196257797.65000004</v>
      </c>
      <c r="L13" s="78">
        <v>-245857237.82000005</v>
      </c>
    </row>
    <row r="14" spans="1:13" x14ac:dyDescent="0.65">
      <c r="B14" s="22" t="s">
        <v>70</v>
      </c>
      <c r="F14" s="25"/>
      <c r="H14" s="78">
        <v>-3657669.4400000004</v>
      </c>
      <c r="I14" s="78">
        <v>-3707890.2700000005</v>
      </c>
      <c r="J14" s="78"/>
      <c r="K14" s="78">
        <v>-3326093.3800000008</v>
      </c>
      <c r="L14" s="78">
        <v>-3374963.5899999989</v>
      </c>
      <c r="M14" s="48"/>
    </row>
    <row r="15" spans="1:13" ht="22" x14ac:dyDescent="0.7">
      <c r="A15" s="49" t="s">
        <v>71</v>
      </c>
      <c r="F15" s="25"/>
      <c r="H15" s="79">
        <v>-340208489.44</v>
      </c>
      <c r="I15" s="79">
        <v>-437696575.9799999</v>
      </c>
      <c r="J15" s="78"/>
      <c r="K15" s="79">
        <v>-199583891.03000003</v>
      </c>
      <c r="L15" s="79">
        <v>-249232201.41000006</v>
      </c>
    </row>
    <row r="16" spans="1:13" ht="22" x14ac:dyDescent="0.7">
      <c r="A16" s="46" t="s">
        <v>72</v>
      </c>
      <c r="F16" s="25"/>
      <c r="H16" s="78">
        <v>106495975.64000016</v>
      </c>
      <c r="I16" s="78">
        <v>127438136.36000025</v>
      </c>
      <c r="J16" s="78"/>
      <c r="K16" s="78">
        <v>77273387.609999895</v>
      </c>
      <c r="L16" s="78">
        <v>93109992.429999918</v>
      </c>
    </row>
    <row r="17" spans="1:13" x14ac:dyDescent="0.65">
      <c r="A17" s="22" t="s">
        <v>73</v>
      </c>
      <c r="F17" s="25"/>
      <c r="H17" s="80">
        <v>17817431.050000004</v>
      </c>
      <c r="I17" s="80">
        <v>16399755.010000002</v>
      </c>
      <c r="J17" s="78"/>
      <c r="K17" s="80">
        <v>10304964.54999999</v>
      </c>
      <c r="L17" s="80">
        <v>9128177.6099999994</v>
      </c>
    </row>
    <row r="18" spans="1:13" ht="22" x14ac:dyDescent="0.7">
      <c r="A18" s="18" t="s">
        <v>74</v>
      </c>
      <c r="F18" s="25"/>
      <c r="H18" s="78">
        <v>124313406.69000018</v>
      </c>
      <c r="I18" s="78">
        <v>143837891.37000024</v>
      </c>
      <c r="J18" s="78"/>
      <c r="K18" s="78">
        <v>87578352.159999877</v>
      </c>
      <c r="L18" s="78">
        <v>102238170.03999992</v>
      </c>
    </row>
    <row r="19" spans="1:13" x14ac:dyDescent="0.65">
      <c r="A19" s="22" t="s">
        <v>75</v>
      </c>
      <c r="F19" s="25"/>
      <c r="H19" s="78">
        <v>-12381218.980000004</v>
      </c>
      <c r="I19" s="78">
        <v>-13955314.130000003</v>
      </c>
      <c r="J19" s="78"/>
      <c r="K19" s="78">
        <v>-8028385.6100000013</v>
      </c>
      <c r="L19" s="78">
        <v>-8185200.5099999979</v>
      </c>
    </row>
    <row r="20" spans="1:13" x14ac:dyDescent="0.65">
      <c r="A20" s="22" t="s">
        <v>76</v>
      </c>
      <c r="F20" s="25"/>
      <c r="H20" s="80">
        <v>-15448739.359999999</v>
      </c>
      <c r="I20" s="80">
        <v>-16306240.5</v>
      </c>
      <c r="J20" s="78"/>
      <c r="K20" s="80">
        <v>-7215612.4700000025</v>
      </c>
      <c r="L20" s="80">
        <v>-7360934.6700000018</v>
      </c>
    </row>
    <row r="21" spans="1:13" ht="22" x14ac:dyDescent="0.7">
      <c r="A21" s="49" t="s">
        <v>77</v>
      </c>
      <c r="F21" s="25"/>
      <c r="H21" s="78">
        <v>96483448.350000173</v>
      </c>
      <c r="I21" s="78">
        <v>113576336.74000025</v>
      </c>
      <c r="J21" s="78"/>
      <c r="K21" s="78">
        <v>72334354.079999879</v>
      </c>
      <c r="L21" s="78">
        <v>86692034.85999991</v>
      </c>
    </row>
    <row r="22" spans="1:13" ht="22" x14ac:dyDescent="0.7">
      <c r="A22" s="18" t="s">
        <v>78</v>
      </c>
      <c r="F22" s="25"/>
      <c r="H22" s="78">
        <v>96483448.350000173</v>
      </c>
      <c r="I22" s="78">
        <v>113576336.74000025</v>
      </c>
      <c r="J22" s="78"/>
      <c r="K22" s="78">
        <v>72334354.079999879</v>
      </c>
      <c r="L22" s="78">
        <v>86692034.85999991</v>
      </c>
    </row>
    <row r="23" spans="1:13" x14ac:dyDescent="0.65">
      <c r="A23" s="22" t="s">
        <v>79</v>
      </c>
      <c r="F23" s="25">
        <v>13</v>
      </c>
      <c r="H23" s="80">
        <v>-18373653.25</v>
      </c>
      <c r="I23" s="80">
        <v>-19767179.649999999</v>
      </c>
      <c r="J23" s="78"/>
      <c r="K23" s="80">
        <v>-14001914.499999996</v>
      </c>
      <c r="L23" s="80">
        <v>-16625054.32</v>
      </c>
    </row>
    <row r="24" spans="1:13" ht="22" x14ac:dyDescent="0.7">
      <c r="A24" s="18" t="s">
        <v>80</v>
      </c>
      <c r="F24" s="25"/>
      <c r="H24" s="79">
        <v>78109795.100000173</v>
      </c>
      <c r="I24" s="79">
        <v>93809157.090000242</v>
      </c>
      <c r="J24" s="78"/>
      <c r="K24" s="79">
        <v>58332439.579999879</v>
      </c>
      <c r="L24" s="79">
        <v>70066980.539999902</v>
      </c>
    </row>
    <row r="25" spans="1:13" ht="22" x14ac:dyDescent="0.7">
      <c r="A25" s="18" t="s">
        <v>81</v>
      </c>
      <c r="F25" s="25"/>
      <c r="H25" s="78"/>
      <c r="I25" s="78"/>
      <c r="J25" s="78"/>
      <c r="K25" s="78"/>
      <c r="L25" s="78"/>
    </row>
    <row r="26" spans="1:13" ht="22" x14ac:dyDescent="0.7">
      <c r="A26" s="18" t="s">
        <v>82</v>
      </c>
      <c r="F26" s="25"/>
      <c r="H26" s="78"/>
      <c r="I26" s="78"/>
      <c r="J26" s="78"/>
      <c r="K26" s="78"/>
      <c r="L26" s="78"/>
    </row>
    <row r="27" spans="1:13" x14ac:dyDescent="0.65">
      <c r="B27" s="22" t="s">
        <v>83</v>
      </c>
      <c r="F27" s="25"/>
      <c r="H27" s="80">
        <v>-27740970.959999993</v>
      </c>
      <c r="I27" s="80">
        <v>-950990.77999999933</v>
      </c>
      <c r="J27" s="78"/>
      <c r="K27" s="80">
        <v>-15263548.779999997</v>
      </c>
      <c r="L27" s="80">
        <v>-813051.97999999952</v>
      </c>
      <c r="M27" s="40"/>
    </row>
    <row r="28" spans="1:13" x14ac:dyDescent="0.65">
      <c r="A28" s="50" t="s">
        <v>85</v>
      </c>
      <c r="F28" s="25"/>
      <c r="H28" s="78">
        <v>-27740970.959999993</v>
      </c>
      <c r="I28" s="78">
        <v>-950990.77999999933</v>
      </c>
      <c r="J28" s="78"/>
      <c r="K28" s="78">
        <v>-15263548.779999997</v>
      </c>
      <c r="L28" s="78">
        <v>-813051.97999999952</v>
      </c>
    </row>
    <row r="29" spans="1:13" ht="22.5" thickBot="1" x14ac:dyDescent="0.75">
      <c r="A29" s="18" t="s">
        <v>86</v>
      </c>
      <c r="F29" s="25"/>
      <c r="H29" s="83">
        <v>50368824.140000179</v>
      </c>
      <c r="I29" s="83">
        <v>92858166.310000241</v>
      </c>
      <c r="J29" s="78"/>
      <c r="K29" s="83">
        <v>43068890.799999878</v>
      </c>
      <c r="L29" s="83">
        <v>69253928.559999898</v>
      </c>
    </row>
    <row r="30" spans="1:13" ht="6" customHeight="1" thickTop="1" x14ac:dyDescent="0.7">
      <c r="A30" s="18"/>
      <c r="E30" s="51"/>
      <c r="F30" s="25"/>
      <c r="H30" s="78"/>
      <c r="I30" s="78"/>
      <c r="J30" s="78"/>
      <c r="K30" s="78"/>
      <c r="L30" s="78"/>
    </row>
    <row r="31" spans="1:13" ht="22" x14ac:dyDescent="0.7">
      <c r="A31" s="18" t="s">
        <v>87</v>
      </c>
      <c r="F31" s="25"/>
      <c r="H31" s="78"/>
      <c r="I31" s="78"/>
      <c r="J31" s="78"/>
      <c r="K31" s="78"/>
      <c r="L31" s="78"/>
    </row>
    <row r="32" spans="1:13" x14ac:dyDescent="0.65">
      <c r="B32" s="22" t="s">
        <v>88</v>
      </c>
      <c r="F32" s="25"/>
      <c r="H32" s="78">
        <v>74394712.880000174</v>
      </c>
      <c r="I32" s="78">
        <v>89321185.290000245</v>
      </c>
      <c r="J32" s="78"/>
      <c r="K32" s="78">
        <v>58332439.579999879</v>
      </c>
      <c r="L32" s="78">
        <v>70066980.539999902</v>
      </c>
    </row>
    <row r="33" spans="1:12" x14ac:dyDescent="0.65">
      <c r="B33" s="22" t="s">
        <v>58</v>
      </c>
      <c r="F33" s="25"/>
      <c r="H33" s="78">
        <v>3715082.2199999997</v>
      </c>
      <c r="I33" s="78">
        <v>4487971.8</v>
      </c>
      <c r="J33" s="78"/>
      <c r="K33" s="81">
        <v>0</v>
      </c>
      <c r="L33" s="81">
        <v>0</v>
      </c>
    </row>
    <row r="34" spans="1:12" ht="22" thickBot="1" x14ac:dyDescent="0.7">
      <c r="F34" s="25"/>
      <c r="H34" s="83">
        <v>78109795.100000173</v>
      </c>
      <c r="I34" s="83">
        <v>93809157.090000242</v>
      </c>
      <c r="J34" s="78"/>
      <c r="K34" s="83">
        <v>58332439.579999879</v>
      </c>
      <c r="L34" s="83">
        <v>70066980.539999902</v>
      </c>
    </row>
    <row r="35" spans="1:12" ht="6" customHeight="1" thickTop="1" x14ac:dyDescent="0.65">
      <c r="F35" s="25"/>
      <c r="H35" s="78"/>
      <c r="I35" s="78"/>
      <c r="J35" s="78"/>
      <c r="K35" s="78"/>
      <c r="L35" s="78"/>
    </row>
    <row r="36" spans="1:12" ht="22" x14ac:dyDescent="0.7">
      <c r="A36" s="18" t="s">
        <v>89</v>
      </c>
      <c r="B36" s="52"/>
      <c r="C36" s="52"/>
      <c r="F36" s="25"/>
      <c r="H36" s="78"/>
      <c r="I36" s="78"/>
      <c r="J36" s="78"/>
      <c r="K36" s="78"/>
      <c r="L36" s="78"/>
    </row>
    <row r="37" spans="1:12" x14ac:dyDescent="0.65">
      <c r="B37" s="22" t="s">
        <v>88</v>
      </c>
      <c r="C37" s="52"/>
      <c r="F37" s="25"/>
      <c r="H37" s="78">
        <v>46653741.920000181</v>
      </c>
      <c r="I37" s="78">
        <v>88370194.510000244</v>
      </c>
      <c r="J37" s="78"/>
      <c r="K37" s="78">
        <v>43068890.799999878</v>
      </c>
      <c r="L37" s="78">
        <v>69253928.559999898</v>
      </c>
    </row>
    <row r="38" spans="1:12" x14ac:dyDescent="0.65">
      <c r="B38" s="22" t="s">
        <v>58</v>
      </c>
      <c r="C38" s="52"/>
      <c r="F38" s="25"/>
      <c r="H38" s="78">
        <v>3715082.2199999997</v>
      </c>
      <c r="I38" s="78">
        <v>4487971.8</v>
      </c>
      <c r="J38" s="78"/>
      <c r="K38" s="81">
        <v>0</v>
      </c>
      <c r="L38" s="81">
        <v>0</v>
      </c>
    </row>
    <row r="39" spans="1:12" ht="22" thickBot="1" x14ac:dyDescent="0.7">
      <c r="F39" s="25"/>
      <c r="H39" s="83">
        <v>50368824.140000179</v>
      </c>
      <c r="I39" s="83">
        <v>92858166.310000241</v>
      </c>
      <c r="J39" s="78"/>
      <c r="K39" s="83">
        <v>43068890.799999878</v>
      </c>
      <c r="L39" s="83">
        <v>69253928.559999898</v>
      </c>
    </row>
    <row r="40" spans="1:12" ht="6" customHeight="1" thickTop="1" x14ac:dyDescent="0.65">
      <c r="F40" s="25"/>
      <c r="H40" s="78"/>
      <c r="I40" s="78"/>
      <c r="J40" s="78"/>
      <c r="K40" s="78"/>
      <c r="L40" s="78"/>
    </row>
    <row r="41" spans="1:12" ht="22" x14ac:dyDescent="0.7">
      <c r="A41" s="18" t="s">
        <v>90</v>
      </c>
      <c r="F41" s="25"/>
      <c r="H41" s="78"/>
      <c r="I41" s="78"/>
      <c r="J41" s="78"/>
      <c r="K41" s="78"/>
      <c r="L41" s="78"/>
    </row>
    <row r="42" spans="1:12" x14ac:dyDescent="0.65">
      <c r="A42" s="22" t="s">
        <v>91</v>
      </c>
      <c r="F42" s="25"/>
      <c r="H42" s="78"/>
      <c r="I42" s="78"/>
      <c r="J42" s="78"/>
      <c r="K42" s="78"/>
      <c r="L42" s="78"/>
    </row>
    <row r="43" spans="1:12" ht="22" thickBot="1" x14ac:dyDescent="0.7">
      <c r="B43" s="22" t="s">
        <v>92</v>
      </c>
      <c r="F43" s="53">
        <v>15</v>
      </c>
      <c r="H43" s="84">
        <v>0.5</v>
      </c>
      <c r="I43" s="84">
        <v>0.6</v>
      </c>
      <c r="J43" s="78"/>
      <c r="K43" s="84">
        <v>0.39</v>
      </c>
      <c r="L43" s="84">
        <v>0.47</v>
      </c>
    </row>
    <row r="44" spans="1:12" ht="22" thickTop="1" x14ac:dyDescent="0.65">
      <c r="F44" s="53"/>
      <c r="H44" s="54"/>
      <c r="I44" s="54"/>
      <c r="J44" s="54"/>
      <c r="K44" s="54"/>
      <c r="L44" s="54"/>
    </row>
    <row r="45" spans="1:12" x14ac:dyDescent="0.65">
      <c r="A45" s="32" t="s">
        <v>33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7" customHeight="1" x14ac:dyDescent="0.6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s="18" customFormat="1" ht="24.5" x14ac:dyDescent="0.75">
      <c r="A47" s="4" t="s">
        <v>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s="18" customFormat="1" ht="22" x14ac:dyDescent="0.7">
      <c r="A48" s="6" t="s">
        <v>61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3" s="18" customFormat="1" ht="22" x14ac:dyDescent="0.7">
      <c r="A49" s="7" t="s">
        <v>93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3" ht="22" x14ac:dyDescent="0.65">
      <c r="A50" s="42" t="s">
        <v>3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spans="1:13" ht="22" x14ac:dyDescent="0.7">
      <c r="A51" s="9"/>
      <c r="B51" s="9"/>
      <c r="C51" s="9"/>
      <c r="D51" s="9"/>
      <c r="E51" s="9"/>
      <c r="F51" s="10"/>
      <c r="G51" s="9"/>
      <c r="H51" s="11" t="s">
        <v>4</v>
      </c>
      <c r="I51" s="11"/>
      <c r="J51" s="9"/>
      <c r="K51" s="11" t="s">
        <v>5</v>
      </c>
      <c r="L51" s="43"/>
    </row>
    <row r="52" spans="1:13" ht="22" x14ac:dyDescent="0.7">
      <c r="A52" s="9"/>
      <c r="B52" s="9"/>
      <c r="C52" s="9"/>
      <c r="D52" s="9"/>
      <c r="E52" s="9"/>
      <c r="F52" s="13" t="s">
        <v>9</v>
      </c>
      <c r="G52" s="9"/>
      <c r="H52" s="44" t="s">
        <v>10</v>
      </c>
      <c r="I52" s="44" t="s">
        <v>63</v>
      </c>
      <c r="J52" s="12"/>
      <c r="K52" s="45" t="s">
        <v>10</v>
      </c>
      <c r="L52" s="45" t="s">
        <v>63</v>
      </c>
    </row>
    <row r="53" spans="1:13" ht="22" x14ac:dyDescent="0.7">
      <c r="A53" s="46" t="s">
        <v>64</v>
      </c>
      <c r="H53" s="24"/>
      <c r="I53" s="24"/>
      <c r="J53" s="24"/>
      <c r="K53" s="24"/>
      <c r="L53" s="24"/>
    </row>
    <row r="54" spans="1:13" x14ac:dyDescent="0.65">
      <c r="B54" s="22" t="s">
        <v>65</v>
      </c>
      <c r="F54" s="25"/>
      <c r="H54" s="78">
        <v>1296574630.9000001</v>
      </c>
      <c r="I54" s="78">
        <v>1696591015.46</v>
      </c>
      <c r="J54" s="78"/>
      <c r="K54" s="78">
        <v>792856671.52999997</v>
      </c>
      <c r="L54" s="78">
        <v>1096910978.3</v>
      </c>
    </row>
    <row r="55" spans="1:13" x14ac:dyDescent="0.65">
      <c r="B55" s="22" t="s">
        <v>66</v>
      </c>
      <c r="F55" s="25"/>
      <c r="H55" s="78">
        <v>50007184.109999999</v>
      </c>
      <c r="I55" s="78">
        <v>49907840.740000002</v>
      </c>
      <c r="J55" s="78"/>
      <c r="K55" s="78">
        <v>47832712.450000003</v>
      </c>
      <c r="L55" s="78">
        <v>47825450.450000003</v>
      </c>
    </row>
    <row r="56" spans="1:13" ht="22" x14ac:dyDescent="0.7">
      <c r="A56" s="18" t="s">
        <v>67</v>
      </c>
      <c r="F56" s="25"/>
      <c r="H56" s="79">
        <v>1346581815.01</v>
      </c>
      <c r="I56" s="79">
        <v>1746498856.2</v>
      </c>
      <c r="J56" s="78"/>
      <c r="K56" s="79">
        <v>840689383.98000002</v>
      </c>
      <c r="L56" s="79">
        <v>1144736428.75</v>
      </c>
    </row>
    <row r="57" spans="1:13" ht="22" x14ac:dyDescent="0.7">
      <c r="A57" s="47" t="s">
        <v>68</v>
      </c>
      <c r="F57" s="25"/>
      <c r="H57" s="78"/>
      <c r="I57" s="78"/>
      <c r="J57" s="78"/>
      <c r="K57" s="78"/>
      <c r="L57" s="78"/>
    </row>
    <row r="58" spans="1:13" x14ac:dyDescent="0.65">
      <c r="B58" s="22" t="s">
        <v>94</v>
      </c>
      <c r="F58" s="25"/>
      <c r="H58" s="78">
        <v>-1006175587.34</v>
      </c>
      <c r="I58" s="78">
        <v>-1367767778.6199999</v>
      </c>
      <c r="J58" s="78"/>
      <c r="K58" s="78">
        <v>-580706210.71000004</v>
      </c>
      <c r="L58" s="78">
        <v>-829067450.45000005</v>
      </c>
    </row>
    <row r="59" spans="1:13" x14ac:dyDescent="0.65">
      <c r="B59" s="22" t="s">
        <v>70</v>
      </c>
      <c r="F59" s="25"/>
      <c r="H59" s="78">
        <v>-11184362.08</v>
      </c>
      <c r="I59" s="78">
        <v>-11049546.65</v>
      </c>
      <c r="J59" s="78"/>
      <c r="K59" s="78">
        <v>-10168466.640000001</v>
      </c>
      <c r="L59" s="78">
        <v>-10048076.029999999</v>
      </c>
      <c r="M59" s="48"/>
    </row>
    <row r="60" spans="1:13" ht="22" x14ac:dyDescent="0.7">
      <c r="A60" s="49" t="s">
        <v>71</v>
      </c>
      <c r="F60" s="25"/>
      <c r="H60" s="79">
        <v>-1017359949.4200001</v>
      </c>
      <c r="I60" s="79">
        <v>-1378817325.27</v>
      </c>
      <c r="J60" s="78"/>
      <c r="K60" s="79">
        <v>-590874677.35000002</v>
      </c>
      <c r="L60" s="79">
        <v>-839115526.48000002</v>
      </c>
    </row>
    <row r="61" spans="1:13" ht="22" x14ac:dyDescent="0.7">
      <c r="A61" s="46" t="s">
        <v>72</v>
      </c>
      <c r="F61" s="25"/>
      <c r="H61" s="78">
        <v>329221865.58999991</v>
      </c>
      <c r="I61" s="78">
        <v>367681530.93000007</v>
      </c>
      <c r="J61" s="78"/>
      <c r="K61" s="78">
        <v>249814706.63</v>
      </c>
      <c r="L61" s="78">
        <v>305620902.26999998</v>
      </c>
    </row>
    <row r="62" spans="1:13" x14ac:dyDescent="0.65">
      <c r="A62" s="22" t="s">
        <v>73</v>
      </c>
      <c r="F62" s="25"/>
      <c r="H62" s="80">
        <v>63370763.630000003</v>
      </c>
      <c r="I62" s="80">
        <v>48377231.560000002</v>
      </c>
      <c r="J62" s="78"/>
      <c r="K62" s="80">
        <v>68723183.569999993</v>
      </c>
      <c r="L62" s="80">
        <v>65967625.329999998</v>
      </c>
    </row>
    <row r="63" spans="1:13" ht="22" x14ac:dyDescent="0.7">
      <c r="A63" s="18" t="s">
        <v>74</v>
      </c>
      <c r="F63" s="25"/>
      <c r="H63" s="78">
        <v>392592629.21999991</v>
      </c>
      <c r="I63" s="78">
        <v>416058762.49000007</v>
      </c>
      <c r="J63" s="78"/>
      <c r="K63" s="78">
        <v>318537890.19999999</v>
      </c>
      <c r="L63" s="78">
        <v>371588527.59999996</v>
      </c>
    </row>
    <row r="64" spans="1:13" x14ac:dyDescent="0.65">
      <c r="A64" s="22" t="s">
        <v>75</v>
      </c>
      <c r="F64" s="25"/>
      <c r="H64" s="78">
        <v>-38003181.060000002</v>
      </c>
      <c r="I64" s="78">
        <v>-44742263.850000001</v>
      </c>
      <c r="J64" s="78"/>
      <c r="K64" s="78">
        <v>-24117911.010000002</v>
      </c>
      <c r="L64" s="78">
        <v>-25740271.309999999</v>
      </c>
    </row>
    <row r="65" spans="1:13" x14ac:dyDescent="0.65">
      <c r="A65" s="22" t="s">
        <v>76</v>
      </c>
      <c r="F65" s="25"/>
      <c r="H65" s="80">
        <v>-59089385.859999999</v>
      </c>
      <c r="I65" s="80">
        <v>-62015749.289999999</v>
      </c>
      <c r="J65" s="78"/>
      <c r="K65" s="80">
        <v>-34202710.630000003</v>
      </c>
      <c r="L65" s="80">
        <v>-34213070.57</v>
      </c>
    </row>
    <row r="66" spans="1:13" ht="22" x14ac:dyDescent="0.7">
      <c r="A66" s="18" t="s">
        <v>78</v>
      </c>
      <c r="F66" s="25"/>
      <c r="H66" s="78">
        <v>295500062.29999989</v>
      </c>
      <c r="I66" s="78">
        <v>309300749.35000002</v>
      </c>
      <c r="J66" s="78"/>
      <c r="K66" s="78">
        <v>260217268.56</v>
      </c>
      <c r="L66" s="78">
        <v>311635185.71999997</v>
      </c>
    </row>
    <row r="67" spans="1:13" x14ac:dyDescent="0.65">
      <c r="A67" s="22" t="s">
        <v>79</v>
      </c>
      <c r="F67" s="25">
        <v>13</v>
      </c>
      <c r="H67" s="80">
        <v>-55004680.829999998</v>
      </c>
      <c r="I67" s="80">
        <v>-59144997.329999998</v>
      </c>
      <c r="J67" s="78"/>
      <c r="K67" s="80">
        <v>-44212664.909999996</v>
      </c>
      <c r="L67" s="80">
        <v>-52841856.149999999</v>
      </c>
    </row>
    <row r="68" spans="1:13" ht="22" x14ac:dyDescent="0.7">
      <c r="A68" s="18" t="s">
        <v>80</v>
      </c>
      <c r="F68" s="25"/>
      <c r="H68" s="79">
        <v>240495381.46999991</v>
      </c>
      <c r="I68" s="79">
        <v>250155752.02000004</v>
      </c>
      <c r="J68" s="78"/>
      <c r="K68" s="79">
        <v>216004603.65000001</v>
      </c>
      <c r="L68" s="79">
        <v>258793329.56999996</v>
      </c>
    </row>
    <row r="69" spans="1:13" ht="22" x14ac:dyDescent="0.7">
      <c r="A69" s="18" t="s">
        <v>81</v>
      </c>
      <c r="F69" s="25"/>
      <c r="H69" s="78"/>
      <c r="I69" s="78"/>
      <c r="J69" s="78"/>
      <c r="K69" s="78"/>
      <c r="L69" s="78"/>
    </row>
    <row r="70" spans="1:13" ht="22" x14ac:dyDescent="0.7">
      <c r="A70" s="18" t="s">
        <v>82</v>
      </c>
      <c r="F70" s="25"/>
      <c r="H70" s="78"/>
      <c r="I70" s="78"/>
      <c r="J70" s="78"/>
      <c r="K70" s="78"/>
      <c r="L70" s="78"/>
    </row>
    <row r="71" spans="1:13" x14ac:dyDescent="0.65">
      <c r="B71" s="22" t="s">
        <v>83</v>
      </c>
      <c r="F71" s="25"/>
      <c r="H71" s="78">
        <v>-65362436.219999999</v>
      </c>
      <c r="I71" s="78">
        <v>-10993860.41</v>
      </c>
      <c r="J71" s="78"/>
      <c r="K71" s="78">
        <v>-31686101.079999998</v>
      </c>
      <c r="L71" s="78">
        <v>-4681443.18</v>
      </c>
      <c r="M71" s="40"/>
    </row>
    <row r="72" spans="1:13" x14ac:dyDescent="0.65">
      <c r="B72" s="22" t="s">
        <v>84</v>
      </c>
      <c r="F72" s="25"/>
      <c r="H72" s="80">
        <v>0</v>
      </c>
      <c r="I72" s="81">
        <v>-5928778.8700000001</v>
      </c>
      <c r="J72" s="78"/>
      <c r="K72" s="80">
        <v>0</v>
      </c>
      <c r="L72" s="81">
        <v>-5361681.5400000038</v>
      </c>
      <c r="M72" s="40"/>
    </row>
    <row r="73" spans="1:13" x14ac:dyDescent="0.65">
      <c r="A73" s="55" t="s">
        <v>85</v>
      </c>
      <c r="F73" s="25"/>
      <c r="H73" s="80">
        <v>-65362436.219999999</v>
      </c>
      <c r="I73" s="80">
        <v>-16922639.280000001</v>
      </c>
      <c r="J73" s="78"/>
      <c r="K73" s="80">
        <v>-31686101.079999998</v>
      </c>
      <c r="L73" s="80">
        <v>-10043124.720000003</v>
      </c>
    </row>
    <row r="74" spans="1:13" ht="22.5" thickBot="1" x14ac:dyDescent="0.75">
      <c r="A74" s="18" t="s">
        <v>86</v>
      </c>
      <c r="F74" s="25"/>
      <c r="H74" s="83">
        <v>175132945.24999991</v>
      </c>
      <c r="I74" s="83">
        <v>233233112.74000004</v>
      </c>
      <c r="J74" s="78"/>
      <c r="K74" s="85">
        <v>184318502.56999999</v>
      </c>
      <c r="L74" s="83">
        <v>248750204.84999996</v>
      </c>
    </row>
    <row r="75" spans="1:13" ht="6" customHeight="1" thickTop="1" x14ac:dyDescent="0.7">
      <c r="A75" s="18"/>
      <c r="E75" s="51"/>
      <c r="F75" s="25"/>
      <c r="H75" s="78"/>
      <c r="I75" s="78"/>
      <c r="J75" s="78"/>
      <c r="K75" s="78"/>
      <c r="L75" s="78"/>
    </row>
    <row r="76" spans="1:13" ht="22" x14ac:dyDescent="0.7">
      <c r="A76" s="18" t="s">
        <v>87</v>
      </c>
      <c r="F76" s="25"/>
      <c r="H76" s="78"/>
      <c r="I76" s="78"/>
      <c r="J76" s="78"/>
      <c r="K76" s="78"/>
      <c r="L76" s="78"/>
    </row>
    <row r="77" spans="1:13" x14ac:dyDescent="0.65">
      <c r="B77" s="22" t="s">
        <v>88</v>
      </c>
      <c r="F77" s="25"/>
      <c r="H77" s="78">
        <v>230584248.70999992</v>
      </c>
      <c r="I77" s="78">
        <v>245160922.39000005</v>
      </c>
      <c r="J77" s="78"/>
      <c r="K77" s="78">
        <v>216004603.65000001</v>
      </c>
      <c r="L77" s="78">
        <v>258793329.56999996</v>
      </c>
    </row>
    <row r="78" spans="1:13" x14ac:dyDescent="0.65">
      <c r="B78" s="22" t="s">
        <v>58</v>
      </c>
      <c r="F78" s="25"/>
      <c r="H78" s="78">
        <v>9911132.7599999998</v>
      </c>
      <c r="I78" s="78">
        <v>4994829.63</v>
      </c>
      <c r="J78" s="78"/>
      <c r="K78" s="81">
        <v>0</v>
      </c>
      <c r="L78" s="81">
        <v>0</v>
      </c>
    </row>
    <row r="79" spans="1:13" ht="22" thickBot="1" x14ac:dyDescent="0.7">
      <c r="F79" s="25"/>
      <c r="H79" s="83">
        <v>240495381.46999991</v>
      </c>
      <c r="I79" s="83">
        <v>250155752.02000004</v>
      </c>
      <c r="J79" s="78"/>
      <c r="K79" s="83">
        <v>216004603.65000001</v>
      </c>
      <c r="L79" s="83">
        <v>258793329.56999996</v>
      </c>
    </row>
    <row r="80" spans="1:13" ht="6" customHeight="1" thickTop="1" x14ac:dyDescent="0.65">
      <c r="F80" s="25"/>
      <c r="H80" s="78"/>
      <c r="I80" s="78"/>
      <c r="J80" s="78"/>
      <c r="K80" s="78"/>
      <c r="L80" s="78"/>
    </row>
    <row r="81" spans="1:12" ht="22" x14ac:dyDescent="0.7">
      <c r="A81" s="18" t="s">
        <v>89</v>
      </c>
      <c r="B81" s="52"/>
      <c r="C81" s="52"/>
      <c r="F81" s="25"/>
      <c r="H81" s="78"/>
      <c r="I81" s="78"/>
      <c r="J81" s="78"/>
      <c r="K81" s="78"/>
      <c r="L81" s="78"/>
    </row>
    <row r="82" spans="1:12" x14ac:dyDescent="0.65">
      <c r="B82" s="22" t="s">
        <v>88</v>
      </c>
      <c r="C82" s="52"/>
      <c r="F82" s="25"/>
      <c r="H82" s="78">
        <v>165221812.48999992</v>
      </c>
      <c r="I82" s="78">
        <v>228238283.11000004</v>
      </c>
      <c r="J82" s="78"/>
      <c r="K82" s="78">
        <v>184318502.56999999</v>
      </c>
      <c r="L82" s="78">
        <v>248750204.84999996</v>
      </c>
    </row>
    <row r="83" spans="1:12" x14ac:dyDescent="0.65">
      <c r="B83" s="22" t="s">
        <v>58</v>
      </c>
      <c r="C83" s="52"/>
      <c r="F83" s="25"/>
      <c r="H83" s="78">
        <v>9911132.7599999998</v>
      </c>
      <c r="I83" s="78">
        <v>4994829.63</v>
      </c>
      <c r="J83" s="78"/>
      <c r="K83" s="81">
        <v>0</v>
      </c>
      <c r="L83" s="81">
        <v>0</v>
      </c>
    </row>
    <row r="84" spans="1:12" ht="22" thickBot="1" x14ac:dyDescent="0.7">
      <c r="F84" s="25"/>
      <c r="H84" s="83">
        <v>175132945.24999991</v>
      </c>
      <c r="I84" s="83">
        <v>233233112.74000004</v>
      </c>
      <c r="J84" s="78"/>
      <c r="K84" s="83">
        <v>184318502.56999999</v>
      </c>
      <c r="L84" s="83">
        <v>248750204.84999996</v>
      </c>
    </row>
    <row r="85" spans="1:12" ht="6" customHeight="1" thickTop="1" x14ac:dyDescent="0.65">
      <c r="F85" s="25"/>
      <c r="H85" s="78"/>
      <c r="I85" s="78"/>
      <c r="J85" s="78"/>
      <c r="K85" s="78"/>
      <c r="L85" s="78"/>
    </row>
    <row r="86" spans="1:12" ht="22" x14ac:dyDescent="0.7">
      <c r="A86" s="18" t="s">
        <v>90</v>
      </c>
      <c r="F86" s="25"/>
      <c r="H86" s="78"/>
      <c r="I86" s="78"/>
      <c r="J86" s="78"/>
      <c r="K86" s="78"/>
      <c r="L86" s="78"/>
    </row>
    <row r="87" spans="1:12" x14ac:dyDescent="0.65">
      <c r="A87" s="22" t="s">
        <v>91</v>
      </c>
      <c r="F87" s="25"/>
      <c r="H87" s="78"/>
      <c r="I87" s="78"/>
      <c r="J87" s="78"/>
      <c r="K87" s="78"/>
      <c r="L87" s="78"/>
    </row>
    <row r="88" spans="1:12" ht="22" thickBot="1" x14ac:dyDescent="0.7">
      <c r="B88" s="22" t="s">
        <v>92</v>
      </c>
      <c r="F88" s="53">
        <v>15</v>
      </c>
      <c r="H88" s="84">
        <v>1.5372283247333327</v>
      </c>
      <c r="I88" s="84">
        <v>1.6344061492666671</v>
      </c>
      <c r="J88" s="78"/>
      <c r="K88" s="84">
        <v>1.440030691</v>
      </c>
      <c r="L88" s="84">
        <v>1.7252888637999997</v>
      </c>
    </row>
    <row r="89" spans="1:12" ht="13.5" customHeight="1" thickTop="1" x14ac:dyDescent="0.65">
      <c r="F89" s="25"/>
      <c r="H89" s="56"/>
      <c r="I89" s="56"/>
      <c r="J89" s="56"/>
      <c r="K89" s="56"/>
      <c r="L89" s="56"/>
    </row>
    <row r="90" spans="1:12" ht="13.5" customHeight="1" x14ac:dyDescent="0.65">
      <c r="F90" s="25"/>
      <c r="H90" s="56"/>
      <c r="I90" s="56"/>
      <c r="J90" s="56"/>
      <c r="K90" s="56"/>
      <c r="L90" s="56"/>
    </row>
    <row r="91" spans="1:12" x14ac:dyDescent="0.65">
      <c r="A91" s="32" t="s">
        <v>33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</row>
    <row r="92" spans="1:12" ht="6" customHeight="1" x14ac:dyDescent="0.65"/>
    <row r="121" spans="6:6" x14ac:dyDescent="0.65">
      <c r="F121" s="23" t="s">
        <v>95</v>
      </c>
    </row>
  </sheetData>
  <mergeCells count="15">
    <mergeCell ref="A91:L91"/>
    <mergeCell ref="A45:L45"/>
    <mergeCell ref="A47:L47"/>
    <mergeCell ref="A48:L48"/>
    <mergeCell ref="A49:L49"/>
    <mergeCell ref="A50:L50"/>
    <mergeCell ref="H51:I51"/>
    <mergeCell ref="K51:L51"/>
    <mergeCell ref="A1:L1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5" max="11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FB4C-87CD-4766-BCC5-909BAF4315B8}">
  <sheetPr>
    <tabColor rgb="FFFF0000"/>
    <pageSetUpPr fitToPage="1"/>
  </sheetPr>
  <dimension ref="A1:AA92"/>
  <sheetViews>
    <sheetView topLeftCell="F21" zoomScale="85" zoomScaleNormal="85" zoomScaleSheetLayoutView="85" workbookViewId="0">
      <selection activeCell="H13" sqref="H13:Z33"/>
    </sheetView>
  </sheetViews>
  <sheetFormatPr defaultColWidth="9.09765625" defaultRowHeight="21.5" x14ac:dyDescent="0.65"/>
  <cols>
    <col min="1" max="4" width="1.69921875" style="22" customWidth="1"/>
    <col min="5" max="5" width="40.59765625" style="22" customWidth="1"/>
    <col min="6" max="6" width="10" style="23" customWidth="1"/>
    <col min="7" max="7" width="1.3984375" style="22" customWidth="1"/>
    <col min="8" max="8" width="16.19921875" style="31" bestFit="1" customWidth="1"/>
    <col min="9" max="9" width="1.69921875" style="31" customWidth="1"/>
    <col min="10" max="10" width="16.19921875" style="31" bestFit="1" customWidth="1"/>
    <col min="11" max="11" width="1.69921875" style="22" customWidth="1"/>
    <col min="12" max="12" width="15.09765625" style="31" bestFit="1" customWidth="1"/>
    <col min="13" max="13" width="1.3984375" style="31" customWidth="1"/>
    <col min="14" max="14" width="17.8984375" style="31" bestFit="1" customWidth="1"/>
    <col min="15" max="15" width="1.3984375" style="31" customWidth="1"/>
    <col min="16" max="16" width="16.19921875" style="31" bestFit="1" customWidth="1"/>
    <col min="17" max="17" width="1.3984375" style="31" customWidth="1"/>
    <col min="18" max="18" width="17.09765625" style="31" customWidth="1"/>
    <col min="19" max="19" width="1.3984375" style="31" customWidth="1"/>
    <col min="20" max="20" width="17.5" style="31" bestFit="1" customWidth="1"/>
    <col min="21" max="21" width="1.3984375" style="31" customWidth="1"/>
    <col min="22" max="22" width="17.5" style="31" bestFit="1" customWidth="1"/>
    <col min="23" max="23" width="1.3984375" style="31" customWidth="1"/>
    <col min="24" max="24" width="15.8984375" style="31" bestFit="1" customWidth="1"/>
    <col min="25" max="25" width="1.09765625" style="31" customWidth="1"/>
    <col min="26" max="26" width="19.8984375" style="31" bestFit="1" customWidth="1"/>
    <col min="27" max="16384" width="9.09765625" style="22"/>
  </cols>
  <sheetData>
    <row r="1" spans="1:26" s="3" customFormat="1" ht="9.75" customHeight="1" x14ac:dyDescent="0.6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s="3" customFormat="1" ht="24.5" hidden="1" x14ac:dyDescent="0.7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s="34" customFormat="1" ht="24.5" x14ac:dyDescent="0.7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9" customFormat="1" ht="22" x14ac:dyDescent="0.7">
      <c r="A4" s="6" t="s">
        <v>96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9" customFormat="1" ht="22" x14ac:dyDescent="0.7">
      <c r="A5" s="6" t="s">
        <v>93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3" customFormat="1" ht="22" x14ac:dyDescent="0.7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5" customFormat="1" ht="24.5" x14ac:dyDescent="0.75">
      <c r="A7" s="58"/>
      <c r="B7" s="59"/>
      <c r="C7" s="59"/>
      <c r="D7" s="59"/>
      <c r="E7" s="59"/>
      <c r="F7" s="59"/>
      <c r="G7" s="59"/>
      <c r="H7" s="60" t="s">
        <v>97</v>
      </c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34"/>
      <c r="Y7" s="34"/>
      <c r="Z7" s="34"/>
    </row>
    <row r="8" spans="1:26" s="3" customFormat="1" ht="22" x14ac:dyDescent="0.7">
      <c r="A8" s="61"/>
      <c r="B8" s="61"/>
      <c r="C8" s="18"/>
      <c r="D8" s="61"/>
      <c r="E8" s="61"/>
      <c r="F8" s="61"/>
      <c r="G8" s="61"/>
      <c r="H8" s="9"/>
      <c r="I8" s="61"/>
      <c r="J8" s="9"/>
      <c r="K8" s="9"/>
      <c r="L8" s="9"/>
      <c r="M8" s="9"/>
      <c r="N8" s="9"/>
      <c r="O8" s="10"/>
      <c r="P8" s="62" t="s">
        <v>56</v>
      </c>
      <c r="Q8" s="62"/>
      <c r="R8" s="62"/>
      <c r="S8" s="62"/>
      <c r="T8" s="62"/>
      <c r="U8" s="61"/>
      <c r="W8" s="61"/>
      <c r="Y8" s="61"/>
      <c r="Z8" s="61"/>
    </row>
    <row r="9" spans="1:26" s="3" customFormat="1" ht="22" x14ac:dyDescent="0.7">
      <c r="A9" s="61"/>
      <c r="B9" s="61"/>
      <c r="C9" s="18"/>
      <c r="D9" s="61"/>
      <c r="E9" s="61"/>
      <c r="F9" s="61"/>
      <c r="G9" s="61"/>
      <c r="K9" s="10"/>
      <c r="L9" s="11" t="s">
        <v>53</v>
      </c>
      <c r="M9" s="11"/>
      <c r="N9" s="11"/>
      <c r="O9" s="10"/>
      <c r="P9" s="63" t="s">
        <v>81</v>
      </c>
      <c r="Q9" s="63"/>
      <c r="R9" s="63"/>
      <c r="S9" s="10"/>
      <c r="U9" s="61"/>
    </row>
    <row r="10" spans="1:26" s="3" customFormat="1" ht="22" x14ac:dyDescent="0.7">
      <c r="A10" s="61"/>
      <c r="B10" s="61"/>
      <c r="C10" s="18"/>
      <c r="D10" s="61"/>
      <c r="E10" s="61"/>
      <c r="F10" s="61"/>
      <c r="G10" s="61"/>
      <c r="H10" s="10" t="s">
        <v>98</v>
      </c>
      <c r="I10" s="61"/>
      <c r="J10" s="10"/>
      <c r="K10" s="10"/>
      <c r="M10" s="10"/>
      <c r="O10" s="10"/>
      <c r="Q10" s="10"/>
      <c r="R10" s="10" t="s">
        <v>99</v>
      </c>
      <c r="S10" s="10"/>
      <c r="T10" s="10" t="s">
        <v>100</v>
      </c>
      <c r="U10" s="10"/>
      <c r="V10" s="10" t="s">
        <v>101</v>
      </c>
      <c r="W10" s="61"/>
      <c r="X10" s="61"/>
      <c r="Y10" s="61"/>
      <c r="Z10" s="10"/>
    </row>
    <row r="11" spans="1:26" s="3" customFormat="1" ht="22" x14ac:dyDescent="0.7">
      <c r="A11" s="61"/>
      <c r="B11" s="61"/>
      <c r="C11" s="18"/>
      <c r="D11" s="61"/>
      <c r="E11" s="61"/>
      <c r="F11" s="61"/>
      <c r="G11" s="61"/>
      <c r="H11" s="10" t="s">
        <v>102</v>
      </c>
      <c r="I11" s="10"/>
      <c r="J11" s="10" t="s">
        <v>103</v>
      </c>
      <c r="K11" s="10"/>
      <c r="L11" s="10" t="s">
        <v>104</v>
      </c>
      <c r="M11" s="10"/>
      <c r="O11" s="10"/>
      <c r="P11" s="10" t="s">
        <v>105</v>
      </c>
      <c r="Q11" s="10"/>
      <c r="R11" s="10" t="s">
        <v>106</v>
      </c>
      <c r="S11" s="10"/>
      <c r="T11" s="10" t="s">
        <v>107</v>
      </c>
      <c r="U11" s="10"/>
      <c r="V11" s="10" t="s">
        <v>108</v>
      </c>
      <c r="W11" s="10"/>
      <c r="X11" s="64" t="s">
        <v>109</v>
      </c>
      <c r="Y11" s="10"/>
      <c r="Z11" s="10" t="s">
        <v>110</v>
      </c>
    </row>
    <row r="12" spans="1:26" s="3" customFormat="1" ht="24.5" x14ac:dyDescent="0.75">
      <c r="A12" s="61"/>
      <c r="B12" s="61"/>
      <c r="C12" s="61"/>
      <c r="D12" s="61"/>
      <c r="E12" s="61"/>
      <c r="F12" s="13" t="s">
        <v>9</v>
      </c>
      <c r="G12" s="61"/>
      <c r="H12" s="13" t="s">
        <v>111</v>
      </c>
      <c r="I12" s="10"/>
      <c r="J12" s="13" t="s">
        <v>112</v>
      </c>
      <c r="K12" s="10"/>
      <c r="L12" s="13" t="s">
        <v>113</v>
      </c>
      <c r="M12" s="10"/>
      <c r="N12" s="13" t="s">
        <v>55</v>
      </c>
      <c r="O12" s="10"/>
      <c r="P12" s="13" t="s">
        <v>114</v>
      </c>
      <c r="Q12" s="10"/>
      <c r="R12" s="13" t="s">
        <v>115</v>
      </c>
      <c r="S12" s="10"/>
      <c r="T12" s="13" t="s">
        <v>116</v>
      </c>
      <c r="U12" s="10"/>
      <c r="V12" s="13" t="s">
        <v>117</v>
      </c>
      <c r="W12" s="10"/>
      <c r="X12" s="65" t="s">
        <v>118</v>
      </c>
      <c r="Y12" s="10"/>
      <c r="Z12" s="66" t="s">
        <v>119</v>
      </c>
    </row>
    <row r="13" spans="1:26" ht="22" x14ac:dyDescent="0.7">
      <c r="A13" s="49" t="s">
        <v>120</v>
      </c>
      <c r="F13" s="61"/>
      <c r="H13" s="78">
        <v>150000000</v>
      </c>
      <c r="I13" s="78"/>
      <c r="J13" s="78">
        <v>340000000</v>
      </c>
      <c r="K13" s="78"/>
      <c r="L13" s="78">
        <v>15000000</v>
      </c>
      <c r="M13" s="78"/>
      <c r="N13" s="78">
        <v>2312075482.0300002</v>
      </c>
      <c r="O13" s="78"/>
      <c r="P13" s="78">
        <v>166385435.27000001</v>
      </c>
      <c r="Q13" s="78"/>
      <c r="R13" s="78">
        <v>56218142.590000004</v>
      </c>
      <c r="S13" s="78"/>
      <c r="T13" s="78">
        <v>222603577.86000001</v>
      </c>
      <c r="U13" s="78"/>
      <c r="V13" s="78">
        <v>3039679059.8900003</v>
      </c>
      <c r="W13" s="78"/>
      <c r="X13" s="78">
        <v>235894502.31</v>
      </c>
      <c r="Y13" s="78"/>
      <c r="Z13" s="78">
        <v>3275573562.2000003</v>
      </c>
    </row>
    <row r="14" spans="1:26" x14ac:dyDescent="0.65">
      <c r="A14" s="22" t="s">
        <v>121</v>
      </c>
      <c r="H14" s="86">
        <v>0</v>
      </c>
      <c r="I14" s="86"/>
      <c r="J14" s="86">
        <v>0</v>
      </c>
      <c r="K14" s="86"/>
      <c r="L14" s="86">
        <v>0</v>
      </c>
      <c r="M14" s="86"/>
      <c r="N14" s="86">
        <v>0</v>
      </c>
      <c r="O14" s="86"/>
      <c r="P14" s="86">
        <v>0</v>
      </c>
      <c r="Q14" s="86"/>
      <c r="R14" s="86">
        <v>0</v>
      </c>
      <c r="S14" s="86"/>
      <c r="T14" s="86">
        <v>0</v>
      </c>
      <c r="U14" s="86"/>
      <c r="V14" s="82">
        <v>0</v>
      </c>
      <c r="W14" s="78"/>
      <c r="X14" s="78">
        <v>-9800140</v>
      </c>
      <c r="Y14" s="78"/>
      <c r="Z14" s="78">
        <v>-9800140</v>
      </c>
    </row>
    <row r="15" spans="1:26" x14ac:dyDescent="0.65">
      <c r="A15" s="22" t="s">
        <v>122</v>
      </c>
      <c r="F15" s="29">
        <v>14</v>
      </c>
      <c r="H15" s="86">
        <v>0</v>
      </c>
      <c r="I15" s="86"/>
      <c r="J15" s="86">
        <v>0</v>
      </c>
      <c r="K15" s="86"/>
      <c r="L15" s="86">
        <v>0</v>
      </c>
      <c r="M15" s="78"/>
      <c r="N15" s="78">
        <v>-240000000</v>
      </c>
      <c r="O15" s="78"/>
      <c r="P15" s="86">
        <v>0</v>
      </c>
      <c r="Q15" s="86"/>
      <c r="R15" s="86">
        <v>0</v>
      </c>
      <c r="S15" s="86"/>
      <c r="T15" s="86">
        <v>0</v>
      </c>
      <c r="U15" s="78"/>
      <c r="V15" s="78">
        <v>-240000000</v>
      </c>
      <c r="W15" s="78"/>
      <c r="X15" s="86">
        <v>0</v>
      </c>
      <c r="Y15" s="78"/>
      <c r="Z15" s="78">
        <v>-240000000</v>
      </c>
    </row>
    <row r="16" spans="1:26" x14ac:dyDescent="0.65">
      <c r="A16" s="22" t="s">
        <v>123</v>
      </c>
      <c r="F16" s="25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</row>
    <row r="17" spans="1:27" x14ac:dyDescent="0.65">
      <c r="A17" s="27"/>
      <c r="B17" s="22" t="s">
        <v>124</v>
      </c>
      <c r="F17" s="25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7" x14ac:dyDescent="0.65">
      <c r="A18" s="27"/>
      <c r="C18" s="22" t="s">
        <v>125</v>
      </c>
      <c r="F18" s="25"/>
      <c r="H18" s="86">
        <v>0</v>
      </c>
      <c r="I18" s="86"/>
      <c r="J18" s="86">
        <v>0</v>
      </c>
      <c r="K18" s="86">
        <v>0</v>
      </c>
      <c r="L18" s="86">
        <v>0</v>
      </c>
      <c r="M18" s="86">
        <v>0</v>
      </c>
      <c r="N18" s="86">
        <v>245160922.39000005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245160922.39000005</v>
      </c>
      <c r="W18" s="86">
        <v>0</v>
      </c>
      <c r="X18" s="86">
        <v>4994829.63</v>
      </c>
      <c r="Y18" s="86">
        <v>0</v>
      </c>
      <c r="Z18" s="78">
        <v>250155752.02000004</v>
      </c>
    </row>
    <row r="19" spans="1:27" x14ac:dyDescent="0.65">
      <c r="A19" s="27"/>
      <c r="C19" s="22" t="s">
        <v>81</v>
      </c>
      <c r="F19" s="25"/>
      <c r="H19" s="86">
        <v>0</v>
      </c>
      <c r="I19" s="86"/>
      <c r="J19" s="86">
        <v>0</v>
      </c>
      <c r="K19" s="86"/>
      <c r="L19" s="86">
        <v>0</v>
      </c>
      <c r="M19" s="86"/>
      <c r="N19" s="86">
        <v>-5928778.8700000001</v>
      </c>
      <c r="O19" s="78"/>
      <c r="P19" s="86">
        <v>0</v>
      </c>
      <c r="Q19" s="78"/>
      <c r="R19" s="78">
        <v>-10993860.41</v>
      </c>
      <c r="S19" s="78"/>
      <c r="T19" s="78">
        <v>-10993860.41</v>
      </c>
      <c r="U19" s="78"/>
      <c r="V19" s="78">
        <v>-16922639.280000001</v>
      </c>
      <c r="W19" s="78"/>
      <c r="X19" s="86">
        <v>-141774.34</v>
      </c>
      <c r="Y19" s="86">
        <v>0</v>
      </c>
      <c r="Z19" s="78">
        <v>-17064413.620000001</v>
      </c>
    </row>
    <row r="20" spans="1:27" x14ac:dyDescent="0.65">
      <c r="A20" s="27"/>
      <c r="C20" s="22" t="s">
        <v>126</v>
      </c>
      <c r="F20" s="25"/>
      <c r="H20" s="86"/>
      <c r="I20" s="86"/>
      <c r="J20" s="86"/>
      <c r="K20" s="86"/>
      <c r="L20" s="86"/>
      <c r="M20" s="86"/>
      <c r="N20" s="86"/>
      <c r="O20" s="78"/>
      <c r="P20" s="86"/>
      <c r="Q20" s="78"/>
      <c r="R20" s="78"/>
      <c r="S20" s="78"/>
      <c r="T20" s="78"/>
      <c r="U20" s="78"/>
      <c r="V20" s="78"/>
      <c r="W20" s="78"/>
      <c r="X20" s="86"/>
      <c r="Y20" s="86"/>
      <c r="Z20" s="78"/>
    </row>
    <row r="21" spans="1:27" x14ac:dyDescent="0.65">
      <c r="A21" s="27"/>
      <c r="D21" s="22" t="s">
        <v>127</v>
      </c>
      <c r="F21" s="25"/>
      <c r="H21" s="86">
        <v>0</v>
      </c>
      <c r="I21" s="86"/>
      <c r="J21" s="86">
        <v>0</v>
      </c>
      <c r="K21" s="86"/>
      <c r="L21" s="86">
        <v>0</v>
      </c>
      <c r="M21" s="86"/>
      <c r="N21" s="86">
        <v>0</v>
      </c>
      <c r="O21" s="78"/>
      <c r="P21" s="86">
        <v>0</v>
      </c>
      <c r="Q21" s="78"/>
      <c r="R21" s="78">
        <v>270099.59000000003</v>
      </c>
      <c r="S21" s="78"/>
      <c r="T21" s="78">
        <v>270099.59000000003</v>
      </c>
      <c r="U21" s="78"/>
      <c r="V21" s="78">
        <v>270099.59000000003</v>
      </c>
      <c r="W21" s="78"/>
      <c r="X21" s="86">
        <v>0</v>
      </c>
      <c r="Y21" s="86">
        <v>0</v>
      </c>
      <c r="Z21" s="78">
        <v>270099.59000000003</v>
      </c>
    </row>
    <row r="22" spans="1:27" x14ac:dyDescent="0.65">
      <c r="C22" s="22" t="s">
        <v>128</v>
      </c>
      <c r="F22" s="22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78"/>
      <c r="S22" s="78"/>
      <c r="T22" s="78"/>
      <c r="U22" s="86"/>
      <c r="V22" s="78"/>
      <c r="W22" s="78"/>
      <c r="X22" s="86"/>
      <c r="Y22" s="78"/>
      <c r="Z22" s="78"/>
    </row>
    <row r="23" spans="1:27" x14ac:dyDescent="0.65">
      <c r="D23" s="22" t="s">
        <v>129</v>
      </c>
      <c r="F23" s="22"/>
      <c r="H23" s="86">
        <v>0</v>
      </c>
      <c r="I23" s="86"/>
      <c r="J23" s="86">
        <v>0</v>
      </c>
      <c r="K23" s="86"/>
      <c r="L23" s="86">
        <v>0</v>
      </c>
      <c r="M23" s="86"/>
      <c r="N23" s="86">
        <v>-681858.67</v>
      </c>
      <c r="O23" s="86"/>
      <c r="P23" s="86">
        <v>0</v>
      </c>
      <c r="Q23" s="86"/>
      <c r="R23" s="78">
        <v>0</v>
      </c>
      <c r="S23" s="86"/>
      <c r="T23" s="78">
        <v>0</v>
      </c>
      <c r="U23" s="86"/>
      <c r="V23" s="78">
        <v>-681858.67</v>
      </c>
      <c r="W23" s="78"/>
      <c r="X23" s="86">
        <v>0</v>
      </c>
      <c r="Y23" s="78"/>
      <c r="Z23" s="78">
        <v>-681858.67</v>
      </c>
    </row>
    <row r="24" spans="1:27" ht="22.5" thickBot="1" x14ac:dyDescent="0.75">
      <c r="A24" s="49" t="s">
        <v>130</v>
      </c>
      <c r="F24" s="25"/>
      <c r="H24" s="83">
        <v>150000000</v>
      </c>
      <c r="I24" s="78"/>
      <c r="J24" s="83">
        <v>340000000</v>
      </c>
      <c r="K24" s="78"/>
      <c r="L24" s="83">
        <v>15000000</v>
      </c>
      <c r="M24" s="78"/>
      <c r="N24" s="83">
        <v>2310625766.8800001</v>
      </c>
      <c r="O24" s="78"/>
      <c r="P24" s="83">
        <v>166385435.27000001</v>
      </c>
      <c r="Q24" s="78"/>
      <c r="R24" s="83">
        <v>45494381.770000011</v>
      </c>
      <c r="S24" s="78"/>
      <c r="T24" s="83">
        <v>211879817.04000002</v>
      </c>
      <c r="U24" s="78"/>
      <c r="V24" s="83">
        <v>3027505583.9200001</v>
      </c>
      <c r="W24" s="78"/>
      <c r="X24" s="83">
        <v>230947417.59999999</v>
      </c>
      <c r="Y24" s="78"/>
      <c r="Z24" s="83">
        <v>3258453001.5200005</v>
      </c>
      <c r="AA24" s="24"/>
    </row>
    <row r="25" spans="1:27" ht="22.5" thickTop="1" x14ac:dyDescent="0.7">
      <c r="A25" s="49"/>
      <c r="F25" s="25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pans="1:27" ht="22" x14ac:dyDescent="0.7">
      <c r="A26" s="49" t="s">
        <v>131</v>
      </c>
      <c r="H26" s="78">
        <v>150000000</v>
      </c>
      <c r="I26" s="78"/>
      <c r="J26" s="78">
        <v>340000000</v>
      </c>
      <c r="K26" s="78"/>
      <c r="L26" s="78">
        <v>15000000</v>
      </c>
      <c r="M26" s="78"/>
      <c r="N26" s="78">
        <v>2377080573.1300001</v>
      </c>
      <c r="O26" s="78"/>
      <c r="P26" s="78">
        <v>197481453.91999999</v>
      </c>
      <c r="Q26" s="78"/>
      <c r="R26" s="78">
        <v>55655354.509999998</v>
      </c>
      <c r="S26" s="78"/>
      <c r="T26" s="78">
        <v>253136808.42999998</v>
      </c>
      <c r="U26" s="78"/>
      <c r="V26" s="78">
        <v>3135217381.5599999</v>
      </c>
      <c r="W26" s="78"/>
      <c r="X26" s="78">
        <v>239165437.78999999</v>
      </c>
      <c r="Y26" s="78"/>
      <c r="Z26" s="78">
        <v>3374382819.3499999</v>
      </c>
      <c r="AA26" s="24"/>
    </row>
    <row r="27" spans="1:27" x14ac:dyDescent="0.65">
      <c r="A27" s="22" t="s">
        <v>121</v>
      </c>
      <c r="F27" s="22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86">
        <v>0</v>
      </c>
      <c r="U27" s="86"/>
      <c r="V27" s="82">
        <v>0</v>
      </c>
      <c r="W27" s="78"/>
      <c r="X27" s="78">
        <v>-8100105</v>
      </c>
      <c r="Y27" s="78"/>
      <c r="Z27" s="78">
        <v>-8100105</v>
      </c>
    </row>
    <row r="28" spans="1:27" x14ac:dyDescent="0.65">
      <c r="A28" s="22" t="s">
        <v>122</v>
      </c>
      <c r="F28" s="25">
        <v>14</v>
      </c>
      <c r="H28" s="86">
        <v>0</v>
      </c>
      <c r="I28" s="86"/>
      <c r="J28" s="86">
        <v>0</v>
      </c>
      <c r="K28" s="86"/>
      <c r="L28" s="86">
        <v>0</v>
      </c>
      <c r="M28" s="78"/>
      <c r="N28" s="78">
        <v>-240000000</v>
      </c>
      <c r="O28" s="78"/>
      <c r="P28" s="86">
        <v>0</v>
      </c>
      <c r="Q28" s="86"/>
      <c r="R28" s="86">
        <v>0</v>
      </c>
      <c r="S28" s="86"/>
      <c r="T28" s="86">
        <v>0</v>
      </c>
      <c r="U28" s="78"/>
      <c r="V28" s="78">
        <v>-240000000</v>
      </c>
      <c r="W28" s="78"/>
      <c r="X28" s="86">
        <v>0</v>
      </c>
      <c r="Y28" s="78"/>
      <c r="Z28" s="78">
        <v>-240000000</v>
      </c>
    </row>
    <row r="29" spans="1:27" x14ac:dyDescent="0.65">
      <c r="A29" s="22" t="s">
        <v>123</v>
      </c>
      <c r="F29" s="2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7" x14ac:dyDescent="0.65">
      <c r="A30" s="27"/>
      <c r="B30" s="22" t="s">
        <v>132</v>
      </c>
      <c r="F30" s="25"/>
      <c r="H30" s="86"/>
      <c r="I30" s="86"/>
      <c r="J30" s="86"/>
      <c r="K30" s="86"/>
      <c r="L30" s="86"/>
      <c r="M30" s="78"/>
      <c r="N30" s="86"/>
      <c r="O30" s="78"/>
      <c r="P30" s="86"/>
      <c r="Q30" s="78"/>
      <c r="R30" s="78"/>
      <c r="S30" s="86"/>
      <c r="T30" s="78"/>
      <c r="U30" s="86"/>
      <c r="V30" s="82"/>
      <c r="W30" s="86"/>
      <c r="X30" s="86"/>
      <c r="Y30" s="86"/>
      <c r="Z30" s="86"/>
    </row>
    <row r="31" spans="1:27" x14ac:dyDescent="0.65">
      <c r="A31" s="27"/>
      <c r="C31" s="22" t="s">
        <v>125</v>
      </c>
      <c r="F31" s="25"/>
      <c r="H31" s="86">
        <v>0</v>
      </c>
      <c r="I31" s="86"/>
      <c r="J31" s="86">
        <v>0</v>
      </c>
      <c r="K31" s="86"/>
      <c r="L31" s="86">
        <v>0</v>
      </c>
      <c r="M31" s="78"/>
      <c r="N31" s="78">
        <v>230584248.70999992</v>
      </c>
      <c r="O31" s="78"/>
      <c r="P31" s="86">
        <v>0</v>
      </c>
      <c r="Q31" s="78"/>
      <c r="R31" s="86">
        <v>0</v>
      </c>
      <c r="S31" s="86"/>
      <c r="T31" s="86">
        <v>0</v>
      </c>
      <c r="U31" s="86"/>
      <c r="V31" s="78">
        <v>230584248.70999992</v>
      </c>
      <c r="W31" s="86"/>
      <c r="X31" s="86">
        <v>9911132.7599999998</v>
      </c>
      <c r="Y31" s="86"/>
      <c r="Z31" s="78">
        <v>240495381.46999991</v>
      </c>
    </row>
    <row r="32" spans="1:27" x14ac:dyDescent="0.65">
      <c r="C32" s="22" t="s">
        <v>81</v>
      </c>
      <c r="F32" s="22"/>
      <c r="H32" s="86">
        <v>0</v>
      </c>
      <c r="I32" s="86"/>
      <c r="J32" s="86">
        <v>0</v>
      </c>
      <c r="K32" s="86"/>
      <c r="L32" s="86">
        <v>0</v>
      </c>
      <c r="M32" s="86"/>
      <c r="N32" s="78">
        <v>0</v>
      </c>
      <c r="O32" s="86"/>
      <c r="P32" s="86">
        <v>0</v>
      </c>
      <c r="Q32" s="86"/>
      <c r="R32" s="78">
        <v>-65362436.219999999</v>
      </c>
      <c r="S32" s="78"/>
      <c r="T32" s="78">
        <v>-65362436.219999999</v>
      </c>
      <c r="U32" s="86"/>
      <c r="V32" s="78">
        <v>-65362436.219999999</v>
      </c>
      <c r="W32" s="78"/>
      <c r="X32" s="78">
        <v>0</v>
      </c>
      <c r="Y32" s="78"/>
      <c r="Z32" s="78">
        <v>-65362436.219999999</v>
      </c>
    </row>
    <row r="33" spans="1:26" ht="22.5" thickBot="1" x14ac:dyDescent="0.75">
      <c r="A33" s="49" t="s">
        <v>133</v>
      </c>
      <c r="H33" s="83">
        <v>150000000</v>
      </c>
      <c r="I33" s="78"/>
      <c r="J33" s="83">
        <v>340000000</v>
      </c>
      <c r="K33" s="78"/>
      <c r="L33" s="83">
        <v>15000000</v>
      </c>
      <c r="M33" s="78"/>
      <c r="N33" s="83">
        <v>2367664821.8400002</v>
      </c>
      <c r="O33" s="78"/>
      <c r="P33" s="83">
        <v>197481453.91999999</v>
      </c>
      <c r="Q33" s="78"/>
      <c r="R33" s="83">
        <v>-9707081.7100000009</v>
      </c>
      <c r="S33" s="78"/>
      <c r="T33" s="83">
        <v>187774372.20999998</v>
      </c>
      <c r="U33" s="78"/>
      <c r="V33" s="83">
        <v>3060439194.0500002</v>
      </c>
      <c r="W33" s="78"/>
      <c r="X33" s="83">
        <v>240976465.54999998</v>
      </c>
      <c r="Y33" s="78"/>
      <c r="Z33" s="83">
        <v>3301415659.5999999</v>
      </c>
    </row>
    <row r="34" spans="1:26" ht="22" thickTop="1" x14ac:dyDescent="0.65"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8"/>
      <c r="Y34" s="67"/>
      <c r="Z34" s="67"/>
    </row>
    <row r="35" spans="1:26" x14ac:dyDescent="0.65">
      <c r="A35" s="22" t="s">
        <v>33</v>
      </c>
    </row>
    <row r="42" spans="1:26" x14ac:dyDescent="0.65">
      <c r="A42" s="22" t="s">
        <v>0</v>
      </c>
    </row>
    <row r="43" spans="1:26" x14ac:dyDescent="0.65">
      <c r="A43" s="22" t="s">
        <v>86</v>
      </c>
    </row>
    <row r="54" spans="6:6" x14ac:dyDescent="0.65">
      <c r="F54" s="23" t="s">
        <v>134</v>
      </c>
    </row>
    <row r="90" spans="5:6" x14ac:dyDescent="0.65">
      <c r="F90" s="23" t="s">
        <v>95</v>
      </c>
    </row>
    <row r="92" spans="5:6" x14ac:dyDescent="0.65">
      <c r="E92" s="22" t="s">
        <v>135</v>
      </c>
    </row>
  </sheetData>
  <mergeCells count="9">
    <mergeCell ref="P8:T8"/>
    <mergeCell ref="L9:N9"/>
    <mergeCell ref="P9:R9"/>
    <mergeCell ref="A2:Z2"/>
    <mergeCell ref="A3:Z3"/>
    <mergeCell ref="A4:Z4"/>
    <mergeCell ref="A5:Z5"/>
    <mergeCell ref="A6:Z6"/>
    <mergeCell ref="H7:V7"/>
  </mergeCells>
  <pageMargins left="0.74803149606299202" right="0.196850393700787" top="1.0629921259842501" bottom="0.44" header="0.74803149606299202" footer="0.27"/>
  <pageSetup paperSize="9" scale="61" fitToHeight="0" orientation="landscape" blackAndWhite="1" r:id="rId1"/>
  <headerFooter alignWithMargins="0">
    <oddHeader>&amp;C&amp;"Angsana New,Regular"&amp;16&amp;P</oddHeader>
  </headerFooter>
  <rowBreaks count="3" manualBreakCount="3">
    <brk id="36" max="16383" man="1"/>
    <brk id="101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F411-E9C9-4B70-BB00-255213B4736E}">
  <sheetPr>
    <tabColor rgb="FFFF0000"/>
    <pageSetUpPr fitToPage="1"/>
  </sheetPr>
  <dimension ref="A1:AD90"/>
  <sheetViews>
    <sheetView topLeftCell="A17" zoomScale="70" zoomScaleNormal="70" zoomScaleSheetLayoutView="100" workbookViewId="0">
      <selection activeCell="H11" sqref="H11:V29"/>
    </sheetView>
  </sheetViews>
  <sheetFormatPr defaultColWidth="9.09765625" defaultRowHeight="21.5" x14ac:dyDescent="0.65"/>
  <cols>
    <col min="1" max="4" width="1.69921875" style="22" customWidth="1"/>
    <col min="5" max="5" width="43" style="22" customWidth="1"/>
    <col min="6" max="6" width="11" style="23" customWidth="1"/>
    <col min="7" max="7" width="1.69921875" style="22" customWidth="1"/>
    <col min="8" max="8" width="16.69921875" style="31" customWidth="1"/>
    <col min="9" max="9" width="1.69921875" style="31" customWidth="1"/>
    <col min="10" max="10" width="16.69921875" style="31" customWidth="1"/>
    <col min="11" max="11" width="1.69921875" style="31" customWidth="1"/>
    <col min="12" max="12" width="16.3984375" style="31" customWidth="1"/>
    <col min="13" max="13" width="1.69921875" style="31" customWidth="1"/>
    <col min="14" max="14" width="17.5" style="31" bestFit="1" customWidth="1"/>
    <col min="15" max="15" width="1.69921875" style="22" customWidth="1"/>
    <col min="16" max="16" width="16.69921875" style="31" customWidth="1"/>
    <col min="17" max="17" width="1.69921875" style="31" customWidth="1"/>
    <col min="18" max="18" width="19.59765625" style="31" customWidth="1"/>
    <col min="19" max="19" width="1.69921875" style="31" customWidth="1"/>
    <col min="20" max="20" width="21.3984375" style="31" customWidth="1"/>
    <col min="21" max="21" width="1.69921875" style="31" customWidth="1"/>
    <col min="22" max="22" width="21.09765625" style="31" customWidth="1"/>
    <col min="23" max="16384" width="9.09765625" style="22"/>
  </cols>
  <sheetData>
    <row r="1" spans="1:30" s="3" customFormat="1" ht="9.75" customHeight="1" x14ac:dyDescent="0.65"/>
    <row r="2" spans="1:30" s="34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0" s="9" customFormat="1" ht="22" x14ac:dyDescent="0.7">
      <c r="A3" s="6" t="s">
        <v>136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10"/>
      <c r="X3" s="10"/>
      <c r="Y3" s="10"/>
      <c r="Z3" s="10"/>
      <c r="AA3" s="10"/>
      <c r="AB3" s="10"/>
      <c r="AC3" s="10"/>
      <c r="AD3" s="10"/>
    </row>
    <row r="4" spans="1:30" s="9" customFormat="1" ht="22" x14ac:dyDescent="0.7">
      <c r="A4" s="6" t="s">
        <v>93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30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30" s="3" customFormat="1" ht="22" x14ac:dyDescent="0.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 t="s">
        <v>56</v>
      </c>
      <c r="Q6" s="11"/>
      <c r="R6" s="11"/>
      <c r="S6" s="11"/>
      <c r="T6" s="11"/>
      <c r="U6" s="9"/>
      <c r="V6" s="9"/>
    </row>
    <row r="7" spans="1:30" s="3" customFormat="1" ht="22" x14ac:dyDescent="0.7">
      <c r="A7" s="61"/>
      <c r="B7" s="61"/>
      <c r="C7" s="61"/>
      <c r="D7" s="61"/>
      <c r="E7" s="61"/>
      <c r="F7" s="61"/>
      <c r="G7" s="61"/>
      <c r="I7" s="61"/>
      <c r="J7" s="9"/>
      <c r="K7" s="61"/>
      <c r="L7" s="11" t="s">
        <v>53</v>
      </c>
      <c r="M7" s="11"/>
      <c r="N7" s="11"/>
      <c r="O7" s="9"/>
      <c r="P7" s="11" t="s">
        <v>81</v>
      </c>
      <c r="Q7" s="11"/>
      <c r="R7" s="11"/>
      <c r="S7" s="10"/>
      <c r="T7" s="10"/>
      <c r="U7" s="61"/>
      <c r="V7" s="61"/>
    </row>
    <row r="8" spans="1:30" s="3" customFormat="1" ht="22" x14ac:dyDescent="0.7">
      <c r="A8" s="61"/>
      <c r="B8" s="61"/>
      <c r="C8" s="61"/>
      <c r="D8" s="61"/>
      <c r="E8" s="61"/>
      <c r="F8" s="61"/>
      <c r="G8" s="61"/>
      <c r="H8" s="10" t="s">
        <v>98</v>
      </c>
      <c r="I8" s="10"/>
      <c r="K8" s="10"/>
      <c r="M8" s="10"/>
      <c r="O8" s="10"/>
      <c r="Q8" s="10"/>
      <c r="R8" s="69" t="s">
        <v>137</v>
      </c>
      <c r="S8" s="10"/>
    </row>
    <row r="9" spans="1:30" s="3" customFormat="1" ht="22" x14ac:dyDescent="0.7">
      <c r="A9" s="61"/>
      <c r="B9" s="61"/>
      <c r="C9" s="61"/>
      <c r="D9" s="61"/>
      <c r="E9" s="61"/>
      <c r="F9" s="61"/>
      <c r="G9" s="61"/>
      <c r="H9" s="10" t="s">
        <v>102</v>
      </c>
      <c r="I9" s="10"/>
      <c r="J9" s="10" t="s">
        <v>103</v>
      </c>
      <c r="K9" s="10"/>
      <c r="L9" s="10" t="s">
        <v>104</v>
      </c>
      <c r="M9" s="10"/>
      <c r="O9" s="10"/>
      <c r="P9" s="10" t="s">
        <v>105</v>
      </c>
      <c r="Q9" s="10"/>
      <c r="R9" s="69" t="s">
        <v>106</v>
      </c>
      <c r="S9" s="10"/>
      <c r="T9" s="10" t="s">
        <v>138</v>
      </c>
      <c r="U9" s="10"/>
      <c r="V9" s="10" t="s">
        <v>110</v>
      </c>
    </row>
    <row r="10" spans="1:30" s="3" customFormat="1" ht="22" x14ac:dyDescent="0.7">
      <c r="A10" s="61"/>
      <c r="B10" s="61"/>
      <c r="C10" s="61"/>
      <c r="D10" s="61"/>
      <c r="E10" s="61"/>
      <c r="F10" s="13" t="s">
        <v>9</v>
      </c>
      <c r="G10" s="61"/>
      <c r="H10" s="13" t="s">
        <v>111</v>
      </c>
      <c r="I10" s="10"/>
      <c r="J10" s="13" t="s">
        <v>112</v>
      </c>
      <c r="K10" s="10"/>
      <c r="L10" s="13" t="s">
        <v>113</v>
      </c>
      <c r="M10" s="10"/>
      <c r="N10" s="13" t="s">
        <v>55</v>
      </c>
      <c r="O10" s="10"/>
      <c r="P10" s="13" t="s">
        <v>114</v>
      </c>
      <c r="Q10" s="10"/>
      <c r="R10" s="13" t="s">
        <v>115</v>
      </c>
      <c r="S10" s="10"/>
      <c r="T10" s="13" t="s">
        <v>139</v>
      </c>
      <c r="U10" s="10"/>
      <c r="V10" s="13" t="s">
        <v>119</v>
      </c>
    </row>
    <row r="11" spans="1:30" ht="22" x14ac:dyDescent="0.7">
      <c r="A11" s="70" t="s">
        <v>120</v>
      </c>
      <c r="B11" s="67"/>
      <c r="C11" s="67"/>
      <c r="D11" s="67"/>
      <c r="E11" s="18"/>
      <c r="F11" s="61"/>
      <c r="G11" s="67"/>
      <c r="H11" s="78">
        <v>150000000</v>
      </c>
      <c r="I11" s="78"/>
      <c r="J11" s="78">
        <v>340000000</v>
      </c>
      <c r="K11" s="78"/>
      <c r="L11" s="78">
        <v>15000000</v>
      </c>
      <c r="M11" s="78"/>
      <c r="N11" s="78">
        <v>1428551544.1600001</v>
      </c>
      <c r="O11" s="78"/>
      <c r="P11" s="78">
        <v>49920000</v>
      </c>
      <c r="Q11" s="78"/>
      <c r="R11" s="78">
        <v>-9519721.7200000007</v>
      </c>
      <c r="S11" s="78"/>
      <c r="T11" s="78">
        <v>40400278.280000001</v>
      </c>
      <c r="U11" s="78"/>
      <c r="V11" s="78">
        <v>1973951822.4400001</v>
      </c>
      <c r="W11" s="67"/>
    </row>
    <row r="12" spans="1:30" x14ac:dyDescent="0.65">
      <c r="A12" s="67" t="s">
        <v>122</v>
      </c>
      <c r="B12" s="67"/>
      <c r="C12" s="67"/>
      <c r="D12" s="67"/>
      <c r="E12" s="67"/>
      <c r="F12" s="20">
        <v>14</v>
      </c>
      <c r="G12" s="67"/>
      <c r="H12" s="86">
        <v>0</v>
      </c>
      <c r="I12" s="86"/>
      <c r="J12" s="86">
        <v>0</v>
      </c>
      <c r="K12" s="86"/>
      <c r="L12" s="86">
        <v>0</v>
      </c>
      <c r="M12" s="78"/>
      <c r="N12" s="78">
        <v>-240000000</v>
      </c>
      <c r="O12" s="78"/>
      <c r="P12" s="86">
        <v>0</v>
      </c>
      <c r="Q12" s="78"/>
      <c r="R12" s="86">
        <v>0</v>
      </c>
      <c r="S12" s="78"/>
      <c r="T12" s="86">
        <v>0</v>
      </c>
      <c r="U12" s="78"/>
      <c r="V12" s="78">
        <v>-240000000</v>
      </c>
      <c r="W12" s="67"/>
    </row>
    <row r="13" spans="1:30" x14ac:dyDescent="0.65">
      <c r="A13" s="27" t="s">
        <v>123</v>
      </c>
      <c r="B13" s="67"/>
      <c r="C13" s="67"/>
      <c r="D13" s="67"/>
      <c r="E13" s="67"/>
      <c r="F13" s="22"/>
      <c r="G13" s="67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86"/>
      <c r="S13" s="78"/>
      <c r="T13" s="78"/>
      <c r="U13" s="78"/>
      <c r="V13" s="78"/>
      <c r="W13" s="67"/>
    </row>
    <row r="14" spans="1:30" x14ac:dyDescent="0.65">
      <c r="A14" s="27"/>
      <c r="B14" s="67"/>
      <c r="C14" s="67" t="s">
        <v>124</v>
      </c>
      <c r="D14" s="67"/>
      <c r="E14" s="67"/>
      <c r="F14" s="22"/>
      <c r="G14" s="67"/>
      <c r="H14" s="86"/>
      <c r="I14" s="86"/>
      <c r="J14" s="86"/>
      <c r="K14" s="86"/>
      <c r="L14" s="86"/>
      <c r="M14" s="78"/>
      <c r="N14" s="78"/>
      <c r="O14" s="78"/>
      <c r="P14" s="86"/>
      <c r="Q14" s="78"/>
      <c r="R14" s="86"/>
      <c r="S14" s="78"/>
      <c r="T14" s="86"/>
      <c r="U14" s="78"/>
      <c r="V14" s="78"/>
      <c r="W14" s="67"/>
    </row>
    <row r="15" spans="1:30" x14ac:dyDescent="0.65">
      <c r="A15" s="27"/>
      <c r="B15" s="22" t="s">
        <v>125</v>
      </c>
      <c r="E15" s="67"/>
      <c r="F15" s="22"/>
      <c r="G15" s="67"/>
      <c r="H15" s="86">
        <v>0</v>
      </c>
      <c r="I15" s="86"/>
      <c r="J15" s="86">
        <v>0</v>
      </c>
      <c r="K15" s="86"/>
      <c r="L15" s="86">
        <v>0</v>
      </c>
      <c r="M15" s="78"/>
      <c r="N15" s="78">
        <v>258793329.56999996</v>
      </c>
      <c r="O15" s="78"/>
      <c r="P15" s="86">
        <v>0</v>
      </c>
      <c r="Q15" s="78"/>
      <c r="R15" s="86">
        <v>0</v>
      </c>
      <c r="S15" s="86"/>
      <c r="T15" s="86">
        <v>0</v>
      </c>
      <c r="U15" s="86"/>
      <c r="V15" s="86">
        <v>258793329.56999996</v>
      </c>
      <c r="W15" s="67"/>
    </row>
    <row r="16" spans="1:30" x14ac:dyDescent="0.65">
      <c r="A16" s="27"/>
      <c r="B16" s="22" t="s">
        <v>81</v>
      </c>
      <c r="E16" s="67"/>
      <c r="F16" s="22"/>
      <c r="G16" s="67"/>
      <c r="H16" s="86">
        <v>0</v>
      </c>
      <c r="I16" s="86"/>
      <c r="J16" s="86">
        <v>0</v>
      </c>
      <c r="K16" s="86"/>
      <c r="L16" s="86">
        <v>0</v>
      </c>
      <c r="M16" s="78"/>
      <c r="N16" s="86">
        <v>-5361681.5400000038</v>
      </c>
      <c r="O16" s="78"/>
      <c r="P16" s="86">
        <v>0</v>
      </c>
      <c r="Q16" s="78"/>
      <c r="R16" s="78">
        <v>-4681443.18</v>
      </c>
      <c r="S16" s="78"/>
      <c r="T16" s="78">
        <v>-4681443.18</v>
      </c>
      <c r="U16" s="78"/>
      <c r="V16" s="78">
        <v>-10043124.720000003</v>
      </c>
      <c r="W16" s="67"/>
    </row>
    <row r="17" spans="1:24" x14ac:dyDescent="0.65">
      <c r="A17" s="27"/>
      <c r="B17" s="22" t="s">
        <v>126</v>
      </c>
      <c r="E17" s="67"/>
      <c r="F17" s="22"/>
      <c r="G17" s="67"/>
      <c r="H17" s="86"/>
      <c r="I17" s="86"/>
      <c r="J17" s="86"/>
      <c r="K17" s="86"/>
      <c r="L17" s="86"/>
      <c r="M17" s="78"/>
      <c r="N17" s="86"/>
      <c r="O17" s="78"/>
      <c r="P17" s="86"/>
      <c r="Q17" s="78"/>
      <c r="R17" s="78"/>
      <c r="S17" s="78"/>
      <c r="T17" s="78"/>
      <c r="U17" s="78"/>
      <c r="V17" s="78"/>
      <c r="W17" s="67"/>
    </row>
    <row r="18" spans="1:24" x14ac:dyDescent="0.65">
      <c r="A18" s="27"/>
      <c r="C18" s="22" t="s">
        <v>127</v>
      </c>
      <c r="E18" s="67"/>
      <c r="F18" s="22"/>
      <c r="G18" s="67"/>
      <c r="H18" s="86">
        <v>0</v>
      </c>
      <c r="I18" s="86"/>
      <c r="J18" s="86">
        <v>0</v>
      </c>
      <c r="K18" s="86"/>
      <c r="L18" s="86">
        <v>0</v>
      </c>
      <c r="M18" s="78"/>
      <c r="N18" s="86">
        <v>0</v>
      </c>
      <c r="O18" s="78"/>
      <c r="P18" s="86">
        <v>0</v>
      </c>
      <c r="Q18" s="78"/>
      <c r="R18" s="78">
        <v>270099.59000000003</v>
      </c>
      <c r="S18" s="78"/>
      <c r="T18" s="78">
        <v>270099.59000000003</v>
      </c>
      <c r="U18" s="78"/>
      <c r="V18" s="78">
        <v>270099.59000000003</v>
      </c>
      <c r="W18" s="67"/>
    </row>
    <row r="19" spans="1:24" x14ac:dyDescent="0.65">
      <c r="A19" s="27"/>
      <c r="B19" s="22" t="s">
        <v>128</v>
      </c>
      <c r="E19" s="67"/>
      <c r="F19" s="22"/>
      <c r="G19" s="67"/>
      <c r="H19" s="86"/>
      <c r="I19" s="86"/>
      <c r="J19" s="86"/>
      <c r="K19" s="86"/>
      <c r="L19" s="86"/>
      <c r="M19" s="78"/>
      <c r="N19" s="86"/>
      <c r="O19" s="78"/>
      <c r="P19" s="86"/>
      <c r="Q19" s="78"/>
      <c r="R19" s="78"/>
      <c r="S19" s="78"/>
      <c r="T19" s="78"/>
      <c r="U19" s="78"/>
      <c r="V19" s="78"/>
      <c r="W19" s="67"/>
    </row>
    <row r="20" spans="1:24" x14ac:dyDescent="0.65">
      <c r="A20" s="27"/>
      <c r="C20" s="22" t="s">
        <v>129</v>
      </c>
      <c r="E20" s="67"/>
      <c r="F20" s="22"/>
      <c r="G20" s="67"/>
      <c r="H20" s="86">
        <v>0</v>
      </c>
      <c r="I20" s="86"/>
      <c r="J20" s="86">
        <v>0</v>
      </c>
      <c r="K20" s="86"/>
      <c r="L20" s="86">
        <v>0</v>
      </c>
      <c r="M20" s="78"/>
      <c r="N20" s="86">
        <v>-681858.67</v>
      </c>
      <c r="O20" s="78"/>
      <c r="P20" s="86">
        <v>0</v>
      </c>
      <c r="Q20" s="78"/>
      <c r="R20" s="78">
        <v>0</v>
      </c>
      <c r="S20" s="78"/>
      <c r="T20" s="78">
        <v>0</v>
      </c>
      <c r="U20" s="78"/>
      <c r="V20" s="78">
        <v>-681858.67</v>
      </c>
      <c r="W20" s="67"/>
    </row>
    <row r="21" spans="1:24" ht="22.5" thickBot="1" x14ac:dyDescent="0.75">
      <c r="A21" s="70" t="s">
        <v>130</v>
      </c>
      <c r="B21" s="67"/>
      <c r="C21" s="67"/>
      <c r="D21" s="67"/>
      <c r="E21" s="67"/>
      <c r="F21" s="71"/>
      <c r="G21" s="67"/>
      <c r="H21" s="83">
        <v>150000000</v>
      </c>
      <c r="I21" s="78"/>
      <c r="J21" s="83">
        <v>340000000</v>
      </c>
      <c r="K21" s="78"/>
      <c r="L21" s="83">
        <v>15000000</v>
      </c>
      <c r="M21" s="78"/>
      <c r="N21" s="83">
        <v>1441301333.52</v>
      </c>
      <c r="O21" s="78"/>
      <c r="P21" s="83">
        <v>49920000</v>
      </c>
      <c r="Q21" s="78"/>
      <c r="R21" s="83">
        <v>-13931065.310000001</v>
      </c>
      <c r="S21" s="78"/>
      <c r="T21" s="83">
        <v>35988934.690000005</v>
      </c>
      <c r="U21" s="78"/>
      <c r="V21" s="83">
        <v>1982290268.2099998</v>
      </c>
      <c r="W21" s="67"/>
    </row>
    <row r="22" spans="1:24" ht="22.5" thickTop="1" x14ac:dyDescent="0.7">
      <c r="A22" s="70"/>
      <c r="B22" s="67"/>
      <c r="C22" s="67"/>
      <c r="D22" s="67"/>
      <c r="E22" s="67"/>
      <c r="F22" s="71"/>
      <c r="G22" s="67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82"/>
      <c r="S22" s="78"/>
      <c r="T22" s="78"/>
      <c r="U22" s="78"/>
      <c r="V22" s="78"/>
      <c r="W22" s="67"/>
    </row>
    <row r="23" spans="1:24" ht="22" x14ac:dyDescent="0.7">
      <c r="A23" s="70" t="s">
        <v>131</v>
      </c>
      <c r="B23" s="67"/>
      <c r="C23" s="67"/>
      <c r="D23" s="67"/>
      <c r="E23" s="67"/>
      <c r="F23" s="71"/>
      <c r="G23" s="67"/>
      <c r="H23" s="78">
        <v>150000000</v>
      </c>
      <c r="I23" s="78"/>
      <c r="J23" s="78">
        <v>340000000</v>
      </c>
      <c r="K23" s="78"/>
      <c r="L23" s="78">
        <v>15000000</v>
      </c>
      <c r="M23" s="78"/>
      <c r="N23" s="78">
        <v>1492999816.8299999</v>
      </c>
      <c r="O23" s="78"/>
      <c r="P23" s="78">
        <v>61440000</v>
      </c>
      <c r="Q23" s="78"/>
      <c r="R23" s="82">
        <v>-15142105.310000001</v>
      </c>
      <c r="S23" s="78"/>
      <c r="T23" s="78">
        <v>46297894.689999998</v>
      </c>
      <c r="U23" s="78"/>
      <c r="V23" s="78">
        <v>2044297711.52</v>
      </c>
      <c r="W23" s="67"/>
    </row>
    <row r="24" spans="1:24" x14ac:dyDescent="0.65">
      <c r="A24" s="67" t="s">
        <v>122</v>
      </c>
      <c r="B24" s="67"/>
      <c r="C24" s="67"/>
      <c r="D24" s="67"/>
      <c r="E24" s="67"/>
      <c r="F24" s="19">
        <v>14</v>
      </c>
      <c r="G24" s="67"/>
      <c r="H24" s="86">
        <v>0</v>
      </c>
      <c r="I24" s="86"/>
      <c r="J24" s="86">
        <v>0</v>
      </c>
      <c r="K24" s="86"/>
      <c r="L24" s="86">
        <v>0</v>
      </c>
      <c r="M24" s="78"/>
      <c r="N24" s="78">
        <v>-240000000</v>
      </c>
      <c r="O24" s="78"/>
      <c r="P24" s="86">
        <v>0</v>
      </c>
      <c r="Q24" s="78"/>
      <c r="R24" s="86">
        <v>0</v>
      </c>
      <c r="S24" s="86"/>
      <c r="T24" s="86">
        <v>0</v>
      </c>
      <c r="U24" s="78"/>
      <c r="V24" s="78">
        <v>-240000000</v>
      </c>
      <c r="W24" s="67"/>
    </row>
    <row r="25" spans="1:24" x14ac:dyDescent="0.65">
      <c r="A25" s="67" t="s">
        <v>123</v>
      </c>
      <c r="B25" s="67"/>
      <c r="C25" s="67"/>
      <c r="D25" s="67"/>
      <c r="E25" s="67"/>
      <c r="F25" s="25"/>
      <c r="G25" s="67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67"/>
    </row>
    <row r="26" spans="1:24" x14ac:dyDescent="0.65">
      <c r="A26" s="67"/>
      <c r="B26" s="67"/>
      <c r="C26" s="67" t="s">
        <v>132</v>
      </c>
      <c r="D26" s="67"/>
      <c r="E26" s="67"/>
      <c r="F26" s="25"/>
      <c r="G26" s="67"/>
      <c r="H26" s="86"/>
      <c r="I26" s="86"/>
      <c r="J26" s="86"/>
      <c r="K26" s="86"/>
      <c r="L26" s="86"/>
      <c r="M26" s="78"/>
      <c r="N26" s="78"/>
      <c r="O26" s="78"/>
      <c r="P26" s="86"/>
      <c r="Q26" s="78"/>
      <c r="R26" s="78"/>
      <c r="S26" s="78"/>
      <c r="T26" s="78"/>
      <c r="U26" s="78"/>
      <c r="V26" s="78"/>
      <c r="W26" s="67"/>
    </row>
    <row r="27" spans="1:24" x14ac:dyDescent="0.65">
      <c r="A27" s="67"/>
      <c r="B27" s="22" t="s">
        <v>125</v>
      </c>
      <c r="C27" s="67"/>
      <c r="F27" s="25"/>
      <c r="G27" s="67"/>
      <c r="H27" s="86">
        <v>0</v>
      </c>
      <c r="I27" s="86"/>
      <c r="J27" s="86">
        <v>0</v>
      </c>
      <c r="K27" s="86"/>
      <c r="L27" s="86">
        <v>0</v>
      </c>
      <c r="M27" s="78"/>
      <c r="N27" s="78">
        <v>216004603.65000001</v>
      </c>
      <c r="O27" s="78"/>
      <c r="P27" s="86">
        <v>0</v>
      </c>
      <c r="Q27" s="78"/>
      <c r="R27" s="86">
        <v>0</v>
      </c>
      <c r="S27" s="78"/>
      <c r="T27" s="86">
        <v>0</v>
      </c>
      <c r="U27" s="78"/>
      <c r="V27" s="78">
        <v>216004603.65000001</v>
      </c>
      <c r="W27" s="67"/>
    </row>
    <row r="28" spans="1:24" x14ac:dyDescent="0.65">
      <c r="A28" s="67"/>
      <c r="B28" s="22" t="s">
        <v>81</v>
      </c>
      <c r="C28" s="67"/>
      <c r="F28" s="25"/>
      <c r="G28" s="67"/>
      <c r="H28" s="86">
        <v>0</v>
      </c>
      <c r="I28" s="86"/>
      <c r="J28" s="86">
        <v>0</v>
      </c>
      <c r="K28" s="86"/>
      <c r="L28" s="86">
        <v>0</v>
      </c>
      <c r="M28" s="78"/>
      <c r="N28" s="78">
        <v>0</v>
      </c>
      <c r="O28" s="78"/>
      <c r="P28" s="86">
        <v>0</v>
      </c>
      <c r="Q28" s="78"/>
      <c r="R28" s="78">
        <v>-31686101.079999998</v>
      </c>
      <c r="S28" s="78"/>
      <c r="T28" s="78">
        <v>-31686101.079999998</v>
      </c>
      <c r="U28" s="78"/>
      <c r="V28" s="78">
        <v>-31686101.079999998</v>
      </c>
      <c r="W28" s="67"/>
    </row>
    <row r="29" spans="1:24" ht="22.5" thickBot="1" x14ac:dyDescent="0.75">
      <c r="A29" s="70" t="s">
        <v>133</v>
      </c>
      <c r="B29" s="67"/>
      <c r="C29" s="67"/>
      <c r="D29" s="67"/>
      <c r="E29" s="67"/>
      <c r="F29" s="71"/>
      <c r="G29" s="67"/>
      <c r="H29" s="83">
        <v>150000000</v>
      </c>
      <c r="I29" s="78"/>
      <c r="J29" s="83">
        <v>340000000</v>
      </c>
      <c r="K29" s="78"/>
      <c r="L29" s="83">
        <v>15000000</v>
      </c>
      <c r="M29" s="78"/>
      <c r="N29" s="83">
        <v>1469004420.48</v>
      </c>
      <c r="O29" s="78"/>
      <c r="P29" s="83">
        <v>61440000</v>
      </c>
      <c r="Q29" s="78"/>
      <c r="R29" s="83">
        <v>-46828206.390000001</v>
      </c>
      <c r="S29" s="78"/>
      <c r="T29" s="83">
        <v>14611793.609999999</v>
      </c>
      <c r="U29" s="78"/>
      <c r="V29" s="83">
        <v>1988616214.0900002</v>
      </c>
      <c r="W29" s="67"/>
      <c r="X29" s="72">
        <v>0</v>
      </c>
    </row>
    <row r="30" spans="1:24" ht="9" customHeight="1" thickTop="1" x14ac:dyDescent="0.65">
      <c r="A30" s="67"/>
      <c r="B30" s="67"/>
      <c r="C30" s="67"/>
      <c r="D30" s="67"/>
      <c r="E30" s="67"/>
      <c r="F30" s="71"/>
      <c r="G30" s="6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67"/>
    </row>
    <row r="31" spans="1:24" x14ac:dyDescent="0.65">
      <c r="A31" s="67" t="s">
        <v>33</v>
      </c>
      <c r="B31" s="67"/>
      <c r="C31" s="67"/>
      <c r="D31" s="67"/>
      <c r="E31" s="67"/>
      <c r="F31" s="67"/>
      <c r="G31" s="6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67"/>
    </row>
    <row r="88" spans="5:6" x14ac:dyDescent="0.65">
      <c r="F88" s="23" t="s">
        <v>95</v>
      </c>
    </row>
    <row r="90" spans="5:6" x14ac:dyDescent="0.65">
      <c r="E90" s="22" t="s">
        <v>135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29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  <rowBreaks count="2" manualBreakCount="2">
    <brk id="105" max="16383" man="1"/>
    <brk id="1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CFB1-3404-4A02-AF7D-800CFB971D83}">
  <sheetPr>
    <tabColor rgb="FFFF0000"/>
  </sheetPr>
  <dimension ref="A1:M83"/>
  <sheetViews>
    <sheetView tabSelected="1" topLeftCell="A50" zoomScale="115" zoomScaleNormal="115" zoomScaleSheetLayoutView="110" workbookViewId="0">
      <selection activeCell="H54" activeCellId="1" sqref="H9:L44 H54:L79"/>
    </sheetView>
  </sheetViews>
  <sheetFormatPr defaultColWidth="9.09765625" defaultRowHeight="21.5" x14ac:dyDescent="0.65"/>
  <cols>
    <col min="1" max="4" width="1.69921875" style="22" customWidth="1"/>
    <col min="5" max="5" width="47" style="22" customWidth="1"/>
    <col min="6" max="6" width="10.09765625" style="23" customWidth="1"/>
    <col min="7" max="7" width="1.69921875" style="22" customWidth="1"/>
    <col min="8" max="9" width="17" style="31" bestFit="1" customWidth="1"/>
    <col min="10" max="10" width="1.69921875" style="22" customWidth="1"/>
    <col min="11" max="12" width="17" style="31" bestFit="1" customWidth="1"/>
    <col min="13" max="13" width="13.59765625" style="22" bestFit="1" customWidth="1"/>
    <col min="14" max="16384" width="9.09765625" style="22"/>
  </cols>
  <sheetData>
    <row r="1" spans="1:12" s="3" customFormat="1" ht="9.75" customHeight="1" x14ac:dyDescent="0.6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34" customFormat="1" ht="24.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9" customFormat="1" ht="22" x14ac:dyDescent="0.7">
      <c r="A3" s="6" t="s">
        <v>140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9" customFormat="1" ht="22" x14ac:dyDescent="0.7">
      <c r="A4" s="7" t="s">
        <v>93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3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3" customFormat="1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11"/>
    </row>
    <row r="7" spans="1:12" s="3" customFormat="1" ht="22" x14ac:dyDescent="0.7">
      <c r="A7" s="9"/>
      <c r="B7" s="9"/>
      <c r="C7" s="9"/>
      <c r="D7" s="9"/>
      <c r="E7" s="9"/>
      <c r="F7" s="74" t="s">
        <v>9</v>
      </c>
      <c r="G7" s="9"/>
      <c r="H7" s="45" t="s">
        <v>10</v>
      </c>
      <c r="I7" s="45" t="s">
        <v>63</v>
      </c>
      <c r="J7" s="9"/>
      <c r="K7" s="45" t="s">
        <v>10</v>
      </c>
      <c r="L7" s="45" t="s">
        <v>63</v>
      </c>
    </row>
    <row r="8" spans="1:12" ht="22" x14ac:dyDescent="0.7">
      <c r="A8" s="18" t="s">
        <v>141</v>
      </c>
      <c r="F8" s="25"/>
      <c r="H8" s="24"/>
      <c r="I8" s="24"/>
      <c r="J8" s="24"/>
      <c r="K8" s="24"/>
      <c r="L8" s="24"/>
    </row>
    <row r="9" spans="1:12" x14ac:dyDescent="0.65">
      <c r="B9" s="22" t="s">
        <v>142</v>
      </c>
      <c r="F9" s="25"/>
      <c r="H9" s="78">
        <v>295500062.29999989</v>
      </c>
      <c r="I9" s="78">
        <v>309300749.35000002</v>
      </c>
      <c r="J9" s="78"/>
      <c r="K9" s="78">
        <v>260217268.56</v>
      </c>
      <c r="L9" s="78">
        <v>311635185.71999997</v>
      </c>
    </row>
    <row r="10" spans="1:12" x14ac:dyDescent="0.65">
      <c r="B10" s="22" t="s">
        <v>190</v>
      </c>
      <c r="F10" s="25"/>
      <c r="H10" s="78"/>
      <c r="I10" s="78"/>
      <c r="J10" s="78"/>
      <c r="K10" s="78"/>
      <c r="L10" s="78"/>
    </row>
    <row r="11" spans="1:12" x14ac:dyDescent="0.65">
      <c r="B11" s="22" t="s">
        <v>143</v>
      </c>
      <c r="F11" s="25"/>
      <c r="H11" s="78"/>
      <c r="I11" s="78"/>
      <c r="J11" s="78"/>
      <c r="K11" s="78"/>
      <c r="L11" s="78"/>
    </row>
    <row r="12" spans="1:12" x14ac:dyDescent="0.65">
      <c r="C12" s="22" t="s">
        <v>144</v>
      </c>
      <c r="F12" s="23" t="s">
        <v>145</v>
      </c>
      <c r="H12" s="78">
        <v>66445200.090000004</v>
      </c>
      <c r="I12" s="78">
        <v>68924126.870000005</v>
      </c>
      <c r="J12" s="78"/>
      <c r="K12" s="78">
        <v>25985773.739999998</v>
      </c>
      <c r="L12" s="78">
        <v>25772847.129999999</v>
      </c>
    </row>
    <row r="13" spans="1:12" x14ac:dyDescent="0.65">
      <c r="C13" s="22" t="s">
        <v>146</v>
      </c>
      <c r="F13" s="25">
        <v>4</v>
      </c>
      <c r="H13" s="86">
        <v>-23695.78</v>
      </c>
      <c r="I13" s="86">
        <v>0</v>
      </c>
      <c r="J13" s="86"/>
      <c r="K13" s="86">
        <v>0</v>
      </c>
      <c r="L13" s="86">
        <v>0</v>
      </c>
    </row>
    <row r="14" spans="1:12" x14ac:dyDescent="0.65">
      <c r="C14" s="22" t="s">
        <v>147</v>
      </c>
      <c r="F14" s="25">
        <v>4</v>
      </c>
      <c r="H14" s="86">
        <v>26138.23</v>
      </c>
      <c r="I14" s="86">
        <v>0</v>
      </c>
      <c r="J14" s="86"/>
      <c r="K14" s="86">
        <v>0</v>
      </c>
      <c r="L14" s="86">
        <v>0</v>
      </c>
    </row>
    <row r="15" spans="1:12" ht="21.75" customHeight="1" x14ac:dyDescent="0.65">
      <c r="C15" s="22" t="s">
        <v>148</v>
      </c>
      <c r="F15" s="25">
        <v>5</v>
      </c>
      <c r="H15" s="86">
        <v>718897.51</v>
      </c>
      <c r="I15" s="86">
        <v>144250.13</v>
      </c>
      <c r="J15" s="86"/>
      <c r="K15" s="86">
        <v>0</v>
      </c>
      <c r="L15" s="86">
        <v>0</v>
      </c>
    </row>
    <row r="16" spans="1:12" x14ac:dyDescent="0.65">
      <c r="C16" s="22" t="s">
        <v>149</v>
      </c>
      <c r="F16" s="25">
        <v>5</v>
      </c>
      <c r="H16" s="78">
        <v>426563.06</v>
      </c>
      <c r="I16" s="78">
        <v>1747.1</v>
      </c>
      <c r="J16" s="86"/>
      <c r="K16" s="86">
        <v>0</v>
      </c>
      <c r="L16" s="86">
        <v>0</v>
      </c>
    </row>
    <row r="17" spans="2:12" x14ac:dyDescent="0.65">
      <c r="C17" s="22" t="s">
        <v>150</v>
      </c>
      <c r="F17" s="25"/>
      <c r="H17" s="78">
        <v>-864498.21</v>
      </c>
      <c r="I17" s="86">
        <v>-25096.11</v>
      </c>
      <c r="J17" s="86"/>
      <c r="K17" s="78">
        <v>-864498.21</v>
      </c>
      <c r="L17" s="86">
        <v>-25096.11</v>
      </c>
    </row>
    <row r="18" spans="2:12" x14ac:dyDescent="0.65">
      <c r="C18" s="27" t="s">
        <v>151</v>
      </c>
      <c r="F18" s="25"/>
      <c r="H18" s="78">
        <v>-4035192.68</v>
      </c>
      <c r="I18" s="78">
        <v>-267202.19</v>
      </c>
      <c r="J18" s="86"/>
      <c r="K18" s="78">
        <v>-3430518.47</v>
      </c>
      <c r="L18" s="78">
        <v>-293964.15000000002</v>
      </c>
    </row>
    <row r="19" spans="2:12" x14ac:dyDescent="0.65">
      <c r="C19" s="22" t="s">
        <v>152</v>
      </c>
      <c r="F19" s="25"/>
      <c r="H19" s="78">
        <v>0</v>
      </c>
      <c r="I19" s="78">
        <v>0</v>
      </c>
      <c r="J19" s="86"/>
      <c r="K19" s="78">
        <v>-5037006.33</v>
      </c>
      <c r="L19" s="78">
        <v>0</v>
      </c>
    </row>
    <row r="20" spans="2:12" x14ac:dyDescent="0.65">
      <c r="C20" s="22" t="s">
        <v>153</v>
      </c>
      <c r="F20" s="25"/>
      <c r="H20" s="78">
        <v>-6859729.8799999999</v>
      </c>
      <c r="I20" s="78">
        <v>-1587369.43</v>
      </c>
      <c r="J20" s="86"/>
      <c r="K20" s="78">
        <v>-839197.25999999978</v>
      </c>
      <c r="L20" s="78">
        <v>-360979.79000000004</v>
      </c>
    </row>
    <row r="21" spans="2:12" x14ac:dyDescent="0.65">
      <c r="C21" s="75" t="s">
        <v>154</v>
      </c>
      <c r="F21" s="25"/>
      <c r="H21" s="78">
        <v>38107.480000000003</v>
      </c>
      <c r="I21" s="78">
        <v>194060.24</v>
      </c>
      <c r="J21" s="86"/>
      <c r="K21" s="86">
        <v>0</v>
      </c>
      <c r="L21" s="86">
        <v>0</v>
      </c>
    </row>
    <row r="22" spans="2:12" x14ac:dyDescent="0.65">
      <c r="C22" s="22" t="s">
        <v>155</v>
      </c>
      <c r="F22" s="25"/>
      <c r="H22" s="78">
        <v>47999.62</v>
      </c>
      <c r="I22" s="78">
        <v>-126028.8</v>
      </c>
      <c r="J22" s="78"/>
      <c r="K22" s="86">
        <v>67220.17</v>
      </c>
      <c r="L22" s="78">
        <v>0</v>
      </c>
    </row>
    <row r="23" spans="2:12" x14ac:dyDescent="0.65">
      <c r="C23" s="75" t="s">
        <v>73</v>
      </c>
      <c r="F23" s="25"/>
      <c r="H23" s="78">
        <v>-704500</v>
      </c>
      <c r="I23" s="86">
        <v>-151600</v>
      </c>
      <c r="J23" s="86"/>
      <c r="K23" s="78">
        <v>0</v>
      </c>
      <c r="L23" s="86">
        <v>-100000</v>
      </c>
    </row>
    <row r="24" spans="2:12" x14ac:dyDescent="0.65">
      <c r="C24" s="75" t="s">
        <v>156</v>
      </c>
      <c r="F24" s="25"/>
      <c r="H24" s="86">
        <v>66279.7</v>
      </c>
      <c r="I24" s="78">
        <v>0</v>
      </c>
      <c r="J24" s="86"/>
      <c r="K24" s="86">
        <v>0</v>
      </c>
      <c r="L24" s="86">
        <v>0</v>
      </c>
    </row>
    <row r="25" spans="2:12" x14ac:dyDescent="0.65">
      <c r="C25" s="27" t="s">
        <v>157</v>
      </c>
      <c r="F25" s="25">
        <v>12</v>
      </c>
      <c r="H25" s="78">
        <v>1815889.48</v>
      </c>
      <c r="I25" s="78">
        <v>2160514.36</v>
      </c>
      <c r="J25" s="86"/>
      <c r="K25" s="78">
        <v>733532.33</v>
      </c>
      <c r="L25" s="78">
        <v>987351.72</v>
      </c>
    </row>
    <row r="26" spans="2:12" x14ac:dyDescent="0.65">
      <c r="C26" s="22" t="s">
        <v>158</v>
      </c>
      <c r="F26" s="25"/>
      <c r="H26" s="78">
        <v>-17042203.899999999</v>
      </c>
      <c r="I26" s="78">
        <v>-15967766.880000001</v>
      </c>
      <c r="J26" s="78"/>
      <c r="K26" s="78">
        <v>-39776065</v>
      </c>
      <c r="L26" s="78">
        <v>-47162548.219999999</v>
      </c>
    </row>
    <row r="27" spans="2:12" x14ac:dyDescent="0.65">
      <c r="C27" s="22" t="s">
        <v>159</v>
      </c>
      <c r="F27" s="25"/>
      <c r="H27" s="80">
        <v>-28970539.800000001</v>
      </c>
      <c r="I27" s="80">
        <v>-25563589.41</v>
      </c>
      <c r="J27" s="78"/>
      <c r="K27" s="80">
        <v>-17829364.870000001</v>
      </c>
      <c r="L27" s="80">
        <v>-16562586.390000001</v>
      </c>
    </row>
    <row r="28" spans="2:12" x14ac:dyDescent="0.65">
      <c r="F28" s="25"/>
      <c r="H28" s="78">
        <v>306584777.21999997</v>
      </c>
      <c r="I28" s="78">
        <v>337036795.23000002</v>
      </c>
      <c r="J28" s="78"/>
      <c r="K28" s="78">
        <v>219227144.66000003</v>
      </c>
      <c r="L28" s="78">
        <v>273890209.90999997</v>
      </c>
    </row>
    <row r="29" spans="2:12" x14ac:dyDescent="0.65">
      <c r="B29" s="22" t="s">
        <v>160</v>
      </c>
      <c r="F29" s="25"/>
      <c r="H29" s="78"/>
      <c r="I29" s="78"/>
      <c r="J29" s="78"/>
      <c r="K29" s="78"/>
      <c r="L29" s="78"/>
    </row>
    <row r="30" spans="2:12" x14ac:dyDescent="0.65">
      <c r="B30" s="27" t="s">
        <v>161</v>
      </c>
      <c r="F30" s="25"/>
      <c r="H30" s="78"/>
      <c r="I30" s="78"/>
      <c r="J30" s="78"/>
      <c r="K30" s="78"/>
      <c r="L30" s="78"/>
    </row>
    <row r="31" spans="2:12" x14ac:dyDescent="0.65">
      <c r="C31" s="27" t="s">
        <v>15</v>
      </c>
      <c r="F31" s="25"/>
      <c r="H31" s="78">
        <v>1826592.05</v>
      </c>
      <c r="I31" s="78">
        <v>32133063.309999999</v>
      </c>
      <c r="J31" s="78"/>
      <c r="K31" s="78">
        <v>-8489988.0600000005</v>
      </c>
      <c r="L31" s="78">
        <v>40642659.630000003</v>
      </c>
    </row>
    <row r="32" spans="2:12" x14ac:dyDescent="0.65">
      <c r="C32" s="22" t="s">
        <v>17</v>
      </c>
      <c r="F32" s="25"/>
      <c r="H32" s="78">
        <v>23679963.57</v>
      </c>
      <c r="I32" s="78">
        <v>44719624.5</v>
      </c>
      <c r="J32" s="78"/>
      <c r="K32" s="78">
        <v>-895682.13</v>
      </c>
      <c r="L32" s="78">
        <v>5341467.8600000003</v>
      </c>
    </row>
    <row r="33" spans="1:12" x14ac:dyDescent="0.65">
      <c r="C33" s="22" t="s">
        <v>19</v>
      </c>
      <c r="F33" s="25"/>
      <c r="H33" s="78">
        <v>-198391.64</v>
      </c>
      <c r="I33" s="78">
        <v>-52297.26</v>
      </c>
      <c r="J33" s="78"/>
      <c r="K33" s="78">
        <v>-809251.42</v>
      </c>
      <c r="L33" s="78">
        <v>-1095541.05</v>
      </c>
    </row>
    <row r="34" spans="1:12" x14ac:dyDescent="0.65">
      <c r="C34" s="22" t="s">
        <v>20</v>
      </c>
      <c r="F34" s="25"/>
      <c r="H34" s="78">
        <v>0</v>
      </c>
      <c r="I34" s="78">
        <v>-2570093.46</v>
      </c>
      <c r="J34" s="78"/>
      <c r="K34" s="78">
        <v>0</v>
      </c>
      <c r="L34" s="78">
        <v>0</v>
      </c>
    </row>
    <row r="35" spans="1:12" x14ac:dyDescent="0.65">
      <c r="C35" s="22" t="s">
        <v>30</v>
      </c>
      <c r="F35" s="25"/>
      <c r="H35" s="78">
        <v>-3987.26</v>
      </c>
      <c r="I35" s="78">
        <v>25549.24</v>
      </c>
      <c r="J35" s="78"/>
      <c r="K35" s="86">
        <v>-3587</v>
      </c>
      <c r="L35" s="86">
        <v>-40994.25</v>
      </c>
    </row>
    <row r="36" spans="1:12" x14ac:dyDescent="0.65">
      <c r="B36" s="22" t="s">
        <v>162</v>
      </c>
      <c r="F36" s="25"/>
      <c r="H36" s="78"/>
      <c r="I36" s="78"/>
      <c r="J36" s="78"/>
      <c r="K36" s="78"/>
      <c r="L36" s="78"/>
    </row>
    <row r="37" spans="1:12" x14ac:dyDescent="0.65">
      <c r="C37" s="27" t="s">
        <v>36</v>
      </c>
      <c r="F37" s="25"/>
      <c r="H37" s="78">
        <v>10051092.18</v>
      </c>
      <c r="I37" s="78">
        <v>6697600.8700000001</v>
      </c>
      <c r="J37" s="78"/>
      <c r="K37" s="78">
        <v>22831534.640000001</v>
      </c>
      <c r="L37" s="78">
        <v>24608497.620000001</v>
      </c>
    </row>
    <row r="38" spans="1:12" hidden="1" x14ac:dyDescent="0.65">
      <c r="C38" s="27" t="s">
        <v>38</v>
      </c>
      <c r="F38" s="25"/>
      <c r="H38" s="86">
        <v>0</v>
      </c>
      <c r="I38" s="86">
        <v>0</v>
      </c>
      <c r="J38" s="78"/>
      <c r="K38" s="78">
        <v>0</v>
      </c>
      <c r="L38" s="86">
        <v>0</v>
      </c>
    </row>
    <row r="39" spans="1:12" x14ac:dyDescent="0.65">
      <c r="C39" s="22" t="s">
        <v>39</v>
      </c>
      <c r="F39" s="25"/>
      <c r="H39" s="78">
        <v>-9481318.3000000007</v>
      </c>
      <c r="I39" s="78">
        <v>436710.92</v>
      </c>
      <c r="J39" s="78"/>
      <c r="K39" s="78">
        <v>-2292072.35</v>
      </c>
      <c r="L39" s="78">
        <v>-2815325.95</v>
      </c>
    </row>
    <row r="40" spans="1:12" x14ac:dyDescent="0.65">
      <c r="C40" s="22" t="s">
        <v>44</v>
      </c>
      <c r="F40" s="25"/>
      <c r="H40" s="78">
        <v>97143.35</v>
      </c>
      <c r="I40" s="78">
        <v>-16173.5</v>
      </c>
      <c r="J40" s="78"/>
      <c r="K40" s="78">
        <v>55783.35</v>
      </c>
      <c r="L40" s="78">
        <v>-19123.5</v>
      </c>
    </row>
    <row r="41" spans="1:12" x14ac:dyDescent="0.65">
      <c r="C41" s="22" t="s">
        <v>42</v>
      </c>
      <c r="F41" s="25"/>
      <c r="H41" s="80">
        <v>-1091401.3600000001</v>
      </c>
      <c r="I41" s="80">
        <v>-166297.41</v>
      </c>
      <c r="J41" s="86"/>
      <c r="K41" s="81">
        <v>0</v>
      </c>
      <c r="L41" s="80">
        <v>0</v>
      </c>
    </row>
    <row r="42" spans="1:12" x14ac:dyDescent="0.65">
      <c r="E42" s="22" t="s">
        <v>163</v>
      </c>
      <c r="F42" s="25"/>
      <c r="H42" s="78">
        <v>331464469.81</v>
      </c>
      <c r="I42" s="78">
        <v>418244482.44000006</v>
      </c>
      <c r="J42" s="78"/>
      <c r="K42" s="78">
        <v>229623881.69000006</v>
      </c>
      <c r="L42" s="78">
        <v>340511850.26999998</v>
      </c>
    </row>
    <row r="43" spans="1:12" x14ac:dyDescent="0.65">
      <c r="B43" s="22" t="s">
        <v>164</v>
      </c>
      <c r="F43" s="25"/>
      <c r="H43" s="78">
        <v>-67719069.140000001</v>
      </c>
      <c r="I43" s="78">
        <v>-87159260.780000001</v>
      </c>
      <c r="J43" s="78"/>
      <c r="K43" s="78">
        <v>-56944281.710000001</v>
      </c>
      <c r="L43" s="78">
        <v>-75924490.980000004</v>
      </c>
    </row>
    <row r="44" spans="1:12" ht="22" x14ac:dyDescent="0.7">
      <c r="A44" s="49" t="s">
        <v>191</v>
      </c>
      <c r="F44" s="25"/>
      <c r="H44" s="79">
        <v>263745400.67000002</v>
      </c>
      <c r="I44" s="79">
        <v>331085221.66000009</v>
      </c>
      <c r="J44" s="78"/>
      <c r="K44" s="79">
        <v>172679599.98000005</v>
      </c>
      <c r="L44" s="79">
        <v>264587359.28999996</v>
      </c>
    </row>
    <row r="45" spans="1:12" x14ac:dyDescent="0.65">
      <c r="A45" s="32" t="s">
        <v>33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9.75" customHeight="1" x14ac:dyDescent="0.7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 s="34" customFormat="1" ht="24.5" x14ac:dyDescent="0.75">
      <c r="A47" s="4" t="s">
        <v>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s="9" customFormat="1" ht="22" x14ac:dyDescent="0.7">
      <c r="A48" s="6" t="s">
        <v>140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3" s="9" customFormat="1" ht="22" x14ac:dyDescent="0.7">
      <c r="A49" s="6" t="s">
        <v>93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"/>
    </row>
    <row r="50" spans="1:13" s="3" customFormat="1" ht="22" x14ac:dyDescent="0.7">
      <c r="A50" s="8" t="s">
        <v>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3" s="3" customFormat="1" ht="22" x14ac:dyDescent="0.7">
      <c r="A51" s="9"/>
      <c r="B51" s="9"/>
      <c r="C51" s="9"/>
      <c r="D51" s="9"/>
      <c r="E51" s="9"/>
      <c r="F51" s="10"/>
      <c r="G51" s="9"/>
      <c r="H51" s="11" t="s">
        <v>4</v>
      </c>
      <c r="I51" s="11"/>
      <c r="J51" s="9"/>
      <c r="K51" s="11" t="s">
        <v>5</v>
      </c>
      <c r="L51" s="11"/>
    </row>
    <row r="52" spans="1:13" s="3" customFormat="1" ht="22" x14ac:dyDescent="0.7">
      <c r="A52" s="9"/>
      <c r="B52" s="9"/>
      <c r="C52" s="9"/>
      <c r="D52" s="9"/>
      <c r="E52" s="9"/>
      <c r="F52" s="74" t="s">
        <v>9</v>
      </c>
      <c r="G52" s="9"/>
      <c r="H52" s="45" t="s">
        <v>10</v>
      </c>
      <c r="I52" s="45" t="s">
        <v>63</v>
      </c>
      <c r="J52" s="9"/>
      <c r="K52" s="45" t="s">
        <v>10</v>
      </c>
      <c r="L52" s="45" t="s">
        <v>63</v>
      </c>
    </row>
    <row r="53" spans="1:13" ht="22" x14ac:dyDescent="0.7">
      <c r="A53" s="18" t="s">
        <v>165</v>
      </c>
      <c r="F53" s="10"/>
      <c r="H53" s="24"/>
      <c r="I53" s="24"/>
      <c r="J53" s="24"/>
      <c r="K53" s="24"/>
      <c r="L53" s="24"/>
    </row>
    <row r="54" spans="1:13" ht="22" x14ac:dyDescent="0.7">
      <c r="A54" s="18"/>
      <c r="B54" s="27" t="s">
        <v>166</v>
      </c>
      <c r="F54" s="10"/>
      <c r="H54" s="78">
        <v>-4172049.1</v>
      </c>
      <c r="I54" s="78">
        <v>0</v>
      </c>
      <c r="J54" s="78"/>
      <c r="K54" s="78">
        <v>0</v>
      </c>
      <c r="L54" s="78">
        <v>0</v>
      </c>
    </row>
    <row r="55" spans="1:13" x14ac:dyDescent="0.65">
      <c r="B55" s="27" t="s">
        <v>167</v>
      </c>
      <c r="F55" s="25"/>
      <c r="H55" s="78">
        <v>0</v>
      </c>
      <c r="I55" s="78">
        <v>87008971.930000007</v>
      </c>
      <c r="J55" s="78"/>
      <c r="K55" s="78">
        <v>25082950.899999999</v>
      </c>
      <c r="L55" s="78">
        <v>6789971.9299999997</v>
      </c>
    </row>
    <row r="56" spans="1:13" x14ac:dyDescent="0.65">
      <c r="B56" s="27" t="s">
        <v>168</v>
      </c>
      <c r="F56" s="25"/>
      <c r="H56" s="78">
        <v>-101903826.34999999</v>
      </c>
      <c r="I56" s="78">
        <v>-168563765.88</v>
      </c>
      <c r="J56" s="78"/>
      <c r="K56" s="78">
        <v>-51903826.350000001</v>
      </c>
      <c r="L56" s="78">
        <v>-110493103.98</v>
      </c>
    </row>
    <row r="57" spans="1:13" x14ac:dyDescent="0.65">
      <c r="B57" s="27" t="s">
        <v>169</v>
      </c>
      <c r="F57" s="25"/>
      <c r="H57" s="86">
        <v>40000000</v>
      </c>
      <c r="I57" s="86">
        <v>8598720.0199999996</v>
      </c>
      <c r="J57" s="86"/>
      <c r="K57" s="86">
        <v>40000000</v>
      </c>
      <c r="L57" s="78">
        <v>8598720.0199999996</v>
      </c>
    </row>
    <row r="58" spans="1:13" x14ac:dyDescent="0.65">
      <c r="B58" s="27" t="s">
        <v>170</v>
      </c>
      <c r="F58" s="25"/>
      <c r="H58" s="78">
        <v>1490076.1</v>
      </c>
      <c r="I58" s="86">
        <v>677468</v>
      </c>
      <c r="J58" s="78"/>
      <c r="K58" s="78">
        <v>364700</v>
      </c>
      <c r="L58" s="86">
        <v>173600</v>
      </c>
    </row>
    <row r="59" spans="1:13" x14ac:dyDescent="0.65">
      <c r="B59" s="22" t="s">
        <v>171</v>
      </c>
      <c r="F59" s="25"/>
      <c r="H59" s="86">
        <v>5049000</v>
      </c>
      <c r="I59" s="86">
        <v>0</v>
      </c>
      <c r="J59" s="78"/>
      <c r="K59" s="86">
        <v>5049000</v>
      </c>
      <c r="L59" s="86">
        <v>0</v>
      </c>
    </row>
    <row r="60" spans="1:13" x14ac:dyDescent="0.65">
      <c r="B60" s="22" t="s">
        <v>172</v>
      </c>
      <c r="F60" s="25"/>
      <c r="H60" s="78">
        <v>-15157824.25</v>
      </c>
      <c r="I60" s="78">
        <v>-47274984.309999995</v>
      </c>
      <c r="J60" s="78"/>
      <c r="K60" s="78">
        <v>-6180432.0700000003</v>
      </c>
      <c r="L60" s="78">
        <v>-3908631.16</v>
      </c>
    </row>
    <row r="61" spans="1:13" x14ac:dyDescent="0.65">
      <c r="B61" s="22" t="s">
        <v>173</v>
      </c>
      <c r="F61" s="25"/>
      <c r="H61" s="78">
        <v>5289635.5199999996</v>
      </c>
      <c r="I61" s="78">
        <v>31057591.379999999</v>
      </c>
      <c r="J61" s="78"/>
      <c r="K61" s="78">
        <v>920635.52</v>
      </c>
      <c r="L61" s="78">
        <v>371261.68</v>
      </c>
    </row>
    <row r="62" spans="1:13" x14ac:dyDescent="0.65">
      <c r="B62" s="22" t="s">
        <v>174</v>
      </c>
      <c r="F62" s="25"/>
      <c r="H62" s="86">
        <v>-43800</v>
      </c>
      <c r="I62" s="78">
        <v>0</v>
      </c>
      <c r="J62" s="78"/>
      <c r="K62" s="86">
        <v>-43800</v>
      </c>
      <c r="L62" s="78">
        <v>0</v>
      </c>
    </row>
    <row r="63" spans="1:13" x14ac:dyDescent="0.65">
      <c r="B63" s="22" t="s">
        <v>175</v>
      </c>
      <c r="F63" s="25"/>
      <c r="H63" s="78">
        <v>-915472.86</v>
      </c>
      <c r="I63" s="78">
        <v>-2540930.6800000002</v>
      </c>
      <c r="J63" s="78"/>
      <c r="K63" s="78">
        <v>-7415.1</v>
      </c>
      <c r="L63" s="78">
        <v>-331098.95</v>
      </c>
    </row>
    <row r="64" spans="1:13" x14ac:dyDescent="0.65">
      <c r="B64" s="22" t="s">
        <v>176</v>
      </c>
      <c r="F64" s="25"/>
      <c r="H64" s="78">
        <v>26750</v>
      </c>
      <c r="I64" s="78">
        <v>0</v>
      </c>
      <c r="J64" s="78"/>
      <c r="K64" s="78">
        <v>0</v>
      </c>
      <c r="L64" s="78">
        <v>0</v>
      </c>
    </row>
    <row r="65" spans="1:13" x14ac:dyDescent="0.65">
      <c r="B65" s="76" t="s">
        <v>177</v>
      </c>
      <c r="F65" s="25"/>
      <c r="H65" s="78"/>
      <c r="I65" s="78"/>
      <c r="J65" s="78"/>
      <c r="K65" s="78"/>
      <c r="L65" s="78"/>
    </row>
    <row r="66" spans="1:13" x14ac:dyDescent="0.65">
      <c r="D66" s="27" t="s">
        <v>178</v>
      </c>
      <c r="F66" s="25"/>
      <c r="H66" s="78">
        <v>7000000</v>
      </c>
      <c r="I66" s="86">
        <v>0</v>
      </c>
      <c r="J66" s="78"/>
      <c r="K66" s="86">
        <v>0</v>
      </c>
      <c r="L66" s="86">
        <v>0</v>
      </c>
    </row>
    <row r="67" spans="1:13" x14ac:dyDescent="0.65">
      <c r="B67" s="22" t="s">
        <v>179</v>
      </c>
      <c r="F67" s="25"/>
      <c r="H67" s="78">
        <v>17042203.899999999</v>
      </c>
      <c r="I67" s="78">
        <v>15967766.880000001</v>
      </c>
      <c r="J67" s="78"/>
      <c r="K67" s="78">
        <v>39776065</v>
      </c>
      <c r="L67" s="78">
        <v>47162548.219999999</v>
      </c>
    </row>
    <row r="68" spans="1:13" x14ac:dyDescent="0.65">
      <c r="B68" s="27" t="s">
        <v>180</v>
      </c>
      <c r="F68" s="25"/>
      <c r="H68" s="78">
        <v>29512116.280000001</v>
      </c>
      <c r="I68" s="78">
        <v>27074399.120000001</v>
      </c>
      <c r="J68" s="78"/>
      <c r="K68" s="78">
        <v>18405126.550000001</v>
      </c>
      <c r="L68" s="78">
        <v>16915939.84</v>
      </c>
    </row>
    <row r="69" spans="1:13" ht="22" x14ac:dyDescent="0.7">
      <c r="A69" s="49" t="s">
        <v>181</v>
      </c>
      <c r="F69" s="25"/>
      <c r="H69" s="79">
        <v>-16783190.759999998</v>
      </c>
      <c r="I69" s="79">
        <v>-47994763.539999992</v>
      </c>
      <c r="J69" s="78"/>
      <c r="K69" s="79">
        <v>71463004.450000003</v>
      </c>
      <c r="L69" s="79">
        <v>-34720792.400000006</v>
      </c>
    </row>
    <row r="70" spans="1:13" ht="22" x14ac:dyDescent="0.7">
      <c r="A70" s="18" t="s">
        <v>182</v>
      </c>
      <c r="F70" s="25"/>
      <c r="H70" s="78"/>
      <c r="I70" s="78"/>
      <c r="J70" s="78"/>
      <c r="K70" s="78"/>
      <c r="L70" s="78"/>
    </row>
    <row r="71" spans="1:13" x14ac:dyDescent="0.65">
      <c r="B71" s="22" t="s">
        <v>183</v>
      </c>
      <c r="F71" s="25"/>
      <c r="H71" s="78">
        <v>-240000000</v>
      </c>
      <c r="I71" s="78">
        <v>-249800140</v>
      </c>
      <c r="J71" s="78"/>
      <c r="K71" s="78">
        <v>-239949024</v>
      </c>
      <c r="L71" s="78">
        <v>-239967688.56</v>
      </c>
    </row>
    <row r="72" spans="1:13" ht="22" x14ac:dyDescent="0.7">
      <c r="A72" s="18" t="s">
        <v>184</v>
      </c>
      <c r="F72" s="25"/>
      <c r="H72" s="79">
        <v>-240000000</v>
      </c>
      <c r="I72" s="79">
        <v>-249800140</v>
      </c>
      <c r="J72" s="78"/>
      <c r="K72" s="79">
        <v>-239949024</v>
      </c>
      <c r="L72" s="79">
        <v>-239967688.56</v>
      </c>
    </row>
    <row r="73" spans="1:13" ht="22" x14ac:dyDescent="0.7">
      <c r="A73" s="49" t="s">
        <v>192</v>
      </c>
      <c r="F73" s="25"/>
      <c r="H73" s="78">
        <v>6962209.9100000262</v>
      </c>
      <c r="I73" s="78">
        <v>33290318.120000124</v>
      </c>
      <c r="J73" s="78"/>
      <c r="K73" s="78">
        <v>4193580.430000037</v>
      </c>
      <c r="L73" s="78">
        <v>-10101121.670000076</v>
      </c>
    </row>
    <row r="74" spans="1:13" ht="22" x14ac:dyDescent="0.7">
      <c r="A74" s="18" t="s">
        <v>185</v>
      </c>
      <c r="F74" s="22"/>
      <c r="H74" s="78">
        <v>130346246.87</v>
      </c>
      <c r="I74" s="78">
        <v>144993538.52000001</v>
      </c>
      <c r="J74" s="78"/>
      <c r="K74" s="78">
        <v>34711544.420000002</v>
      </c>
      <c r="L74" s="78">
        <v>59773509.18</v>
      </c>
      <c r="M74" s="2"/>
    </row>
    <row r="75" spans="1:13" ht="22.5" thickBot="1" x14ac:dyDescent="0.75">
      <c r="A75" s="49" t="s">
        <v>186</v>
      </c>
      <c r="H75" s="83">
        <v>137308456.78000003</v>
      </c>
      <c r="I75" s="83">
        <v>178283856.64000013</v>
      </c>
      <c r="J75" s="78"/>
      <c r="K75" s="83">
        <v>38905124.850000039</v>
      </c>
      <c r="L75" s="83">
        <v>49672387.509999923</v>
      </c>
      <c r="M75" s="2"/>
    </row>
    <row r="76" spans="1:13" ht="22.5" thickTop="1" x14ac:dyDescent="0.7">
      <c r="A76" s="49"/>
      <c r="H76" s="78"/>
      <c r="I76" s="78"/>
      <c r="J76" s="78"/>
      <c r="K76" s="78"/>
      <c r="L76" s="78"/>
      <c r="M76" s="2"/>
    </row>
    <row r="77" spans="1:13" ht="22" x14ac:dyDescent="0.7">
      <c r="A77" s="18" t="s">
        <v>187</v>
      </c>
      <c r="F77" s="25"/>
      <c r="H77" s="78"/>
      <c r="I77" s="78"/>
      <c r="J77" s="78"/>
      <c r="K77" s="78"/>
      <c r="L77" s="78"/>
    </row>
    <row r="78" spans="1:13" x14ac:dyDescent="0.65">
      <c r="B78" s="22" t="s">
        <v>188</v>
      </c>
      <c r="F78" s="25"/>
      <c r="H78" s="78"/>
      <c r="I78" s="86"/>
      <c r="J78" s="78"/>
      <c r="K78" s="78"/>
      <c r="L78" s="86"/>
    </row>
    <row r="79" spans="1:13" x14ac:dyDescent="0.65">
      <c r="C79" s="22" t="s">
        <v>189</v>
      </c>
      <c r="F79" s="25"/>
      <c r="H79" s="78">
        <v>1288229.77</v>
      </c>
      <c r="I79" s="78">
        <v>473741.28</v>
      </c>
      <c r="J79" s="78"/>
      <c r="K79" s="78">
        <v>462508.57</v>
      </c>
      <c r="L79" s="78">
        <v>120442.69</v>
      </c>
    </row>
    <row r="80" spans="1:13" x14ac:dyDescent="0.65">
      <c r="C80" s="27"/>
      <c r="F80" s="25"/>
      <c r="H80" s="24"/>
      <c r="I80" s="24"/>
      <c r="J80" s="24"/>
      <c r="K80" s="24"/>
      <c r="L80" s="24"/>
    </row>
    <row r="81" spans="1:13" x14ac:dyDescent="0.65">
      <c r="A81" s="32" t="s">
        <v>33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</row>
    <row r="83" spans="1:13" x14ac:dyDescent="0.65">
      <c r="F83" s="25"/>
      <c r="H83" s="77">
        <v>0</v>
      </c>
      <c r="I83" s="77">
        <v>0</v>
      </c>
      <c r="J83" s="77"/>
      <c r="K83" s="77">
        <v>0</v>
      </c>
      <c r="L83" s="77">
        <v>0</v>
      </c>
      <c r="M83" s="2"/>
    </row>
  </sheetData>
  <mergeCells count="15">
    <mergeCell ref="A50:L50"/>
    <mergeCell ref="H51:I51"/>
    <mergeCell ref="K51:L51"/>
    <mergeCell ref="A81:L81"/>
    <mergeCell ref="A45:L45"/>
    <mergeCell ref="A46:L46"/>
    <mergeCell ref="A47:L47"/>
    <mergeCell ref="A48:L48"/>
    <mergeCell ref="A49:L49"/>
    <mergeCell ref="A2:L2"/>
    <mergeCell ref="A3:L3"/>
    <mergeCell ref="A4:L4"/>
    <mergeCell ref="A5:L5"/>
    <mergeCell ref="H6:I6"/>
    <mergeCell ref="K6:L6"/>
  </mergeCells>
  <conditionalFormatting sqref="H83:L83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2" manualBreakCount="2">
    <brk id="87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dcterms:created xsi:type="dcterms:W3CDTF">2023-11-08T11:35:48Z</dcterms:created>
  <dcterms:modified xsi:type="dcterms:W3CDTF">2023-11-08T11:46:21Z</dcterms:modified>
</cp:coreProperties>
</file>