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M:\ABAS-Listed\Bio Green Energy Tech Public Company Limited\Bio Green Energy Tech Q3'Sep23\"/>
    </mc:Choice>
  </mc:AlternateContent>
  <xr:revisionPtr revIDLastSave="0" documentId="13_ncr:1_{13586BAE-8B0C-4241-965C-4A831AACBE65}" xr6:coauthVersionLast="47" xr6:coauthVersionMax="47" xr10:uidLastSave="{00000000-0000-0000-0000-000000000000}"/>
  <bookViews>
    <workbookView xWindow="-120" yWindow="-120" windowWidth="21840" windowHeight="13020" activeTab="5" xr2:uid="{872C1B8B-5164-4518-A234-39BB6DC6B161}"/>
  </bookViews>
  <sheets>
    <sheet name="BS 2-4" sheetId="1" r:id="rId1"/>
    <sheet name="PL 5-6 (3 month)" sheetId="2" r:id="rId2"/>
    <sheet name="PL 7-8(9month)" sheetId="3" r:id="rId3"/>
    <sheet name="EQ Consol 9" sheetId="7" r:id="rId4"/>
    <sheet name="EQ Company 10" sheetId="8" r:id="rId5"/>
    <sheet name="CF 11-13"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6" i="8" l="1"/>
  <c r="P26" i="8"/>
  <c r="N26" i="8"/>
  <c r="L26" i="8"/>
  <c r="J26" i="8"/>
  <c r="H26" i="8"/>
  <c r="R15" i="8"/>
  <c r="R14" i="8"/>
  <c r="R12" i="8"/>
  <c r="U30" i="7"/>
  <c r="U22" i="7"/>
  <c r="Y22" i="7" s="1"/>
  <c r="U24" i="7"/>
  <c r="Y24" i="7" s="1"/>
  <c r="U25" i="7"/>
  <c r="U27" i="7"/>
  <c r="Y18" i="7"/>
  <c r="Y17" i="7"/>
  <c r="U17" i="7"/>
  <c r="F34" i="6"/>
  <c r="F38" i="6" s="1"/>
  <c r="J90" i="6"/>
  <c r="F90" i="6"/>
  <c r="I72" i="3"/>
  <c r="P15" i="8"/>
  <c r="P24" i="8"/>
  <c r="R23" i="8"/>
  <c r="R19" i="8"/>
  <c r="R21" i="8"/>
  <c r="R22" i="8"/>
  <c r="W30" i="7"/>
  <c r="W32" i="7" s="1"/>
  <c r="O30" i="7"/>
  <c r="O32" i="7" s="1"/>
  <c r="Q32" i="7"/>
  <c r="M32" i="7"/>
  <c r="K32" i="7"/>
  <c r="S30" i="7"/>
  <c r="U29" i="7"/>
  <c r="I32" i="7"/>
  <c r="U16" i="7"/>
  <c r="U14" i="7"/>
  <c r="Q20" i="7"/>
  <c r="M20" i="7"/>
  <c r="K20" i="7"/>
  <c r="I20" i="7"/>
  <c r="W18" i="7"/>
  <c r="W20" i="7" s="1"/>
  <c r="S18" i="7" l="1"/>
  <c r="S20" i="7" s="1"/>
  <c r="Y27" i="7"/>
  <c r="S32" i="7"/>
  <c r="Y14" i="7"/>
  <c r="U32" i="7" l="1"/>
  <c r="O18" i="7"/>
  <c r="U18" i="7" s="1"/>
  <c r="A43" i="6"/>
  <c r="P17" i="8"/>
  <c r="L17" i="8"/>
  <c r="J17" i="8"/>
  <c r="H17" i="8"/>
  <c r="Y16" i="7"/>
  <c r="Y29" i="7"/>
  <c r="Y25" i="7"/>
  <c r="L90" i="6"/>
  <c r="H90" i="6"/>
  <c r="O20" i="7" l="1"/>
  <c r="Y30" i="7"/>
  <c r="Y32" i="7" s="1"/>
  <c r="Y20" i="7" l="1"/>
  <c r="U20" i="7"/>
  <c r="L68" i="6"/>
  <c r="J68" i="6"/>
  <c r="H68" i="6"/>
  <c r="F68" i="6"/>
  <c r="L34" i="6"/>
  <c r="L38" i="6" s="1"/>
  <c r="H34" i="6"/>
  <c r="H38" i="6" s="1"/>
  <c r="A87" i="3"/>
  <c r="A92" i="6" s="1"/>
  <c r="A135" i="6" s="1"/>
  <c r="O66" i="3"/>
  <c r="O60" i="3"/>
  <c r="O41" i="3"/>
  <c r="M41" i="3"/>
  <c r="K41" i="3"/>
  <c r="I41" i="3"/>
  <c r="O19" i="3"/>
  <c r="O30" i="3" s="1"/>
  <c r="O33" i="3" s="1"/>
  <c r="N24" i="8" s="1"/>
  <c r="M19" i="3"/>
  <c r="K19" i="3"/>
  <c r="K30" i="3" s="1"/>
  <c r="K33" i="3" s="1"/>
  <c r="I19" i="3"/>
  <c r="I30" i="3" s="1"/>
  <c r="A86" i="2"/>
  <c r="O65" i="2"/>
  <c r="M65" i="2"/>
  <c r="O59" i="2"/>
  <c r="M59" i="2"/>
  <c r="O40" i="2"/>
  <c r="M40" i="2"/>
  <c r="K40" i="2"/>
  <c r="I40" i="2"/>
  <c r="O19" i="2"/>
  <c r="O29" i="2" s="1"/>
  <c r="O32" i="2" s="1"/>
  <c r="O42" i="2" s="1"/>
  <c r="M19" i="2"/>
  <c r="K19" i="2"/>
  <c r="I19" i="2"/>
  <c r="I29" i="2" s="1"/>
  <c r="I32" i="2" s="1"/>
  <c r="A136" i="1"/>
  <c r="M128" i="1"/>
  <c r="M131" i="1" s="1"/>
  <c r="I128" i="1"/>
  <c r="I131" i="1" s="1"/>
  <c r="G128" i="1"/>
  <c r="G131" i="1" s="1"/>
  <c r="M86" i="1"/>
  <c r="K86" i="1"/>
  <c r="I86" i="1"/>
  <c r="G86" i="1"/>
  <c r="M76" i="1"/>
  <c r="K76" i="1"/>
  <c r="I76" i="1"/>
  <c r="G76" i="1"/>
  <c r="A49" i="1"/>
  <c r="A94" i="1" s="1"/>
  <c r="M40" i="1"/>
  <c r="I40" i="1"/>
  <c r="G40" i="1"/>
  <c r="K40" i="1"/>
  <c r="M23" i="1"/>
  <c r="K23" i="1"/>
  <c r="I23" i="1"/>
  <c r="G23" i="1"/>
  <c r="K88" i="1" l="1"/>
  <c r="M88" i="1"/>
  <c r="M133" i="1" s="1"/>
  <c r="K42" i="1"/>
  <c r="K29" i="2"/>
  <c r="R24" i="8"/>
  <c r="O43" i="3"/>
  <c r="H102" i="6"/>
  <c r="H107" i="6" s="1"/>
  <c r="L102" i="6"/>
  <c r="L107" i="6" s="1"/>
  <c r="M29" i="2"/>
  <c r="M32" i="2" s="1"/>
  <c r="M42" i="2" s="1"/>
  <c r="M30" i="3"/>
  <c r="J34" i="6" s="1"/>
  <c r="J38" i="6" s="1"/>
  <c r="J102" i="6" s="1"/>
  <c r="J107" i="6" s="1"/>
  <c r="M42" i="1"/>
  <c r="I88" i="1"/>
  <c r="I133" i="1" s="1"/>
  <c r="G42" i="1"/>
  <c r="I42" i="1"/>
  <c r="K128" i="1"/>
  <c r="K131" i="1" s="1"/>
  <c r="I59" i="2"/>
  <c r="I42" i="2"/>
  <c r="I65" i="2" s="1"/>
  <c r="I33" i="3"/>
  <c r="K60" i="3"/>
  <c r="K43" i="3"/>
  <c r="K66" i="3" s="1"/>
  <c r="G88" i="1"/>
  <c r="G133" i="1" s="1"/>
  <c r="F102" i="6" l="1"/>
  <c r="F107" i="6" s="1"/>
  <c r="K133" i="1"/>
  <c r="K32" i="2"/>
  <c r="M33" i="3"/>
  <c r="I60" i="3"/>
  <c r="I43" i="3"/>
  <c r="I66" i="3" s="1"/>
  <c r="M43" i="3" l="1"/>
  <c r="M60" i="3" s="1"/>
  <c r="M66" i="3" s="1"/>
  <c r="N15" i="8"/>
  <c r="K59" i="2"/>
  <c r="K42" i="2"/>
  <c r="K65" i="2" s="1"/>
  <c r="R17" i="8" l="1"/>
  <c r="N17" i="8"/>
</calcChain>
</file>

<file path=xl/sharedStrings.xml><?xml version="1.0" encoding="utf-8"?>
<sst xmlns="http://schemas.openxmlformats.org/spreadsheetml/2006/main" count="529" uniqueCount="240">
  <si>
    <t>บริษัท ไบโอ กรีน เอ็นเนอร์ยี่ เทค จำกัด (มหาชน)</t>
  </si>
  <si>
    <t>งบแสดงฐานะการเงิน</t>
  </si>
  <si>
    <t>ข้อมูลทางการเงินรวม</t>
  </si>
  <si>
    <t>ข้อมูลทางการเงินเฉพาะกิจการ</t>
  </si>
  <si>
    <t>ยังไม่ได้ตรวจสอบ</t>
  </si>
  <si>
    <t>ตรวจสอบแล้ว</t>
  </si>
  <si>
    <t>31 ธันวาคม</t>
  </si>
  <si>
    <t>พ.ศ. 2566</t>
  </si>
  <si>
    <t>พ.ศ. 2565</t>
  </si>
  <si>
    <t>หมายเหตุ</t>
  </si>
  <si>
    <t>บาท</t>
  </si>
  <si>
    <t>สินทรัพย์</t>
  </si>
  <si>
    <t>สินทรัพย์หมุนเวียน</t>
  </si>
  <si>
    <t>เงินสดและรายการเทียบเท่าเงินสด</t>
  </si>
  <si>
    <t>ลูกหนี้การค้าและลูกหนี้อื่น</t>
  </si>
  <si>
    <t>เงินให้กู้ระยะสั้นแก่กิจการที่เกี่ยวข้องกัน</t>
  </si>
  <si>
    <t>16 ค)</t>
  </si>
  <si>
    <t>เงินให้กู้ระยะสั้นแก่บุคคลอื่น</t>
  </si>
  <si>
    <t>สินค้าคงเหลือ</t>
  </si>
  <si>
    <t>สินทรัพย์หมุนเวียนอื่น</t>
  </si>
  <si>
    <t xml:space="preserve">รวมสินทรัพย์หมุนเวียน </t>
  </si>
  <si>
    <t>สินทรัพย์ไม่หมุนเวียน</t>
  </si>
  <si>
    <t>เงินฝากธนาคารที่มีภาระค้ำประกัน</t>
  </si>
  <si>
    <t>สินทรัพย์ทางการเงินที่วัดมูลค่าด้วย</t>
  </si>
  <si>
    <t>มูลค่ายุติธรรมผ่านกำไรหรือขาดทุน</t>
  </si>
  <si>
    <t>เงินลงทุนในบริษัทย่อย</t>
  </si>
  <si>
    <t xml:space="preserve">เงินลงทุนในบริษัทร่วม </t>
  </si>
  <si>
    <t>เงินให้กู้ระยะยาวแก่กิจการที่เกี่ยวข้องกัน</t>
  </si>
  <si>
    <t>16 ง)</t>
  </si>
  <si>
    <t>ที่ดิน อาคาร อุปกรณ์ และเรือเดินทะเล</t>
  </si>
  <si>
    <t>สินทรัพย์สิทธิการใช้</t>
  </si>
  <si>
    <t>สินทรัพย์ไม่มีตัวตน</t>
  </si>
  <si>
    <t>ค่าความนิยม</t>
  </si>
  <si>
    <t>สินทรัพย์ภาษีเงินได้รอการตัดบัญชี</t>
  </si>
  <si>
    <t>สินทรัพย์ไม่หมุนเวียนอื่น</t>
  </si>
  <si>
    <t xml:space="preserve">รวมสินทรัพย์ไม่หมุนเวียน </t>
  </si>
  <si>
    <t xml:space="preserve">รวมสินทรัพย์     </t>
  </si>
  <si>
    <t>กรรมการ   ______________________________________     กรรมการ   ______________________________________</t>
  </si>
  <si>
    <t>หมายเหตุประกอบข้อมูลทางการเงินเป็นส่วนหนึ่งของข้อมูลทางการเงินระหว่างกาลนี้</t>
  </si>
  <si>
    <r>
      <t>งบแสดงฐานะการเงิน</t>
    </r>
    <r>
      <rPr>
        <sz val="13"/>
        <rFont val="Browallia New"/>
        <family val="2"/>
      </rPr>
      <t xml:space="preserve"> (ต่อ)</t>
    </r>
  </si>
  <si>
    <t>หนี้สินและส่วนของเจ้าของ</t>
  </si>
  <si>
    <t>หนี้สินหมุนเวียน</t>
  </si>
  <si>
    <t>เงินเบิกเกินบัญชีและเงินกู้ยืมระยะสั้น</t>
  </si>
  <si>
    <t>จากสถาบันการเงิน</t>
  </si>
  <si>
    <t>เจ้าหนี้การค้าและเจ้าหนี้อื่น</t>
  </si>
  <si>
    <t>เงินกู้ยืมระยะสั้นจากบุคคลหรือ</t>
  </si>
  <si>
    <t>กิจการที่เกี่ยวข้องกัน</t>
  </si>
  <si>
    <t>16 จ)</t>
  </si>
  <si>
    <t>ส่วนของเงินกู้ยืมระยะยาวจากสถาบันการเงิน</t>
  </si>
  <si>
    <t>ที่ถึงกำหนดชำระภายในหนึ่งปี</t>
  </si>
  <si>
    <t>ส่วนของเงินกู้ยืมระยะยาวจากกิจการอื่น</t>
  </si>
  <si>
    <t>เงินกู้ยืมระยะยาวจากสถาบันการเงิน</t>
  </si>
  <si>
    <t>ส่วนที่จัดเป็นหนี้สินหมุนเวียน</t>
  </si>
  <si>
    <t>ส่วนของหนี้สินตามสัญญาเช่า</t>
  </si>
  <si>
    <t>หนี้สินหมุนเวียนอื่น</t>
  </si>
  <si>
    <t>รวมหนี้สินหมุนเวียน</t>
  </si>
  <si>
    <t>หนี้สินไม่หมุนเวียน</t>
  </si>
  <si>
    <t>หุ้นกู้</t>
  </si>
  <si>
    <t>หนี้สินตามสัญญาเช่า</t>
  </si>
  <si>
    <t>ภาระผูกพันผลประโยชน์พนักงาน</t>
  </si>
  <si>
    <t>รวมหนี้สินไม่หมุนเวียน</t>
  </si>
  <si>
    <t xml:space="preserve">รวมหนี้สิน </t>
  </si>
  <si>
    <r>
      <t>หนี้สินและส่วนของเจ้าของ</t>
    </r>
    <r>
      <rPr>
        <sz val="13"/>
        <rFont val="Browallia New"/>
        <family val="2"/>
      </rPr>
      <t xml:space="preserve"> (ต่อ)</t>
    </r>
  </si>
  <si>
    <t>ส่วนของเจ้าของ</t>
  </si>
  <si>
    <t>ทุนเรือนหุ้น</t>
  </si>
  <si>
    <t>ทุนจดทะเบียน</t>
  </si>
  <si>
    <t>หุ้นบุริมสิทธิ 2,550,000 หุ้น มูลค่าหุ้นละ 3 บาท</t>
  </si>
  <si>
    <t>ทุนที่ออกและชำระเต็มมูลค่าแล้ว</t>
  </si>
  <si>
    <t>ผลกระทบจากการเปลี่ยนสกุลเงิน</t>
  </si>
  <si>
    <t xml:space="preserve">  ที่ใช้ในการดำเนินงาน</t>
  </si>
  <si>
    <t>ส่วนต่ำมูลค่าหุ้น</t>
  </si>
  <si>
    <t xml:space="preserve">กำไร (ขาดทุน) สะสม </t>
  </si>
  <si>
    <t>จัดสรรแล้ว - ทุนสำรองตามกฎหมาย</t>
  </si>
  <si>
    <t>ยังไม่ได้จัดสรร</t>
  </si>
  <si>
    <t>องค์ประกอบอื่นของส่วนของเจ้าของ</t>
  </si>
  <si>
    <t>รวมส่วนของผู้เป็นเจ้าของของบริษัท</t>
  </si>
  <si>
    <t>ส่วนได้เสียที่ไม่มีอำนาจควบคุม</t>
  </si>
  <si>
    <t>รวมส่วนของเจ้าของ</t>
  </si>
  <si>
    <t>รวมหนี้สินและส่วนของเจ้าของ</t>
  </si>
  <si>
    <t>งบกำไรขาดทุนเบ็ดเสร็จ (ยังไม่ได้ตรวจสอบ)</t>
  </si>
  <si>
    <t xml:space="preserve"> </t>
  </si>
  <si>
    <t>รายได้จากการขายและให้บริการ</t>
  </si>
  <si>
    <t>ในธุรกิจพาณิชย์นาวี</t>
  </si>
  <si>
    <t>ในธุรกิจน้ำมันไบโอดีเซล</t>
  </si>
  <si>
    <t>ต้นทุนจากการขายและให้บริการ</t>
  </si>
  <si>
    <t>กำไรขั้นต้น</t>
  </si>
  <si>
    <t>รายได้อื่น</t>
  </si>
  <si>
    <t>ค่าใช้จ่ายในการบริหาร</t>
  </si>
  <si>
    <t>กำไร (ขาดทุน) จากอัตราแลกเปลี่ยน</t>
  </si>
  <si>
    <t>ต้นทุนทางการเงิน</t>
  </si>
  <si>
    <t>ส่วนแบ่งกำไร (ขาดทุน) จากเงินลงทุนในบริษัทร่วม</t>
  </si>
  <si>
    <t>ที่รับรู้ตามวิธีส่วนได้เสีย</t>
  </si>
  <si>
    <t>กำไร (ขาดทุน) ก่อนภาษีเงินได้</t>
  </si>
  <si>
    <t>กำไร (ขาดทุน) สำหรับงวด</t>
  </si>
  <si>
    <t>กำไรขาดทุนเบ็ดเสร็จอื่น:</t>
  </si>
  <si>
    <t>รายการที่จะจัดประเภทรายการใหม่เข้า</t>
  </si>
  <si>
    <t>ไปไว้ในกำไรหรือขาดทุนในภายหลัง</t>
  </si>
  <si>
    <t>ผลต่างของอัตราแลกเปลี่ยนจากการ</t>
  </si>
  <si>
    <t>แปลงค่างบการเงิน</t>
  </si>
  <si>
    <t>กำไร (ขาดทุน) เบ็ดเสร็จรวมสำหรับงวด</t>
  </si>
  <si>
    <t>การแบ่งปันกำไร (ขาดทุน):</t>
  </si>
  <si>
    <t>ส่วนของผู้เป็นเจ้าของของบริษัท</t>
  </si>
  <si>
    <t>ส่วนของส่วนได้เสียที่ไม่มีอำนาจควบคุม</t>
  </si>
  <si>
    <t>การแบ่งปันกำไร (ขาดทุน) เบ็ดเสร็จรวม:</t>
  </si>
  <si>
    <t>กำไร (ขาดทุน) ต่อหุ้น - ส่วนของ</t>
  </si>
  <si>
    <t xml:space="preserve">   ผู้เป็นเจ้าของของบริษัท</t>
  </si>
  <si>
    <t>กำไร (ขาดทุน) ต่อหุ้นขั้นพื้นฐาน</t>
  </si>
  <si>
    <t>กำไร (ขาดทุน) ต่อหุ้นปรับลด</t>
  </si>
  <si>
    <t>ส่วนของผู้เป็นเจ้าของของบริษัทใหญ่</t>
  </si>
  <si>
    <t>ส่วนของทุน</t>
  </si>
  <si>
    <t>กำไร (ขาดทุน) สะสม</t>
  </si>
  <si>
    <t>จัดสรรแล้ว -</t>
  </si>
  <si>
    <t>รวมส่วนของ</t>
  </si>
  <si>
    <t>ทุนที่ออกและ</t>
  </si>
  <si>
    <t>ส่วนต่ำ</t>
  </si>
  <si>
    <t>สำรองตาม</t>
  </si>
  <si>
    <t>ยังไม่ได้</t>
  </si>
  <si>
    <t>การแปลงค่า</t>
  </si>
  <si>
    <t>ผู้เป็นเจ้าของ</t>
  </si>
  <si>
    <t>รวมส่วน</t>
  </si>
  <si>
    <t>ชำระแล้ว</t>
  </si>
  <si>
    <t>มูลค่าหุ้น</t>
  </si>
  <si>
    <t>กฎหมาย</t>
  </si>
  <si>
    <t>จัดสรร</t>
  </si>
  <si>
    <t>งบการเงิน</t>
  </si>
  <si>
    <t>ของบริษัทใหญ่</t>
  </si>
  <si>
    <t>ควบคุม</t>
  </si>
  <si>
    <t>ของเจ้าของ</t>
  </si>
  <si>
    <t>ยอดคงเหลือ ณ วันที่ 1 มกราคม พ.ศ. 2566</t>
  </si>
  <si>
    <t>การเปลี่ยนแปลงในส่วนของเจ้าของสำหรับงวด</t>
  </si>
  <si>
    <t>การเปลี่ยนแปลงส่วนได้เสียในบริษัทย่อย</t>
  </si>
  <si>
    <t>การใช้สิทธิที่จะเลือกซื้อหุ้น</t>
  </si>
  <si>
    <t>การออกและเสนอขายหุ้นสามัญให้แก่บุคคลในวงจำกัด</t>
  </si>
  <si>
    <t>กำไรเบ็ดเสร็จรวมสำหรับงวด</t>
  </si>
  <si>
    <t>จัดสรรแล้ว - สำรอง</t>
  </si>
  <si>
    <t>ตามกฎหมาย</t>
  </si>
  <si>
    <t>ขาดทุนเบ็ดเสร็จรวมสำหรับงวด</t>
  </si>
  <si>
    <t>งบกระแสเงินสด (ยังไม่ได้ตรวจสอบ)</t>
  </si>
  <si>
    <t>รายการปรับปรุง</t>
  </si>
  <si>
    <t>กลับรายการขาดทุนจากการลดมูลค่าสินค้าคงเหลือ</t>
  </si>
  <si>
    <t>เพื่อแสดงด้วยมูลค่าสิทธิที่คาดว่าจะได้รับ</t>
  </si>
  <si>
    <t>ค่าเสื่อมราคาและค่าตัดจำหน่าย</t>
  </si>
  <si>
    <t xml:space="preserve">รายได้ดอกเบี้ยรับ </t>
  </si>
  <si>
    <t>รายได้เงินปันผล</t>
  </si>
  <si>
    <t xml:space="preserve">ต้นทุนทางการเงิน </t>
  </si>
  <si>
    <t>ค่าใช้จ่ายผลประโยชน์พนักงาน</t>
  </si>
  <si>
    <t>การเปลี่ยนแปลงเงินทุนหมุนเวียน:</t>
  </si>
  <si>
    <t>จ่ายดอกเบี้ย</t>
  </si>
  <si>
    <t>เงินสดสุทธิได้มาจาก (ใช้ไปใน) กิจกรรมดำเนินงาน</t>
  </si>
  <si>
    <t>กระแสเงินสดจากกิจกรรมลงทุน</t>
  </si>
  <si>
    <t>การเพิ่มขึ้นของเงินฝากธนาคารที่มีภาระค้ำประกัน</t>
  </si>
  <si>
    <t>เงินสดจ่ายเพื่อซื้อสินทรัพย์ทางการเงินที่วัดมูลค่าด้วย</t>
  </si>
  <si>
    <t>เงินสดจ่ายเพื่อซื้อบริษัทย่อย</t>
  </si>
  <si>
    <t>เงินสดจ่ายเพื่อซื้อธุรกิจ - สุทธิจากเงินสดของบริษัทย่อย</t>
  </si>
  <si>
    <t>เงินสดรับจากลูกหนี้การโอนกิจการ</t>
  </si>
  <si>
    <t>เงินสดจ่ายเพื่อซื้อสินทรัพย์ไม่มีตัวตน</t>
  </si>
  <si>
    <t>เงินสดจ่ายเพื่อซื้ออาคาร อุปกรณ์ และเรือเดินทะเล</t>
  </si>
  <si>
    <t>เงินสดรับจากการจำหน่ายอุปกรณ์</t>
  </si>
  <si>
    <t>เงินให้กู้ยืมระยะสั้นแก่บุคคลอื่น</t>
  </si>
  <si>
    <t>ดอกเบี้ยรับ</t>
  </si>
  <si>
    <t>เงินปันผลรับ</t>
  </si>
  <si>
    <t>กระแสเงินสดจากกิจกรรมจัดหาเงิน</t>
  </si>
  <si>
    <t>เงินสดรับจากการเพิ่มทุน</t>
  </si>
  <si>
    <t>เงินสดรับจากการใช้สิทธิซื้อหุ้น</t>
  </si>
  <si>
    <t>เงินสดจ่ายคืนเงินกู้ยืมระยะสั้นจากบุคคลอื่น</t>
  </si>
  <si>
    <t>เงินสดจ่ายคืนเงินกู้ยืมระยะยาวจากกิจการที่เกี่ยวข้องกัน</t>
  </si>
  <si>
    <t>เงินสดจ่ายคืนเงินกู้ยืมระยะยาวจากสถาบันการเงิน</t>
  </si>
  <si>
    <t>เงินสดรับจากหุ้นกู้</t>
  </si>
  <si>
    <t>เงินสดจ่ายค่าธรรมเนียมหุ้นกู้</t>
  </si>
  <si>
    <t xml:space="preserve">เงินสดจ่ายคืนเงินต้นตามสัญญาเช่า </t>
  </si>
  <si>
    <t>เงินสดและรายการเทียบเท่าเงินสดต้นงวด</t>
  </si>
  <si>
    <t>เงินสดและรายการเทียบเท่าเงินสดสิ้นงวด</t>
  </si>
  <si>
    <t>รายการที่ไม่กระทบเงินสด</t>
  </si>
  <si>
    <t>โอนหนี้สินตามสัญญาเช่าเป็นค่าเช่าค้างจ่าย</t>
  </si>
  <si>
    <t>แก่กิจการที่เกี่ยวข้องกัน</t>
  </si>
  <si>
    <t>ซื้อส่วนได้เสียในบริษัทย่อยทางอ้อมผ่านเงินกู้ยืมจาก</t>
  </si>
  <si>
    <t>เงินสดรับจากเงินกู้ยืมระยะสั้นจากบุคคลหรือ</t>
  </si>
  <si>
    <t>เงินสดจ่ายคืนเงินกู้ยืมระยะสั้นจากบุคคลหรือ</t>
  </si>
  <si>
    <t>ขาดทุนจากการจำหน่ายและตัดจำหน่ายสินทรัพย์</t>
  </si>
  <si>
    <t>9, 11.2</t>
  </si>
  <si>
    <r>
      <t>งบกำไรขาดทุนเบ็ดเสร็จ (ยังไม่ได้ตรวจสอบ)</t>
    </r>
    <r>
      <rPr>
        <sz val="13"/>
        <rFont val="Browallia New"/>
        <family val="2"/>
      </rPr>
      <t xml:space="preserve"> (ต่อ)</t>
    </r>
  </si>
  <si>
    <t>ค่าใช้จ่ายภาษีเงินได้</t>
  </si>
  <si>
    <t>กำไรเบ็ดเสร็จอื่นสำหรับงวด</t>
  </si>
  <si>
    <t>(กำไร) ขาดทุนจากการจำหน่ายและตัดจำหน่ายสินทรัพย์</t>
  </si>
  <si>
    <t>กำไร (ขาดทุน) จากการจำหน่ายและ</t>
  </si>
  <si>
    <t>ตัดจำหน่ายสินทรัพย์</t>
  </si>
  <si>
    <t>รับ (จ่าย) ภาษีเงินได้</t>
  </si>
  <si>
    <t>ลูกหนี้จากการโอนกิจการ</t>
  </si>
  <si>
    <t>เงินสดสุทธิ (ใช้ไปใน) ได้มาจากกิจกรรมลงทุน</t>
  </si>
  <si>
    <t>เงินสดและรายการเทียบเท่าเงินสดเพิ่มขึ้น (ลดลง) สุทธิ</t>
  </si>
  <si>
    <t>เงินสดได้มาจาก (ใช้ไปใน) การดำเนินงาน</t>
  </si>
  <si>
    <t>ณ วันที่ 30 กันยายน พ.ศ. 2566</t>
  </si>
  <si>
    <t>30 กันยายน</t>
  </si>
  <si>
    <t>สำหรับงวดสามเดือนสิ้นสุดวันที่ 30 กันยายน พ.ศ. 2566</t>
  </si>
  <si>
    <t>สำหรับงวดเก้าเดือนสิ้นสุดวันที่ 30 กันยายน พ.ศ. 2566</t>
  </si>
  <si>
    <t>เงินปันผลจ่ายให้แก่ส่วนได้เสียที่ไม่มีอำนาจควบคุม</t>
  </si>
  <si>
    <t>เงินสดรับจากเงินกู้ยืมระยะสั้นจากสถาบันการเงิน</t>
  </si>
  <si>
    <t>เงินสดจ่ายจากเงินกู้ยืมระยะสั้นจากสถาบันการเงิน</t>
  </si>
  <si>
    <t>รับรู้สินทรัพย์สิทธิการใช้จากสัญญาเช่า</t>
  </si>
  <si>
    <t>ส่วนได้เสียที่</t>
  </si>
  <si>
    <t>ไม่มีอำนาจ</t>
  </si>
  <si>
    <t>ผลกระทบจากการเปลี่ยนสกุลเงินที่ใช้ในการดำเนินงาน</t>
  </si>
  <si>
    <t>ยอดคงเหลือ ณ วันที่ 30 กันยายน พ.ศ. 2565</t>
  </si>
  <si>
    <t>ยอดคงเหลือ ณ วันที่ 30 กันยายน พ.ศ. 2566</t>
  </si>
  <si>
    <r>
      <t>งบกระแสเงินสด (ยังไม่ได้ตรวจสอบ)</t>
    </r>
    <r>
      <rPr>
        <sz val="13"/>
        <rFont val="Browallia New"/>
        <family val="2"/>
      </rPr>
      <t xml:space="preserve"> (ต่อ)</t>
    </r>
  </si>
  <si>
    <t>ส่วนต่างจาก</t>
  </si>
  <si>
    <t>การเปลี่ยนแปลง</t>
  </si>
  <si>
    <t>ส่วนได้เสีย</t>
  </si>
  <si>
    <t>ในบริษัทย่อย</t>
  </si>
  <si>
    <t>ยอดคงเหลือ ณ วันที่ 1 มกราคม พ.ศ. 2565</t>
  </si>
  <si>
    <t>วัสดุและของใช้สิ้นเปลือง</t>
  </si>
  <si>
    <t>หุ้นสามัญ 4,071,853,049 หุ้น มูลค่าหุ้นละ 3 บาท</t>
  </si>
  <si>
    <t>หุ้นสามัญ 3,053,252,492 หุ้น มูลค่าหุ้นละ 3 บาท</t>
  </si>
  <si>
    <t>ผลกระทบจากการเปลี่ยนแปลงสกุลเงินที่ใช้</t>
  </si>
  <si>
    <t>ในการดำเนินงาน</t>
  </si>
  <si>
    <t>เงินปันผลจ่ายจากบริษัทย่อยแก่ส่วนได้เสีย</t>
  </si>
  <si>
    <t>ที่ไม่มีอำนาจควบคุม</t>
  </si>
  <si>
    <t>เงินสดจ่ายคืนเงินกู้ยืมระยะยาวจากกิจการอื่น</t>
  </si>
  <si>
    <t>(ขาดทุน) กำไรจากอัตราแลกเปลี่ยนของ</t>
  </si>
  <si>
    <t>จากสถาบันการเงินลดลง</t>
  </si>
  <si>
    <t>เงินสดสุทธิ (ใช้ไปใน) ได้มาจากกิจกรรมจัดหาเงิน</t>
  </si>
  <si>
    <t xml:space="preserve">(พ.ศ. 2565 : หุ้นสามัญ 3,096,772,877 หุ้น </t>
  </si>
  <si>
    <t xml:space="preserve">(พ.ศ. 2565 : หุ้นสามัญ 3,053,252,287 หุ้น </t>
  </si>
  <si>
    <t>กำไรจากอัตราแลกเปลี่ยน</t>
  </si>
  <si>
    <t>กำไรขาดทุนเบ็ดเสร็จอื่น</t>
  </si>
  <si>
    <r>
      <t xml:space="preserve">งบแสดงการเปลี่ยนแปลงส่วนของเจ้าของ (ยังไม่ได้ตรวจสอบ) </t>
    </r>
    <r>
      <rPr>
        <sz val="13"/>
        <rFont val="Browallia New"/>
        <family val="2"/>
      </rPr>
      <t>(ต่อ)</t>
    </r>
  </si>
  <si>
    <t>การแปลงค่างบการเงิน</t>
  </si>
  <si>
    <t>(กำไร) ขาดทุนจากอัตราแลกเปลี่ยนที่ยังไม่เกิดขึ้นจริง</t>
  </si>
  <si>
    <t>ส่วนแบ่งขาดทุน (กำไร) จากเงินลงทุนในบริษัทร่วม</t>
  </si>
  <si>
    <t>ของลูกหนี้การค้า</t>
  </si>
  <si>
    <t>ผลขาดทุน (กลับรายการ) ด้านเครดิตที่คาดว่าจะเกิดขึ้น</t>
  </si>
  <si>
    <t>จัดประเภทจากเงินให้กู้ระยะสั้นเป็นเงินให้กู้ระยะยาว</t>
  </si>
  <si>
    <t xml:space="preserve">   มูลค่าหุ้นละ 3 บาท)</t>
  </si>
  <si>
    <t>เจ้าหนี้จากการซื้อส่วนปรับปรุงอาคารและอุปกรณ์</t>
  </si>
  <si>
    <t>โอนเงินมัดจำเป็นส่วนปรับปรุงอาคารและอุปกรณ์</t>
  </si>
  <si>
    <t>16 ค), 16 ง)</t>
  </si>
  <si>
    <t>เงินกู้ยืมระยะยาวจากกิจการอื่น</t>
  </si>
  <si>
    <t>6.1, 11.2</t>
  </si>
  <si>
    <t>6.1, 10</t>
  </si>
  <si>
    <t>งบแสดงการเปลี่ยนแปลงส่วนของเจ้าของ (ยังไม่ได้ตรวจสอบ)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</si>
</sst>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0;\(#,##0\);\-"/>
    <numFmt numFmtId="166" formatCode="#,##0.00;\(#,##0.00\);\-"/>
    <numFmt numFmtId="167" formatCode="#,##0.000;\(#,##0.000\);\-"/>
    <numFmt numFmtId="168" formatCode="#,##0.0;\(#,##0.0\)"/>
    <numFmt numFmtId="169" formatCode="#,##0.0000;\(#,##0.0000\);\-"/>
    <numFmt numFmtId="170" formatCode="_-* #,##0_-;\-* #,##0_-;_-* &quot;-&quot;??_-;_-@_-"/>
  </numFmts>
  <fonts count="9" x14ac:knownFonts="1">
    <font>
      <sz val="11"/>
      <color theme="1"/>
      <name val="Calibri"/>
      <family val="2"/>
      <scheme val="minor"/>
    </font>
    <font>
      <sz val="11"/>
      <color theme="1"/>
      <name val="Calibri"/>
      <family val="2"/>
      <scheme val="minor"/>
    </font>
    <font>
      <sz val="11"/>
      <color rgb="FF000000"/>
      <name val="Calibri"/>
      <family val="2"/>
      <scheme val="minor"/>
    </font>
    <font>
      <b/>
      <sz val="13"/>
      <name val="Browallia New"/>
      <family val="2"/>
    </font>
    <font>
      <sz val="13"/>
      <name val="Browallia New"/>
      <family val="2"/>
    </font>
    <font>
      <i/>
      <sz val="13"/>
      <name val="Browallia New"/>
      <family val="2"/>
    </font>
    <font>
      <sz val="11"/>
      <color theme="1"/>
      <name val="Calibri"/>
      <family val="2"/>
    </font>
    <font>
      <sz val="10"/>
      <name val="Arial"/>
      <family val="2"/>
    </font>
    <font>
      <sz val="13"/>
      <color theme="1"/>
      <name val="Browallia New"/>
      <family val="2"/>
    </font>
  </fonts>
  <fills count="4">
    <fill>
      <patternFill patternType="none"/>
    </fill>
    <fill>
      <patternFill patternType="gray125"/>
    </fill>
    <fill>
      <patternFill patternType="solid">
        <fgColor rgb="FFFAFAFA"/>
        <bgColor rgb="FFFAFAFA"/>
      </patternFill>
    </fill>
    <fill>
      <patternFill patternType="solid">
        <fgColor rgb="FFFAFAFA"/>
        <bgColor indexed="64"/>
      </patternFill>
    </fill>
  </fills>
  <borders count="8">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bottom style="double">
        <color indexed="64"/>
      </bottom>
      <diagonal/>
    </border>
    <border>
      <left/>
      <right/>
      <top style="thin">
        <color indexed="64"/>
      </top>
      <bottom/>
      <diagonal/>
    </border>
    <border>
      <left/>
      <right/>
      <top style="thin">
        <color indexed="64"/>
      </top>
      <bottom style="thin">
        <color indexed="64"/>
      </bottom>
      <diagonal/>
    </border>
    <border>
      <left/>
      <right/>
      <top style="thin">
        <color rgb="FF000000"/>
      </top>
      <bottom style="thin">
        <color indexed="64"/>
      </bottom>
      <diagonal/>
    </border>
  </borders>
  <cellStyleXfs count="10">
    <xf numFmtId="0" fontId="0" fillId="0" borderId="0"/>
    <xf numFmtId="43" fontId="2"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0" fontId="2" fillId="0" borderId="0"/>
    <xf numFmtId="0" fontId="1" fillId="0" borderId="0"/>
    <xf numFmtId="0" fontId="1" fillId="0" borderId="0"/>
    <xf numFmtId="0" fontId="6" fillId="0" borderId="0"/>
    <xf numFmtId="0" fontId="7" fillId="0" borderId="0"/>
  </cellStyleXfs>
  <cellXfs count="157">
    <xf numFmtId="0" fontId="0" fillId="0" borderId="0" xfId="0"/>
    <xf numFmtId="0" fontId="3" fillId="0" borderId="0" xfId="2" applyFont="1" applyAlignment="1">
      <alignment vertical="center"/>
    </xf>
    <xf numFmtId="164" fontId="4" fillId="0" borderId="0" xfId="2" applyNumberFormat="1" applyFont="1" applyAlignment="1">
      <alignment vertical="center"/>
    </xf>
    <xf numFmtId="165" fontId="4" fillId="0" borderId="0" xfId="2" applyNumberFormat="1" applyFont="1" applyAlignment="1">
      <alignment horizontal="right" vertical="center"/>
    </xf>
    <xf numFmtId="165" fontId="3" fillId="0" borderId="0" xfId="2" applyNumberFormat="1" applyFont="1" applyAlignment="1">
      <alignment horizontal="right" vertical="center"/>
    </xf>
    <xf numFmtId="0" fontId="4" fillId="0" borderId="0" xfId="2" applyFont="1"/>
    <xf numFmtId="164" fontId="3" fillId="0" borderId="0" xfId="2" applyNumberFormat="1" applyFont="1" applyAlignment="1">
      <alignment vertical="center"/>
    </xf>
    <xf numFmtId="165" fontId="4" fillId="0" borderId="0" xfId="2" applyNumberFormat="1" applyFont="1" applyAlignment="1">
      <alignment horizontal="center" vertical="center"/>
    </xf>
    <xf numFmtId="164" fontId="3" fillId="0" borderId="1" xfId="2" applyNumberFormat="1" applyFont="1" applyBorder="1" applyAlignment="1">
      <alignment vertical="center"/>
    </xf>
    <xf numFmtId="164" fontId="4" fillId="0" borderId="1" xfId="2" applyNumberFormat="1" applyFont="1" applyBorder="1" applyAlignment="1">
      <alignment vertical="center"/>
    </xf>
    <xf numFmtId="164" fontId="4" fillId="0" borderId="1" xfId="2" applyNumberFormat="1" applyFont="1" applyBorder="1" applyAlignment="1">
      <alignment horizontal="center" vertical="center"/>
    </xf>
    <xf numFmtId="165" fontId="4" fillId="0" borderId="1" xfId="2" applyNumberFormat="1" applyFont="1" applyBorder="1" applyAlignment="1">
      <alignment horizontal="right" vertical="center"/>
    </xf>
    <xf numFmtId="165" fontId="4" fillId="0" borderId="1" xfId="2" applyNumberFormat="1" applyFont="1" applyBorder="1" applyAlignment="1">
      <alignment horizontal="center" vertical="center"/>
    </xf>
    <xf numFmtId="165" fontId="4" fillId="0" borderId="2" xfId="2" applyNumberFormat="1" applyFont="1" applyBorder="1" applyAlignment="1">
      <alignment horizontal="right" vertical="center"/>
    </xf>
    <xf numFmtId="165" fontId="3" fillId="0" borderId="0" xfId="2" quotePrefix="1" applyNumberFormat="1" applyFont="1" applyAlignment="1">
      <alignment horizontal="right" vertical="center"/>
    </xf>
    <xf numFmtId="164" fontId="3" fillId="0" borderId="0" xfId="2" applyNumberFormat="1" applyFont="1" applyAlignment="1">
      <alignment horizontal="center" vertical="center"/>
    </xf>
    <xf numFmtId="164" fontId="3" fillId="0" borderId="1" xfId="2" applyNumberFormat="1" applyFont="1" applyBorder="1" applyAlignment="1">
      <alignment horizontal="center" vertical="center"/>
    </xf>
    <xf numFmtId="165" fontId="3" fillId="0" borderId="1" xfId="2" applyNumberFormat="1" applyFont="1" applyBorder="1" applyAlignment="1">
      <alignment horizontal="right" vertical="center"/>
    </xf>
    <xf numFmtId="165" fontId="3" fillId="0" borderId="0" xfId="2" applyNumberFormat="1" applyFont="1" applyAlignment="1">
      <alignment horizontal="center" vertical="center"/>
    </xf>
    <xf numFmtId="165" fontId="3" fillId="2" borderId="0" xfId="2" applyNumberFormat="1" applyFont="1" applyFill="1" applyAlignment="1">
      <alignment horizontal="right" vertical="center"/>
    </xf>
    <xf numFmtId="165" fontId="4" fillId="2" borderId="0" xfId="2" applyNumberFormat="1" applyFont="1" applyFill="1" applyAlignment="1">
      <alignment horizontal="right" vertical="center"/>
    </xf>
    <xf numFmtId="0" fontId="4" fillId="0" borderId="0" xfId="2" applyFont="1" applyAlignment="1">
      <alignment horizontal="center" vertical="center"/>
    </xf>
    <xf numFmtId="165" fontId="4" fillId="0" borderId="0" xfId="2" applyNumberFormat="1" applyFont="1"/>
    <xf numFmtId="165" fontId="4" fillId="3" borderId="2" xfId="2" applyNumberFormat="1" applyFont="1" applyFill="1" applyBorder="1" applyAlignment="1">
      <alignment horizontal="right" vertical="center"/>
    </xf>
    <xf numFmtId="165" fontId="4" fillId="2" borderId="1" xfId="2" applyNumberFormat="1" applyFont="1" applyFill="1" applyBorder="1" applyAlignment="1">
      <alignment horizontal="right" vertical="center"/>
    </xf>
    <xf numFmtId="165" fontId="4" fillId="3" borderId="0" xfId="3" applyNumberFormat="1" applyFont="1" applyFill="1" applyAlignment="1">
      <alignment horizontal="right" vertical="center"/>
    </xf>
    <xf numFmtId="166" fontId="4" fillId="0" borderId="0" xfId="3" applyNumberFormat="1" applyFont="1" applyAlignment="1">
      <alignment horizontal="left" vertical="center"/>
    </xf>
    <xf numFmtId="165" fontId="4" fillId="0" borderId="0" xfId="3" applyNumberFormat="1" applyFont="1" applyAlignment="1">
      <alignment horizontal="right" vertical="center"/>
    </xf>
    <xf numFmtId="165" fontId="4" fillId="0" borderId="0" xfId="3" applyNumberFormat="1" applyFont="1" applyAlignment="1">
      <alignment horizontal="center" vertical="center"/>
    </xf>
    <xf numFmtId="165" fontId="4" fillId="3" borderId="0" xfId="4" applyNumberFormat="1" applyFont="1" applyFill="1" applyAlignment="1">
      <alignment horizontal="right" vertical="center"/>
    </xf>
    <xf numFmtId="165" fontId="4" fillId="3" borderId="0" xfId="2" applyNumberFormat="1" applyFont="1" applyFill="1" applyAlignment="1">
      <alignment horizontal="right" vertical="center"/>
    </xf>
    <xf numFmtId="165" fontId="4" fillId="2" borderId="2" xfId="2" applyNumberFormat="1" applyFont="1" applyFill="1" applyBorder="1" applyAlignment="1">
      <alignment horizontal="right" vertical="center"/>
    </xf>
    <xf numFmtId="165" fontId="4" fillId="2" borderId="3" xfId="2" applyNumberFormat="1" applyFont="1" applyFill="1" applyBorder="1" applyAlignment="1">
      <alignment horizontal="right" vertical="center"/>
    </xf>
    <xf numFmtId="165" fontId="4" fillId="0" borderId="3" xfId="2" applyNumberFormat="1" applyFont="1" applyBorder="1" applyAlignment="1">
      <alignment horizontal="right" vertical="center"/>
    </xf>
    <xf numFmtId="165" fontId="4" fillId="0" borderId="0" xfId="2" applyNumberFormat="1" applyFont="1" applyAlignment="1">
      <alignment vertical="center"/>
    </xf>
    <xf numFmtId="164" fontId="4" fillId="0" borderId="2" xfId="2" applyNumberFormat="1" applyFont="1" applyBorder="1" applyAlignment="1">
      <alignment vertical="center"/>
    </xf>
    <xf numFmtId="164" fontId="4" fillId="0" borderId="2" xfId="2" applyNumberFormat="1" applyFont="1" applyBorder="1" applyAlignment="1">
      <alignment horizontal="center" vertical="center"/>
    </xf>
    <xf numFmtId="167" fontId="3" fillId="0" borderId="0" xfId="2" applyNumberFormat="1" applyFont="1" applyAlignment="1">
      <alignment horizontal="right" vertical="center"/>
    </xf>
    <xf numFmtId="166" fontId="3" fillId="0" borderId="0" xfId="2" applyNumberFormat="1" applyFont="1" applyAlignment="1">
      <alignment horizontal="right" vertical="center"/>
    </xf>
    <xf numFmtId="168" fontId="4" fillId="0" borderId="0" xfId="2" applyNumberFormat="1" applyFont="1" applyAlignment="1">
      <alignment horizontal="center" vertical="center"/>
    </xf>
    <xf numFmtId="165" fontId="4" fillId="2" borderId="0" xfId="2" applyNumberFormat="1" applyFont="1" applyFill="1" applyAlignment="1">
      <alignment vertical="center"/>
    </xf>
    <xf numFmtId="0" fontId="4" fillId="0" borderId="0" xfId="2" applyFont="1" applyAlignment="1">
      <alignment horizontal="left"/>
    </xf>
    <xf numFmtId="0" fontId="4" fillId="0" borderId="0" xfId="5" applyFont="1" applyAlignment="1">
      <alignment horizontal="left"/>
    </xf>
    <xf numFmtId="165" fontId="4" fillId="2" borderId="4" xfId="2" applyNumberFormat="1" applyFont="1" applyFill="1" applyBorder="1" applyAlignment="1">
      <alignment horizontal="right" vertical="center"/>
    </xf>
    <xf numFmtId="0" fontId="3" fillId="0" borderId="0" xfId="5" applyFont="1" applyAlignment="1">
      <alignment vertical="center"/>
    </xf>
    <xf numFmtId="164" fontId="4" fillId="0" borderId="0" xfId="5" applyNumberFormat="1" applyFont="1" applyAlignment="1">
      <alignment vertical="center"/>
    </xf>
    <xf numFmtId="164" fontId="4" fillId="0" borderId="0" xfId="5" applyNumberFormat="1" applyFont="1" applyAlignment="1">
      <alignment horizontal="center" vertical="center"/>
    </xf>
    <xf numFmtId="165" fontId="4" fillId="0" borderId="0" xfId="5" applyNumberFormat="1" applyFont="1" applyAlignment="1">
      <alignment horizontal="right" vertical="center"/>
    </xf>
    <xf numFmtId="165" fontId="3" fillId="0" borderId="0" xfId="5" applyNumberFormat="1" applyFont="1" applyAlignment="1">
      <alignment horizontal="right" vertical="center"/>
    </xf>
    <xf numFmtId="164" fontId="3" fillId="0" borderId="0" xfId="5" applyNumberFormat="1" applyFont="1" applyAlignment="1">
      <alignment vertical="center"/>
    </xf>
    <xf numFmtId="164" fontId="3" fillId="0" borderId="0" xfId="5" applyNumberFormat="1" applyFont="1" applyAlignment="1">
      <alignment horizontal="center" vertical="center"/>
    </xf>
    <xf numFmtId="164" fontId="3" fillId="0" borderId="1" xfId="5" applyNumberFormat="1" applyFont="1" applyBorder="1" applyAlignment="1">
      <alignment vertical="center"/>
    </xf>
    <xf numFmtId="164" fontId="4" fillId="0" borderId="1" xfId="5" applyNumberFormat="1" applyFont="1" applyBorder="1" applyAlignment="1">
      <alignment vertical="center"/>
    </xf>
    <xf numFmtId="164" fontId="4" fillId="0" borderId="1" xfId="5" applyNumberFormat="1" applyFont="1" applyBorder="1" applyAlignment="1">
      <alignment horizontal="center" vertical="center"/>
    </xf>
    <xf numFmtId="165" fontId="4" fillId="0" borderId="1" xfId="5" applyNumberFormat="1" applyFont="1" applyBorder="1" applyAlignment="1">
      <alignment horizontal="right" vertical="center"/>
    </xf>
    <xf numFmtId="165" fontId="3" fillId="0" borderId="0" xfId="5" quotePrefix="1" applyNumberFormat="1" applyFont="1" applyAlignment="1">
      <alignment horizontal="right" vertical="center"/>
    </xf>
    <xf numFmtId="164" fontId="3" fillId="0" borderId="0" xfId="5" applyNumberFormat="1" applyFont="1" applyAlignment="1">
      <alignment horizontal="right" vertical="center"/>
    </xf>
    <xf numFmtId="164" fontId="3" fillId="0" borderId="1" xfId="5" applyNumberFormat="1" applyFont="1" applyBorder="1" applyAlignment="1">
      <alignment horizontal="center" vertical="center"/>
    </xf>
    <xf numFmtId="165" fontId="3" fillId="0" borderId="1" xfId="5" applyNumberFormat="1" applyFont="1" applyBorder="1" applyAlignment="1">
      <alignment horizontal="right" vertical="center"/>
    </xf>
    <xf numFmtId="165" fontId="3" fillId="2" borderId="0" xfId="5" applyNumberFormat="1" applyFont="1" applyFill="1" applyAlignment="1">
      <alignment horizontal="right" vertical="center"/>
    </xf>
    <xf numFmtId="165" fontId="4" fillId="2" borderId="0" xfId="5" applyNumberFormat="1" applyFont="1" applyFill="1" applyAlignment="1">
      <alignment horizontal="right" vertical="center"/>
    </xf>
    <xf numFmtId="165" fontId="4" fillId="2" borderId="1" xfId="5" applyNumberFormat="1" applyFont="1" applyFill="1" applyBorder="1" applyAlignment="1">
      <alignment horizontal="right" vertical="center"/>
    </xf>
    <xf numFmtId="165" fontId="4" fillId="3" borderId="0" xfId="5" applyNumberFormat="1" applyFont="1" applyFill="1" applyAlignment="1">
      <alignment horizontal="right" vertical="center"/>
    </xf>
    <xf numFmtId="0" fontId="4" fillId="3" borderId="0" xfId="5" applyFont="1" applyFill="1" applyAlignment="1">
      <alignment vertical="center"/>
    </xf>
    <xf numFmtId="0" fontId="4" fillId="0" borderId="0" xfId="5" applyFont="1" applyAlignment="1">
      <alignment vertical="center"/>
    </xf>
    <xf numFmtId="165" fontId="4" fillId="2" borderId="3" xfId="5" applyNumberFormat="1" applyFont="1" applyFill="1" applyBorder="1" applyAlignment="1">
      <alignment horizontal="right" vertical="center"/>
    </xf>
    <xf numFmtId="165" fontId="4" fillId="0" borderId="3" xfId="5" applyNumberFormat="1" applyFont="1" applyBorder="1" applyAlignment="1">
      <alignment horizontal="right" vertical="center"/>
    </xf>
    <xf numFmtId="164" fontId="5" fillId="0" borderId="0" xfId="5" applyNumberFormat="1" applyFont="1" applyAlignment="1">
      <alignment vertical="center"/>
    </xf>
    <xf numFmtId="165" fontId="4" fillId="0" borderId="0" xfId="5" applyNumberFormat="1" applyFont="1" applyAlignment="1">
      <alignment horizontal="center" vertical="center"/>
    </xf>
    <xf numFmtId="164" fontId="4" fillId="0" borderId="2" xfId="5" applyNumberFormat="1" applyFont="1" applyBorder="1" applyAlignment="1">
      <alignment vertical="center"/>
    </xf>
    <xf numFmtId="164" fontId="4" fillId="0" borderId="2" xfId="5" applyNumberFormat="1" applyFont="1" applyBorder="1" applyAlignment="1">
      <alignment horizontal="center" vertical="center"/>
    </xf>
    <xf numFmtId="165" fontId="4" fillId="0" borderId="2" xfId="5" applyNumberFormat="1" applyFont="1" applyBorder="1" applyAlignment="1">
      <alignment horizontal="right" vertical="center"/>
    </xf>
    <xf numFmtId="165" fontId="4" fillId="3" borderId="3" xfId="5" applyNumberFormat="1" applyFont="1" applyFill="1" applyBorder="1" applyAlignment="1">
      <alignment vertical="center"/>
    </xf>
    <xf numFmtId="165" fontId="4" fillId="0" borderId="3" xfId="5" applyNumberFormat="1" applyFont="1" applyBorder="1" applyAlignment="1">
      <alignment vertical="center"/>
    </xf>
    <xf numFmtId="168" fontId="4" fillId="0" borderId="0" xfId="5" applyNumberFormat="1" applyFont="1" applyAlignment="1">
      <alignment horizontal="center" vertical="center"/>
    </xf>
    <xf numFmtId="169" fontId="4" fillId="3" borderId="4" xfId="5" applyNumberFormat="1" applyFont="1" applyFill="1" applyBorder="1" applyAlignment="1">
      <alignment horizontal="right" vertical="center"/>
    </xf>
    <xf numFmtId="165" fontId="4" fillId="0" borderId="0" xfId="5" applyNumberFormat="1" applyFont="1" applyAlignment="1">
      <alignment vertical="center"/>
    </xf>
    <xf numFmtId="0" fontId="4" fillId="3" borderId="0" xfId="5" applyFont="1" applyFill="1"/>
    <xf numFmtId="165" fontId="4" fillId="3" borderId="2" xfId="7" applyNumberFormat="1" applyFont="1" applyFill="1" applyBorder="1" applyAlignment="1">
      <alignment horizontal="right" vertical="center"/>
    </xf>
    <xf numFmtId="165" fontId="3" fillId="0" borderId="0" xfId="5" applyNumberFormat="1" applyFont="1" applyAlignment="1">
      <alignment vertical="center"/>
    </xf>
    <xf numFmtId="0" fontId="3" fillId="0" borderId="0" xfId="5" applyFont="1"/>
    <xf numFmtId="165" fontId="4" fillId="3" borderId="2" xfId="5" applyNumberFormat="1" applyFont="1" applyFill="1" applyBorder="1" applyAlignment="1">
      <alignment horizontal="right" vertical="center"/>
    </xf>
    <xf numFmtId="165" fontId="4" fillId="3" borderId="3" xfId="5" applyNumberFormat="1" applyFont="1" applyFill="1" applyBorder="1" applyAlignment="1">
      <alignment horizontal="right" vertical="center"/>
    </xf>
    <xf numFmtId="165" fontId="4" fillId="0" borderId="1" xfId="5" applyNumberFormat="1" applyFont="1" applyBorder="1" applyAlignment="1">
      <alignment vertical="center"/>
    </xf>
    <xf numFmtId="165" fontId="4" fillId="0" borderId="1" xfId="5" applyNumberFormat="1" applyFont="1" applyBorder="1" applyAlignment="1">
      <alignment horizontal="center" vertical="center"/>
    </xf>
    <xf numFmtId="0" fontId="4" fillId="0" borderId="5" xfId="5" applyFont="1" applyBorder="1"/>
    <xf numFmtId="165" fontId="4" fillId="3" borderId="0" xfId="8" applyNumberFormat="1" applyFont="1" applyFill="1" applyAlignment="1">
      <alignment horizontal="right" vertical="center"/>
    </xf>
    <xf numFmtId="165" fontId="3" fillId="0" borderId="0" xfId="9" applyNumberFormat="1" applyFont="1" applyAlignment="1">
      <alignment horizontal="right" vertical="center"/>
    </xf>
    <xf numFmtId="0" fontId="4" fillId="0" borderId="0" xfId="5" applyFont="1" applyAlignment="1">
      <alignment horizontal="center" vertical="center"/>
    </xf>
    <xf numFmtId="165" fontId="4" fillId="2" borderId="2" xfId="5" applyNumberFormat="1" applyFont="1" applyFill="1" applyBorder="1" applyAlignment="1">
      <alignment horizontal="right" vertical="center"/>
    </xf>
    <xf numFmtId="164" fontId="3" fillId="0" borderId="1" xfId="0" applyNumberFormat="1" applyFont="1" applyBorder="1" applyAlignment="1">
      <alignment vertical="center"/>
    </xf>
    <xf numFmtId="165" fontId="3" fillId="0" borderId="0" xfId="0" quotePrefix="1" applyNumberFormat="1" applyFont="1" applyAlignment="1">
      <alignment horizontal="right" vertical="center"/>
    </xf>
    <xf numFmtId="165" fontId="3" fillId="0" borderId="0" xfId="0" applyNumberFormat="1" applyFont="1" applyAlignment="1">
      <alignment horizontal="right" vertical="center"/>
    </xf>
    <xf numFmtId="165" fontId="4" fillId="0" borderId="0" xfId="0" applyNumberFormat="1" applyFont="1" applyAlignment="1">
      <alignment horizontal="right" vertical="center"/>
    </xf>
    <xf numFmtId="165" fontId="4" fillId="0" borderId="1" xfId="0" applyNumberFormat="1" applyFont="1" applyBorder="1" applyAlignment="1">
      <alignment horizontal="right" vertical="center"/>
    </xf>
    <xf numFmtId="169" fontId="4" fillId="0" borderId="3" xfId="1" applyNumberFormat="1" applyFont="1" applyFill="1" applyBorder="1" applyAlignment="1">
      <alignment vertical="center"/>
    </xf>
    <xf numFmtId="169" fontId="4" fillId="0" borderId="0" xfId="0" applyNumberFormat="1" applyFont="1" applyAlignment="1">
      <alignment horizontal="right" vertical="center"/>
    </xf>
    <xf numFmtId="169" fontId="4" fillId="0" borderId="4" xfId="0" applyNumberFormat="1" applyFont="1" applyBorder="1" applyAlignment="1">
      <alignment horizontal="right" vertical="center"/>
    </xf>
    <xf numFmtId="165" fontId="4" fillId="0" borderId="0" xfId="9" applyNumberFormat="1" applyFont="1" applyAlignment="1">
      <alignment horizontal="right" vertical="center"/>
    </xf>
    <xf numFmtId="165" fontId="4" fillId="3" borderId="0" xfId="5" applyNumberFormat="1" applyFont="1" applyFill="1" applyAlignment="1">
      <alignment vertical="center"/>
    </xf>
    <xf numFmtId="165" fontId="3" fillId="0" borderId="1" xfId="5" applyNumberFormat="1" applyFont="1" applyBorder="1" applyAlignment="1">
      <alignment vertical="center"/>
    </xf>
    <xf numFmtId="170" fontId="4" fillId="0" borderId="0" xfId="1" applyNumberFormat="1" applyFont="1" applyFill="1" applyBorder="1" applyAlignment="1">
      <alignment vertical="center"/>
    </xf>
    <xf numFmtId="170" fontId="4" fillId="0" borderId="1" xfId="1" applyNumberFormat="1" applyFont="1" applyFill="1" applyBorder="1" applyAlignment="1">
      <alignment horizontal="right" vertical="center"/>
    </xf>
    <xf numFmtId="165" fontId="4" fillId="0" borderId="0" xfId="5" applyNumberFormat="1" applyFont="1"/>
    <xf numFmtId="165" fontId="4" fillId="3" borderId="0" xfId="5" applyNumberFormat="1" applyFont="1" applyFill="1" applyAlignment="1">
      <alignment horizontal="center" vertical="center"/>
    </xf>
    <xf numFmtId="165" fontId="4" fillId="3" borderId="2" xfId="5" applyNumberFormat="1" applyFont="1" applyFill="1" applyBorder="1"/>
    <xf numFmtId="165" fontId="4" fillId="0" borderId="2" xfId="5" applyNumberFormat="1" applyFont="1" applyBorder="1" applyAlignment="1">
      <alignment vertical="center"/>
    </xf>
    <xf numFmtId="0" fontId="3" fillId="0" borderId="0" xfId="5" applyFont="1" applyAlignment="1">
      <alignment horizontal="center" vertical="center"/>
    </xf>
    <xf numFmtId="0" fontId="3" fillId="0" borderId="1" xfId="5" applyFont="1" applyBorder="1" applyAlignment="1">
      <alignment vertical="center"/>
    </xf>
    <xf numFmtId="0" fontId="3" fillId="0" borderId="1" xfId="5" applyFont="1" applyBorder="1" applyAlignment="1">
      <alignment horizontal="center" vertical="center"/>
    </xf>
    <xf numFmtId="15" fontId="3" fillId="0" borderId="1" xfId="5" applyNumberFormat="1" applyFont="1" applyBorder="1" applyAlignment="1">
      <alignment horizontal="center" vertical="center"/>
    </xf>
    <xf numFmtId="15" fontId="3" fillId="0" borderId="0" xfId="5" applyNumberFormat="1" applyFont="1" applyAlignment="1">
      <alignment horizontal="right" vertical="center"/>
    </xf>
    <xf numFmtId="15" fontId="3" fillId="0" borderId="0" xfId="5" applyNumberFormat="1" applyFont="1" applyAlignment="1">
      <alignment horizontal="center" vertical="center"/>
    </xf>
    <xf numFmtId="165" fontId="4" fillId="2" borderId="0" xfId="1" applyNumberFormat="1" applyFont="1" applyFill="1" applyAlignment="1">
      <alignment horizontal="right" vertical="center"/>
    </xf>
    <xf numFmtId="165" fontId="4" fillId="0" borderId="0" xfId="1" applyNumberFormat="1" applyFont="1" applyFill="1" applyAlignment="1">
      <alignment horizontal="right" vertical="center"/>
    </xf>
    <xf numFmtId="165" fontId="4" fillId="2" borderId="0" xfId="5" applyNumberFormat="1" applyFont="1" applyFill="1" applyAlignment="1">
      <alignment vertical="center"/>
    </xf>
    <xf numFmtId="165" fontId="4" fillId="0" borderId="0" xfId="0" applyNumberFormat="1" applyFont="1" applyAlignment="1">
      <alignment vertical="center"/>
    </xf>
    <xf numFmtId="165" fontId="4" fillId="2" borderId="5" xfId="5" applyNumberFormat="1" applyFont="1" applyFill="1" applyBorder="1" applyAlignment="1">
      <alignment horizontal="right" vertical="center"/>
    </xf>
    <xf numFmtId="165" fontId="4" fillId="0" borderId="5" xfId="5" applyNumberFormat="1" applyFont="1" applyBorder="1" applyAlignment="1">
      <alignment horizontal="right" vertical="center"/>
    </xf>
    <xf numFmtId="165" fontId="4" fillId="3" borderId="0" xfId="1" applyNumberFormat="1" applyFont="1" applyFill="1" applyBorder="1" applyAlignment="1">
      <alignment horizontal="right" vertical="center"/>
    </xf>
    <xf numFmtId="165" fontId="4" fillId="0" borderId="0" xfId="1" applyNumberFormat="1" applyFont="1" applyFill="1" applyBorder="1" applyAlignment="1">
      <alignment horizontal="right" vertical="center"/>
    </xf>
    <xf numFmtId="165" fontId="4" fillId="0" borderId="2" xfId="0" applyNumberFormat="1" applyFont="1" applyBorder="1" applyAlignment="1">
      <alignment horizontal="right" vertical="center"/>
    </xf>
    <xf numFmtId="165" fontId="4" fillId="3" borderId="1" xfId="5" applyNumberFormat="1" applyFont="1" applyFill="1" applyBorder="1" applyAlignment="1">
      <alignment horizontal="right" vertical="center"/>
    </xf>
    <xf numFmtId="0" fontId="4" fillId="0" borderId="2" xfId="5" applyFont="1" applyBorder="1" applyAlignment="1">
      <alignment vertical="center"/>
    </xf>
    <xf numFmtId="0" fontId="4" fillId="0" borderId="2" xfId="5" applyFont="1" applyBorder="1" applyAlignment="1">
      <alignment horizontal="center" vertical="center"/>
    </xf>
    <xf numFmtId="165" fontId="3" fillId="0" borderId="2" xfId="5" applyNumberFormat="1" applyFont="1" applyBorder="1" applyAlignment="1">
      <alignment horizontal="right" vertical="center"/>
    </xf>
    <xf numFmtId="15" fontId="4" fillId="0" borderId="0" xfId="5" applyNumberFormat="1" applyFont="1" applyAlignment="1">
      <alignment horizontal="center" vertical="center"/>
    </xf>
    <xf numFmtId="15" fontId="4" fillId="0" borderId="0" xfId="5" quotePrefix="1" applyNumberFormat="1" applyFont="1" applyAlignment="1">
      <alignment horizontal="center" vertical="center"/>
    </xf>
    <xf numFmtId="0" fontId="4" fillId="0" borderId="0" xfId="5" quotePrefix="1" applyFont="1" applyAlignment="1">
      <alignment horizontal="center" vertical="center"/>
    </xf>
    <xf numFmtId="0" fontId="4" fillId="0" borderId="0" xfId="0" applyFont="1" applyAlignment="1">
      <alignment vertical="center"/>
    </xf>
    <xf numFmtId="165" fontId="4" fillId="3" borderId="0" xfId="5" applyNumberFormat="1" applyFont="1" applyFill="1"/>
    <xf numFmtId="165" fontId="4" fillId="2" borderId="0" xfId="5" applyNumberFormat="1" applyFont="1" applyFill="1"/>
    <xf numFmtId="165" fontId="3" fillId="0" borderId="6" xfId="5" applyNumberFormat="1" applyFont="1" applyBorder="1" applyAlignment="1">
      <alignment vertical="center" wrapText="1"/>
    </xf>
    <xf numFmtId="165" fontId="3" fillId="0" borderId="0" xfId="5" applyNumberFormat="1" applyFont="1" applyAlignment="1">
      <alignment horizontal="center" vertical="center" wrapText="1"/>
    </xf>
    <xf numFmtId="165" fontId="3" fillId="0" borderId="5" xfId="5" applyNumberFormat="1" applyFont="1" applyBorder="1" applyAlignment="1">
      <alignment vertical="center" wrapText="1"/>
    </xf>
    <xf numFmtId="165" fontId="3" fillId="0" borderId="0" xfId="5" applyNumberFormat="1" applyFont="1" applyAlignment="1">
      <alignment vertical="center" wrapText="1"/>
    </xf>
    <xf numFmtId="165" fontId="4" fillId="3" borderId="4" xfId="5" applyNumberFormat="1" applyFont="1" applyFill="1" applyBorder="1" applyAlignment="1">
      <alignment horizontal="right" vertical="center"/>
    </xf>
    <xf numFmtId="164" fontId="4" fillId="0" borderId="0" xfId="5" applyNumberFormat="1" applyFont="1" applyAlignment="1">
      <alignment horizontal="right" vertical="center"/>
    </xf>
    <xf numFmtId="0" fontId="4" fillId="0" borderId="0" xfId="0" applyFont="1"/>
    <xf numFmtId="164" fontId="4" fillId="0" borderId="0" xfId="2" applyNumberFormat="1" applyFont="1" applyAlignment="1">
      <alignment horizontal="center" vertical="center"/>
    </xf>
    <xf numFmtId="165" fontId="3" fillId="0" borderId="1" xfId="5" applyNumberFormat="1" applyFont="1" applyBorder="1" applyAlignment="1">
      <alignment horizontal="center" vertical="center"/>
    </xf>
    <xf numFmtId="165" fontId="3" fillId="0" borderId="0" xfId="5" applyNumberFormat="1" applyFont="1" applyAlignment="1">
      <alignment horizontal="center" vertical="center"/>
    </xf>
    <xf numFmtId="0" fontId="4" fillId="0" borderId="0" xfId="5" applyFont="1"/>
    <xf numFmtId="0" fontId="8" fillId="0" borderId="0" xfId="0" applyFont="1"/>
    <xf numFmtId="0" fontId="4" fillId="0" borderId="0" xfId="5" applyFont="1"/>
    <xf numFmtId="165" fontId="3" fillId="0" borderId="2" xfId="2" applyNumberFormat="1" applyFont="1" applyBorder="1" applyAlignment="1">
      <alignment horizontal="center" vertical="center"/>
    </xf>
    <xf numFmtId="164" fontId="4" fillId="0" borderId="0" xfId="2" applyNumberFormat="1" applyFont="1" applyAlignment="1">
      <alignment horizontal="center" vertical="center"/>
    </xf>
    <xf numFmtId="165" fontId="3" fillId="0" borderId="1" xfId="5" applyNumberFormat="1" applyFont="1" applyBorder="1" applyAlignment="1">
      <alignment horizontal="center" vertical="center"/>
    </xf>
    <xf numFmtId="0" fontId="4" fillId="0" borderId="1" xfId="5" applyFont="1" applyBorder="1"/>
    <xf numFmtId="165" fontId="4" fillId="0" borderId="1" xfId="5" applyNumberFormat="1" applyFont="1" applyBorder="1"/>
    <xf numFmtId="165" fontId="3" fillId="0" borderId="2" xfId="5" applyNumberFormat="1" applyFont="1" applyBorder="1" applyAlignment="1">
      <alignment horizontal="center" vertical="center"/>
    </xf>
    <xf numFmtId="165" fontId="3" fillId="0" borderId="7" xfId="5" applyNumberFormat="1" applyFont="1" applyBorder="1" applyAlignment="1">
      <alignment horizontal="center" vertical="center" wrapText="1"/>
    </xf>
    <xf numFmtId="165" fontId="3" fillId="0" borderId="6" xfId="5" applyNumberFormat="1" applyFont="1" applyBorder="1" applyAlignment="1">
      <alignment horizontal="center" vertical="center" wrapText="1"/>
    </xf>
    <xf numFmtId="165" fontId="3" fillId="0" borderId="0" xfId="5" applyNumberFormat="1" applyFont="1" applyAlignment="1">
      <alignment horizontal="center" vertical="center"/>
    </xf>
    <xf numFmtId="0" fontId="4" fillId="0" borderId="0" xfId="5" applyFont="1"/>
    <xf numFmtId="0" fontId="4" fillId="0" borderId="2" xfId="5" applyFont="1" applyBorder="1"/>
    <xf numFmtId="165" fontId="3" fillId="0" borderId="1" xfId="5" applyNumberFormat="1" applyFont="1" applyBorder="1" applyAlignment="1">
      <alignment horizontal="center"/>
    </xf>
  </cellXfs>
  <cellStyles count="10">
    <cellStyle name="Comma" xfId="1" builtinId="3"/>
    <cellStyle name="Comma 10 18 2 2 2 2" xfId="4" xr:uid="{17E6A5C1-7E37-44A8-914A-E209255DC29D}"/>
    <cellStyle name="Normal" xfId="0" builtinId="0"/>
    <cellStyle name="Normal 137" xfId="5" xr:uid="{06E6B25C-D669-4B8D-A9B4-7E260C050CD0}"/>
    <cellStyle name="Normal 2" xfId="2" xr:uid="{65E8BC41-5952-4AA6-8251-8726CE95AB17}"/>
    <cellStyle name="Normal 2 11" xfId="3" xr:uid="{1CC9BEB2-22C1-424F-BA75-DC38A79A9F10}"/>
    <cellStyle name="Normal 208" xfId="6" xr:uid="{F138F747-7CE8-4F75-89D0-AB1DF3470956}"/>
    <cellStyle name="Normal 225" xfId="7" xr:uid="{2E217BAA-930D-459B-9649-8A7F32C363A9}"/>
    <cellStyle name="Normal 3 2" xfId="8" xr:uid="{020A18F1-027D-46B4-881E-BA05B07B0A45}"/>
    <cellStyle name="Normal 3 3 3" xfId="9" xr:uid="{59281D92-1F4C-4856-9335-5006C5A04D39}"/>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33EED-7874-4893-8EB0-EDDF908DF329}">
  <dimension ref="A1:M136"/>
  <sheetViews>
    <sheetView topLeftCell="A131" zoomScale="115" zoomScaleNormal="115" zoomScaleSheetLayoutView="175" workbookViewId="0">
      <selection activeCell="G23" sqref="G23 I23 K23 M23 G40 I40 K40 M40 G42 I42 K42 M42 A49 G76 I76 K76 M76 G86 I86 K86 M86 G88 I88 K88 M88 A94 G128 I128 K128 M128 G131 I131 K131 M131 G133 I133 K133 M133 A136"/>
    </sheetView>
  </sheetViews>
  <sheetFormatPr defaultColWidth="14.42578125" defaultRowHeight="21.75" customHeight="1" x14ac:dyDescent="0.4"/>
  <cols>
    <col min="1" max="3" width="1" style="5" customWidth="1"/>
    <col min="4" max="4" width="31" style="5" customWidth="1"/>
    <col min="5" max="5" width="8" style="5" customWidth="1"/>
    <col min="6" max="6" width="0.5703125" style="5" customWidth="1"/>
    <col min="7" max="7" width="14.28515625" style="22" customWidth="1"/>
    <col min="8" max="8" width="0.5703125" style="22" customWidth="1"/>
    <col min="9" max="9" width="13" style="22" bestFit="1" customWidth="1"/>
    <col min="10" max="10" width="0.5703125" style="22" customWidth="1"/>
    <col min="11" max="11" width="15" style="22" customWidth="1"/>
    <col min="12" max="12" width="0.5703125" style="22" customWidth="1"/>
    <col min="13" max="13" width="13" style="22" bestFit="1" customWidth="1"/>
    <col min="14" max="16384" width="14.42578125" style="5"/>
  </cols>
  <sheetData>
    <row r="1" spans="1:13" ht="21.75" customHeight="1" x14ac:dyDescent="0.4">
      <c r="A1" s="1" t="s">
        <v>0</v>
      </c>
      <c r="B1" s="2"/>
      <c r="C1" s="2"/>
      <c r="D1" s="2"/>
      <c r="E1" s="139"/>
      <c r="F1" s="139"/>
      <c r="G1" s="3"/>
      <c r="H1" s="3"/>
      <c r="I1" s="3"/>
      <c r="J1" s="3"/>
      <c r="K1" s="3"/>
      <c r="L1" s="4"/>
      <c r="M1" s="4"/>
    </row>
    <row r="2" spans="1:13" ht="21.75" customHeight="1" x14ac:dyDescent="0.4">
      <c r="A2" s="6" t="s">
        <v>1</v>
      </c>
      <c r="B2" s="2"/>
      <c r="C2" s="2"/>
      <c r="D2" s="2"/>
      <c r="E2" s="139"/>
      <c r="F2" s="139"/>
      <c r="G2" s="3"/>
      <c r="H2" s="3"/>
      <c r="I2" s="3"/>
      <c r="J2" s="7"/>
      <c r="K2" s="3"/>
      <c r="L2" s="3"/>
      <c r="M2" s="3"/>
    </row>
    <row r="3" spans="1:13" ht="21.75" customHeight="1" x14ac:dyDescent="0.4">
      <c r="A3" s="90" t="s">
        <v>191</v>
      </c>
      <c r="B3" s="9"/>
      <c r="C3" s="9"/>
      <c r="D3" s="9"/>
      <c r="E3" s="10"/>
      <c r="F3" s="10"/>
      <c r="G3" s="11"/>
      <c r="H3" s="11"/>
      <c r="I3" s="11"/>
      <c r="J3" s="12"/>
      <c r="K3" s="11"/>
      <c r="L3" s="11"/>
      <c r="M3" s="13"/>
    </row>
    <row r="4" spans="1:13" ht="21.75" customHeight="1" x14ac:dyDescent="0.4">
      <c r="A4" s="6"/>
      <c r="B4" s="2"/>
      <c r="C4" s="2"/>
      <c r="D4" s="2"/>
      <c r="E4" s="139"/>
      <c r="F4" s="139"/>
      <c r="G4" s="3"/>
      <c r="H4" s="3"/>
      <c r="I4" s="3"/>
      <c r="J4" s="7"/>
      <c r="K4" s="3"/>
      <c r="L4" s="3"/>
      <c r="M4" s="3"/>
    </row>
    <row r="5" spans="1:13" ht="21" customHeight="1" x14ac:dyDescent="0.4">
      <c r="A5" s="2"/>
      <c r="B5" s="2"/>
      <c r="C5" s="2"/>
      <c r="D5" s="2"/>
      <c r="E5" s="139"/>
      <c r="F5" s="139"/>
      <c r="G5" s="145" t="s">
        <v>2</v>
      </c>
      <c r="H5" s="145"/>
      <c r="I5" s="145"/>
      <c r="J5" s="7"/>
      <c r="K5" s="145" t="s">
        <v>3</v>
      </c>
      <c r="L5" s="145"/>
      <c r="M5" s="145"/>
    </row>
    <row r="6" spans="1:13" ht="21" customHeight="1" x14ac:dyDescent="0.4">
      <c r="A6" s="2"/>
      <c r="B6" s="2"/>
      <c r="C6" s="2"/>
      <c r="D6" s="2"/>
      <c r="E6" s="139"/>
      <c r="F6" s="139"/>
      <c r="G6" s="4" t="s">
        <v>4</v>
      </c>
      <c r="H6" s="4"/>
      <c r="I6" s="14" t="s">
        <v>5</v>
      </c>
      <c r="J6" s="3"/>
      <c r="K6" s="4" t="s">
        <v>4</v>
      </c>
      <c r="L6" s="4"/>
      <c r="M6" s="14" t="s">
        <v>5</v>
      </c>
    </row>
    <row r="7" spans="1:13" ht="21" customHeight="1" x14ac:dyDescent="0.4">
      <c r="A7" s="2"/>
      <c r="B7" s="2"/>
      <c r="C7" s="2"/>
      <c r="D7" s="2"/>
      <c r="E7" s="139"/>
      <c r="F7" s="139"/>
      <c r="G7" s="91" t="s">
        <v>192</v>
      </c>
      <c r="H7" s="4"/>
      <c r="I7" s="14" t="s">
        <v>6</v>
      </c>
      <c r="J7" s="3"/>
      <c r="K7" s="91" t="s">
        <v>192</v>
      </c>
      <c r="L7" s="4"/>
      <c r="M7" s="14" t="s">
        <v>6</v>
      </c>
    </row>
    <row r="8" spans="1:13" ht="21" customHeight="1" x14ac:dyDescent="0.4">
      <c r="A8" s="2"/>
      <c r="B8" s="2"/>
      <c r="C8" s="2"/>
      <c r="D8" s="2"/>
      <c r="E8" s="139"/>
      <c r="F8" s="15"/>
      <c r="G8" s="4" t="s">
        <v>7</v>
      </c>
      <c r="H8" s="4"/>
      <c r="I8" s="4" t="s">
        <v>8</v>
      </c>
      <c r="J8" s="4"/>
      <c r="K8" s="4" t="s">
        <v>7</v>
      </c>
      <c r="L8" s="4"/>
      <c r="M8" s="4" t="s">
        <v>8</v>
      </c>
    </row>
    <row r="9" spans="1:13" ht="21" customHeight="1" x14ac:dyDescent="0.4">
      <c r="A9" s="2"/>
      <c r="B9" s="2"/>
      <c r="C9" s="2"/>
      <c r="D9" s="2"/>
      <c r="E9" s="16" t="s">
        <v>9</v>
      </c>
      <c r="F9" s="15"/>
      <c r="G9" s="17" t="s">
        <v>10</v>
      </c>
      <c r="H9" s="4"/>
      <c r="I9" s="17" t="s">
        <v>10</v>
      </c>
      <c r="J9" s="18"/>
      <c r="K9" s="17" t="s">
        <v>10</v>
      </c>
      <c r="L9" s="4"/>
      <c r="M9" s="17" t="s">
        <v>10</v>
      </c>
    </row>
    <row r="10" spans="1:13" ht="21" customHeight="1" x14ac:dyDescent="0.4">
      <c r="A10" s="2"/>
      <c r="B10" s="2"/>
      <c r="C10" s="2"/>
      <c r="D10" s="2"/>
      <c r="E10" s="15"/>
      <c r="F10" s="15"/>
      <c r="G10" s="19"/>
      <c r="H10" s="4"/>
      <c r="I10" s="4"/>
      <c r="J10" s="18"/>
      <c r="K10" s="19"/>
      <c r="L10" s="4"/>
      <c r="M10" s="4"/>
    </row>
    <row r="11" spans="1:13" ht="21" customHeight="1" x14ac:dyDescent="0.4">
      <c r="A11" s="6" t="s">
        <v>11</v>
      </c>
      <c r="B11" s="2"/>
      <c r="C11" s="2"/>
      <c r="D11" s="2"/>
      <c r="E11" s="139"/>
      <c r="F11" s="139"/>
      <c r="G11" s="20"/>
      <c r="H11" s="3"/>
      <c r="I11" s="3"/>
      <c r="J11" s="7"/>
      <c r="K11" s="20"/>
      <c r="L11" s="3"/>
      <c r="M11" s="3"/>
    </row>
    <row r="12" spans="1:13" ht="6" customHeight="1" x14ac:dyDescent="0.4">
      <c r="A12" s="6"/>
      <c r="B12" s="2"/>
      <c r="C12" s="2"/>
      <c r="D12" s="2"/>
      <c r="E12" s="139"/>
      <c r="F12" s="139"/>
      <c r="G12" s="20"/>
      <c r="H12" s="3"/>
      <c r="I12" s="3"/>
      <c r="J12" s="7"/>
      <c r="K12" s="20"/>
      <c r="L12" s="3"/>
      <c r="M12" s="3"/>
    </row>
    <row r="13" spans="1:13" ht="21" customHeight="1" x14ac:dyDescent="0.4">
      <c r="A13" s="6" t="s">
        <v>12</v>
      </c>
      <c r="B13" s="2"/>
      <c r="C13" s="2"/>
      <c r="D13" s="2"/>
      <c r="E13" s="139"/>
      <c r="F13" s="139"/>
      <c r="G13" s="20"/>
      <c r="H13" s="3"/>
      <c r="I13" s="3"/>
      <c r="J13" s="7"/>
      <c r="K13" s="20"/>
      <c r="L13" s="3"/>
      <c r="M13" s="3"/>
    </row>
    <row r="14" spans="1:13" ht="6" customHeight="1" x14ac:dyDescent="0.4">
      <c r="A14" s="6"/>
      <c r="B14" s="2"/>
      <c r="C14" s="2"/>
      <c r="D14" s="2"/>
      <c r="E14" s="139"/>
      <c r="F14" s="139"/>
      <c r="G14" s="20"/>
      <c r="H14" s="3"/>
      <c r="I14" s="3"/>
      <c r="J14" s="7"/>
      <c r="K14" s="20"/>
      <c r="L14" s="3"/>
      <c r="M14" s="3"/>
    </row>
    <row r="15" spans="1:13" ht="21" customHeight="1" x14ac:dyDescent="0.4">
      <c r="A15" s="2" t="s">
        <v>13</v>
      </c>
      <c r="B15" s="2"/>
      <c r="C15" s="2"/>
      <c r="D15" s="2"/>
      <c r="E15" s="21"/>
      <c r="F15" s="139"/>
      <c r="G15" s="20">
        <v>368877899</v>
      </c>
      <c r="H15" s="3"/>
      <c r="I15" s="3">
        <v>297990202</v>
      </c>
      <c r="J15" s="7"/>
      <c r="K15" s="20">
        <v>287909889</v>
      </c>
      <c r="L15" s="3"/>
      <c r="M15" s="3">
        <v>143084502</v>
      </c>
    </row>
    <row r="16" spans="1:13" ht="21" customHeight="1" x14ac:dyDescent="0.4">
      <c r="A16" s="2" t="s">
        <v>14</v>
      </c>
      <c r="B16" s="2"/>
      <c r="C16" s="2"/>
      <c r="D16" s="2"/>
      <c r="E16" s="21">
        <v>7</v>
      </c>
      <c r="F16" s="139"/>
      <c r="G16" s="20">
        <v>217022975</v>
      </c>
      <c r="H16" s="3"/>
      <c r="I16" s="3">
        <v>311728296</v>
      </c>
      <c r="J16" s="7"/>
      <c r="K16" s="20">
        <v>15494477</v>
      </c>
      <c r="L16" s="3"/>
      <c r="M16" s="3">
        <v>11114259</v>
      </c>
    </row>
    <row r="17" spans="1:13" ht="21" customHeight="1" x14ac:dyDescent="0.4">
      <c r="A17" s="2" t="s">
        <v>15</v>
      </c>
      <c r="B17" s="2"/>
      <c r="C17" s="2"/>
      <c r="D17" s="2"/>
      <c r="E17" s="21" t="s">
        <v>16</v>
      </c>
      <c r="F17" s="139"/>
      <c r="G17" s="20">
        <v>0</v>
      </c>
      <c r="H17" s="3"/>
      <c r="I17" s="3">
        <v>0</v>
      </c>
      <c r="J17" s="7"/>
      <c r="K17" s="20">
        <v>0</v>
      </c>
      <c r="L17" s="3"/>
      <c r="M17" s="3">
        <v>130000000</v>
      </c>
    </row>
    <row r="18" spans="1:13" ht="21" customHeight="1" x14ac:dyDescent="0.4">
      <c r="A18" s="2" t="s">
        <v>17</v>
      </c>
      <c r="B18" s="2"/>
      <c r="C18" s="2"/>
      <c r="D18" s="2"/>
      <c r="E18" s="21"/>
      <c r="F18" s="139"/>
      <c r="G18" s="20">
        <v>0</v>
      </c>
      <c r="H18" s="3"/>
      <c r="I18" s="3">
        <v>990000</v>
      </c>
      <c r="J18" s="7"/>
      <c r="K18" s="20">
        <v>0</v>
      </c>
      <c r="L18" s="3"/>
      <c r="M18" s="3">
        <v>0</v>
      </c>
    </row>
    <row r="19" spans="1:13" ht="21" customHeight="1" x14ac:dyDescent="0.4">
      <c r="A19" s="2" t="s">
        <v>18</v>
      </c>
      <c r="B19" s="2"/>
      <c r="C19" s="2"/>
      <c r="D19" s="2"/>
      <c r="E19" s="21"/>
      <c r="F19" s="139"/>
      <c r="G19" s="20">
        <v>92007544</v>
      </c>
      <c r="H19" s="3"/>
      <c r="I19" s="3">
        <v>399351660</v>
      </c>
      <c r="J19" s="7"/>
      <c r="K19" s="20">
        <v>0</v>
      </c>
      <c r="L19" s="3"/>
      <c r="M19" s="3">
        <v>0</v>
      </c>
    </row>
    <row r="20" spans="1:13" ht="21" customHeight="1" x14ac:dyDescent="0.4">
      <c r="A20" s="2" t="s">
        <v>210</v>
      </c>
      <c r="B20" s="2"/>
      <c r="C20" s="2"/>
      <c r="D20" s="2"/>
      <c r="E20" s="21"/>
      <c r="F20" s="139"/>
      <c r="G20" s="20">
        <v>59380330</v>
      </c>
      <c r="H20" s="3"/>
      <c r="I20" s="3">
        <v>63415709</v>
      </c>
      <c r="J20" s="7"/>
      <c r="K20" s="20">
        <v>0</v>
      </c>
      <c r="L20" s="3"/>
      <c r="M20" s="3">
        <v>0</v>
      </c>
    </row>
    <row r="21" spans="1:13" ht="21" customHeight="1" x14ac:dyDescent="0.4">
      <c r="A21" s="2" t="s">
        <v>19</v>
      </c>
      <c r="B21" s="2"/>
      <c r="C21" s="2"/>
      <c r="D21" s="2"/>
      <c r="E21" s="139"/>
      <c r="F21" s="139"/>
      <c r="G21" s="31">
        <v>9801080</v>
      </c>
      <c r="H21" s="3"/>
      <c r="I21" s="11">
        <v>29676730</v>
      </c>
      <c r="J21" s="7"/>
      <c r="K21" s="31">
        <v>1123172</v>
      </c>
      <c r="L21" s="3"/>
      <c r="M21" s="11">
        <v>1130626</v>
      </c>
    </row>
    <row r="22" spans="1:13" ht="6" customHeight="1" x14ac:dyDescent="0.4">
      <c r="A22" s="6"/>
      <c r="B22" s="2"/>
      <c r="C22" s="2"/>
      <c r="D22" s="2"/>
      <c r="E22" s="139"/>
      <c r="F22" s="139"/>
      <c r="G22" s="20"/>
      <c r="H22" s="3"/>
      <c r="I22" s="3"/>
      <c r="J22" s="7"/>
      <c r="K22" s="20"/>
      <c r="L22" s="3"/>
      <c r="M22" s="3"/>
    </row>
    <row r="23" spans="1:13" ht="21" customHeight="1" x14ac:dyDescent="0.4">
      <c r="A23" s="6" t="s">
        <v>20</v>
      </c>
      <c r="B23" s="2"/>
      <c r="C23" s="2"/>
      <c r="D23" s="2"/>
      <c r="E23" s="139"/>
      <c r="F23" s="139"/>
      <c r="G23" s="24">
        <f>SUM(G15:G21)</f>
        <v>747089828</v>
      </c>
      <c r="H23" s="3"/>
      <c r="I23" s="11">
        <f>SUM(I15:I21)</f>
        <v>1103152597</v>
      </c>
      <c r="J23" s="7"/>
      <c r="K23" s="24">
        <f>SUM(K15:K21)</f>
        <v>304527538</v>
      </c>
      <c r="L23" s="3"/>
      <c r="M23" s="11">
        <f>SUM(M15:M21)</f>
        <v>285329387</v>
      </c>
    </row>
    <row r="24" spans="1:13" ht="21" customHeight="1" x14ac:dyDescent="0.4">
      <c r="A24" s="6"/>
      <c r="B24" s="2"/>
      <c r="C24" s="2"/>
      <c r="D24" s="2"/>
      <c r="E24" s="139"/>
      <c r="F24" s="139"/>
      <c r="G24" s="25"/>
      <c r="H24" s="26"/>
      <c r="I24" s="27"/>
      <c r="J24" s="28"/>
      <c r="K24" s="25"/>
      <c r="L24" s="3"/>
      <c r="M24" s="3"/>
    </row>
    <row r="25" spans="1:13" ht="21" customHeight="1" x14ac:dyDescent="0.4">
      <c r="A25" s="6" t="s">
        <v>21</v>
      </c>
      <c r="B25" s="2"/>
      <c r="C25" s="2"/>
      <c r="D25" s="2"/>
      <c r="E25" s="139"/>
      <c r="F25" s="139"/>
      <c r="G25" s="20"/>
      <c r="H25" s="3"/>
      <c r="I25" s="3"/>
      <c r="J25" s="3"/>
      <c r="K25" s="20"/>
      <c r="L25" s="3"/>
      <c r="M25" s="3"/>
    </row>
    <row r="26" spans="1:13" ht="6" customHeight="1" x14ac:dyDescent="0.4">
      <c r="A26" s="6"/>
      <c r="B26" s="2"/>
      <c r="C26" s="2"/>
      <c r="D26" s="2"/>
      <c r="E26" s="139"/>
      <c r="F26" s="139"/>
      <c r="G26" s="20"/>
      <c r="H26" s="3"/>
      <c r="I26" s="3"/>
      <c r="J26" s="7"/>
      <c r="K26" s="20"/>
      <c r="L26" s="3"/>
      <c r="M26" s="3"/>
    </row>
    <row r="27" spans="1:13" ht="21" customHeight="1" x14ac:dyDescent="0.4">
      <c r="A27" s="2" t="s">
        <v>22</v>
      </c>
      <c r="B27" s="2"/>
      <c r="C27" s="2"/>
      <c r="D27" s="2"/>
      <c r="E27" s="139"/>
      <c r="F27" s="139"/>
      <c r="G27" s="20">
        <v>35416543</v>
      </c>
      <c r="H27" s="3"/>
      <c r="I27" s="3">
        <v>35082849</v>
      </c>
      <c r="J27" s="7"/>
      <c r="K27" s="20">
        <v>0</v>
      </c>
      <c r="L27" s="3"/>
      <c r="M27" s="3">
        <v>0</v>
      </c>
    </row>
    <row r="28" spans="1:13" ht="21" customHeight="1" x14ac:dyDescent="0.4">
      <c r="A28" s="2" t="s">
        <v>23</v>
      </c>
      <c r="B28" s="2"/>
      <c r="C28" s="2"/>
      <c r="D28" s="2"/>
      <c r="E28" s="139"/>
      <c r="F28" s="139"/>
      <c r="G28" s="20"/>
      <c r="H28" s="3"/>
      <c r="I28" s="3"/>
      <c r="J28" s="7"/>
      <c r="K28" s="20"/>
      <c r="L28" s="3"/>
      <c r="M28" s="3"/>
    </row>
    <row r="29" spans="1:13" ht="21" customHeight="1" x14ac:dyDescent="0.4">
      <c r="A29" s="2"/>
      <c r="B29" s="2" t="s">
        <v>24</v>
      </c>
      <c r="C29" s="2"/>
      <c r="D29" s="2"/>
      <c r="E29" s="139">
        <v>6</v>
      </c>
      <c r="F29" s="139"/>
      <c r="G29" s="20">
        <v>9376490</v>
      </c>
      <c r="H29" s="3"/>
      <c r="I29" s="3">
        <v>8864581</v>
      </c>
      <c r="J29" s="7"/>
      <c r="K29" s="20">
        <v>0</v>
      </c>
      <c r="L29" s="3"/>
      <c r="M29" s="3">
        <v>0</v>
      </c>
    </row>
    <row r="30" spans="1:13" ht="21" customHeight="1" x14ac:dyDescent="0.4">
      <c r="A30" s="2" t="s">
        <v>25</v>
      </c>
      <c r="B30" s="2"/>
      <c r="C30" s="2"/>
      <c r="D30" s="2"/>
      <c r="E30" s="21"/>
      <c r="F30" s="139"/>
      <c r="G30" s="20">
        <v>0</v>
      </c>
      <c r="H30" s="3"/>
      <c r="I30" s="3">
        <v>0</v>
      </c>
      <c r="J30" s="7"/>
      <c r="K30" s="20">
        <v>820040601</v>
      </c>
      <c r="L30" s="3"/>
      <c r="M30" s="3">
        <v>820040601</v>
      </c>
    </row>
    <row r="31" spans="1:13" ht="21" customHeight="1" x14ac:dyDescent="0.4">
      <c r="A31" s="2" t="s">
        <v>26</v>
      </c>
      <c r="B31" s="2"/>
      <c r="C31" s="2"/>
      <c r="D31" s="2"/>
      <c r="E31" s="21"/>
      <c r="F31" s="139"/>
      <c r="G31" s="20">
        <v>23306048</v>
      </c>
      <c r="H31" s="3"/>
      <c r="I31" s="3">
        <v>23454052</v>
      </c>
      <c r="J31" s="7"/>
      <c r="K31" s="20">
        <v>0</v>
      </c>
      <c r="L31" s="3"/>
      <c r="M31" s="3">
        <v>0</v>
      </c>
    </row>
    <row r="32" spans="1:13" ht="21" customHeight="1" x14ac:dyDescent="0.4">
      <c r="A32" s="2" t="s">
        <v>27</v>
      </c>
      <c r="B32" s="2"/>
      <c r="C32" s="2"/>
      <c r="D32" s="2"/>
      <c r="E32" s="21" t="s">
        <v>28</v>
      </c>
      <c r="F32" s="139"/>
      <c r="G32" s="20">
        <v>0</v>
      </c>
      <c r="H32" s="3"/>
      <c r="I32" s="3">
        <v>0</v>
      </c>
      <c r="J32" s="7"/>
      <c r="K32" s="20">
        <v>130000000</v>
      </c>
      <c r="L32" s="3"/>
      <c r="M32" s="3">
        <v>0</v>
      </c>
    </row>
    <row r="33" spans="1:13" ht="21" customHeight="1" x14ac:dyDescent="0.4">
      <c r="A33" s="2" t="s">
        <v>29</v>
      </c>
      <c r="B33" s="2"/>
      <c r="C33" s="2"/>
      <c r="D33" s="2"/>
      <c r="E33" s="21">
        <v>8</v>
      </c>
      <c r="F33" s="139"/>
      <c r="G33" s="20">
        <v>1372455617</v>
      </c>
      <c r="H33" s="3"/>
      <c r="I33" s="3">
        <v>1328518715</v>
      </c>
      <c r="J33" s="7"/>
      <c r="K33" s="20">
        <v>661627</v>
      </c>
      <c r="L33" s="3"/>
      <c r="M33" s="3">
        <v>820368</v>
      </c>
    </row>
    <row r="34" spans="1:13" ht="21" customHeight="1" x14ac:dyDescent="0.4">
      <c r="A34" s="2" t="s">
        <v>30</v>
      </c>
      <c r="B34" s="2"/>
      <c r="C34" s="2"/>
      <c r="D34" s="2"/>
      <c r="E34" s="21">
        <v>8</v>
      </c>
      <c r="F34" s="139"/>
      <c r="G34" s="20">
        <v>135728870</v>
      </c>
      <c r="H34" s="3"/>
      <c r="I34" s="3">
        <v>148298330</v>
      </c>
      <c r="J34" s="7"/>
      <c r="K34" s="20">
        <v>0</v>
      </c>
      <c r="L34" s="3"/>
      <c r="M34" s="3">
        <v>0</v>
      </c>
    </row>
    <row r="35" spans="1:13" ht="21" customHeight="1" x14ac:dyDescent="0.4">
      <c r="A35" s="2" t="s">
        <v>31</v>
      </c>
      <c r="B35" s="2"/>
      <c r="C35" s="2"/>
      <c r="D35" s="2"/>
      <c r="E35" s="21"/>
      <c r="F35" s="139"/>
      <c r="G35" s="20">
        <v>2344789</v>
      </c>
      <c r="H35" s="3"/>
      <c r="I35" s="3">
        <v>2622634</v>
      </c>
      <c r="J35" s="7"/>
      <c r="K35" s="20">
        <v>0</v>
      </c>
      <c r="L35" s="3"/>
      <c r="M35" s="3">
        <v>0</v>
      </c>
    </row>
    <row r="36" spans="1:13" ht="21" customHeight="1" x14ac:dyDescent="0.4">
      <c r="A36" s="2" t="s">
        <v>32</v>
      </c>
      <c r="B36" s="2"/>
      <c r="C36" s="2"/>
      <c r="D36" s="2"/>
      <c r="E36" s="21"/>
      <c r="F36" s="139"/>
      <c r="G36" s="20">
        <v>646460918</v>
      </c>
      <c r="H36" s="3"/>
      <c r="I36" s="3">
        <v>646460918</v>
      </c>
      <c r="J36" s="7"/>
      <c r="K36" s="20">
        <v>0</v>
      </c>
      <c r="L36" s="3"/>
      <c r="M36" s="3">
        <v>0</v>
      </c>
    </row>
    <row r="37" spans="1:13" ht="21" customHeight="1" x14ac:dyDescent="0.4">
      <c r="A37" s="2" t="s">
        <v>33</v>
      </c>
      <c r="B37" s="2"/>
      <c r="C37" s="2"/>
      <c r="D37" s="2"/>
      <c r="E37" s="21"/>
      <c r="F37" s="139"/>
      <c r="G37" s="20">
        <v>11084797</v>
      </c>
      <c r="H37" s="3"/>
      <c r="I37" s="3">
        <v>36440277</v>
      </c>
      <c r="J37" s="7"/>
      <c r="K37" s="20">
        <v>0</v>
      </c>
      <c r="L37" s="3"/>
      <c r="M37" s="3">
        <v>0</v>
      </c>
    </row>
    <row r="38" spans="1:13" ht="21" customHeight="1" x14ac:dyDescent="0.4">
      <c r="A38" s="2" t="s">
        <v>34</v>
      </c>
      <c r="B38" s="2"/>
      <c r="C38" s="2"/>
      <c r="D38" s="2"/>
      <c r="E38" s="21"/>
      <c r="F38" s="139"/>
      <c r="G38" s="31">
        <v>5196290</v>
      </c>
      <c r="H38" s="3"/>
      <c r="I38" s="11">
        <v>13633495</v>
      </c>
      <c r="J38" s="7"/>
      <c r="K38" s="31">
        <v>1812130</v>
      </c>
      <c r="L38" s="3"/>
      <c r="M38" s="11">
        <v>61457</v>
      </c>
    </row>
    <row r="39" spans="1:13" ht="6" customHeight="1" x14ac:dyDescent="0.4">
      <c r="A39" s="6"/>
      <c r="B39" s="2"/>
      <c r="C39" s="2"/>
      <c r="D39" s="2"/>
      <c r="E39" s="21"/>
      <c r="F39" s="139"/>
      <c r="G39" s="20"/>
      <c r="H39" s="3"/>
      <c r="I39" s="3"/>
      <c r="J39" s="7"/>
      <c r="K39" s="20"/>
      <c r="L39" s="3"/>
      <c r="M39" s="3"/>
    </row>
    <row r="40" spans="1:13" ht="21" customHeight="1" x14ac:dyDescent="0.4">
      <c r="A40" s="6" t="s">
        <v>35</v>
      </c>
      <c r="B40" s="2"/>
      <c r="C40" s="2"/>
      <c r="D40" s="2"/>
      <c r="E40" s="139"/>
      <c r="F40" s="139"/>
      <c r="G40" s="24">
        <f>SUM(G27:G38)</f>
        <v>2241370362</v>
      </c>
      <c r="H40" s="3"/>
      <c r="I40" s="11">
        <f>SUM(I27:I38)</f>
        <v>2243375851</v>
      </c>
      <c r="J40" s="7"/>
      <c r="K40" s="24">
        <f>SUM(K29:K38)</f>
        <v>952514358</v>
      </c>
      <c r="L40" s="3"/>
      <c r="M40" s="11">
        <f>SUM(M29:M38)</f>
        <v>820922426</v>
      </c>
    </row>
    <row r="41" spans="1:13" ht="6" customHeight="1" x14ac:dyDescent="0.4">
      <c r="A41" s="6"/>
      <c r="B41" s="2"/>
      <c r="C41" s="2"/>
      <c r="D41" s="2"/>
      <c r="E41" s="139"/>
      <c r="F41" s="139"/>
      <c r="G41" s="20"/>
      <c r="H41" s="3"/>
      <c r="I41" s="3"/>
      <c r="J41" s="7"/>
      <c r="K41" s="20"/>
      <c r="L41" s="3"/>
      <c r="M41" s="3"/>
    </row>
    <row r="42" spans="1:13" ht="21" customHeight="1" thickBot="1" x14ac:dyDescent="0.45">
      <c r="A42" s="6" t="s">
        <v>36</v>
      </c>
      <c r="B42" s="2"/>
      <c r="C42" s="2"/>
      <c r="D42" s="2"/>
      <c r="E42" s="139"/>
      <c r="F42" s="139"/>
      <c r="G42" s="32">
        <f>SUM(G23,G40)</f>
        <v>2988460190</v>
      </c>
      <c r="H42" s="3"/>
      <c r="I42" s="33">
        <f>SUM(I23,I40)</f>
        <v>3346528448</v>
      </c>
      <c r="J42" s="7"/>
      <c r="K42" s="32">
        <f>SUM(K23,K40)</f>
        <v>1257041896</v>
      </c>
      <c r="L42" s="3"/>
      <c r="M42" s="33">
        <f>SUM(M23,M40)</f>
        <v>1106251813</v>
      </c>
    </row>
    <row r="43" spans="1:13" ht="21" customHeight="1" thickTop="1" x14ac:dyDescent="0.4">
      <c r="A43" s="6"/>
      <c r="B43" s="2"/>
      <c r="C43" s="2"/>
      <c r="D43" s="2"/>
      <c r="E43" s="139"/>
      <c r="F43" s="139"/>
      <c r="G43" s="3"/>
      <c r="H43" s="3"/>
      <c r="I43" s="3"/>
      <c r="J43" s="7"/>
      <c r="K43" s="3"/>
      <c r="L43" s="3"/>
      <c r="M43" s="3"/>
    </row>
    <row r="44" spans="1:13" ht="21.75" customHeight="1" x14ac:dyDescent="0.4">
      <c r="A44" s="146" t="s">
        <v>37</v>
      </c>
      <c r="B44" s="146"/>
      <c r="C44" s="146"/>
      <c r="D44" s="146"/>
      <c r="E44" s="146"/>
      <c r="F44" s="146"/>
      <c r="G44" s="146"/>
      <c r="H44" s="146"/>
      <c r="I44" s="146"/>
      <c r="J44" s="146"/>
      <c r="K44" s="146"/>
      <c r="L44" s="146"/>
      <c r="M44" s="146"/>
    </row>
    <row r="45" spans="1:13" ht="22.5" customHeight="1" x14ac:dyDescent="0.4">
      <c r="A45" s="2"/>
      <c r="B45" s="2"/>
      <c r="C45" s="2"/>
      <c r="D45" s="2"/>
      <c r="E45" s="2"/>
      <c r="F45" s="2"/>
      <c r="G45" s="34"/>
      <c r="H45" s="34"/>
      <c r="I45" s="34"/>
      <c r="J45" s="34"/>
      <c r="K45" s="34"/>
      <c r="L45" s="34"/>
      <c r="M45" s="34"/>
    </row>
    <row r="46" spans="1:13" ht="21.95" customHeight="1" x14ac:dyDescent="0.4">
      <c r="A46" s="35" t="s">
        <v>38</v>
      </c>
      <c r="B46" s="35"/>
      <c r="C46" s="35"/>
      <c r="D46" s="35"/>
      <c r="E46" s="35"/>
      <c r="F46" s="35"/>
      <c r="G46" s="36"/>
      <c r="H46" s="36"/>
      <c r="I46" s="13"/>
      <c r="J46" s="13"/>
      <c r="K46" s="13"/>
      <c r="L46" s="36"/>
      <c r="M46" s="13"/>
    </row>
    <row r="47" spans="1:13" ht="21.75" customHeight="1" x14ac:dyDescent="0.4">
      <c r="A47" s="1" t="s">
        <v>0</v>
      </c>
      <c r="B47" s="2"/>
      <c r="C47" s="2"/>
      <c r="D47" s="2"/>
      <c r="E47" s="139"/>
      <c r="F47" s="139"/>
      <c r="G47" s="3"/>
      <c r="H47" s="3"/>
      <c r="I47" s="3"/>
      <c r="J47" s="7"/>
      <c r="K47" s="3"/>
      <c r="L47" s="3"/>
      <c r="M47" s="4"/>
    </row>
    <row r="48" spans="1:13" ht="21.75" customHeight="1" x14ac:dyDescent="0.4">
      <c r="A48" s="6" t="s">
        <v>39</v>
      </c>
      <c r="B48" s="6"/>
      <c r="C48" s="6"/>
      <c r="D48" s="6"/>
      <c r="E48" s="15"/>
      <c r="F48" s="15"/>
      <c r="G48" s="4"/>
      <c r="H48" s="4"/>
      <c r="I48" s="37"/>
      <c r="J48" s="18"/>
      <c r="K48" s="4"/>
      <c r="L48" s="4"/>
      <c r="M48" s="38"/>
    </row>
    <row r="49" spans="1:13" ht="21.75" customHeight="1" x14ac:dyDescent="0.4">
      <c r="A49" s="8" t="str">
        <f>A3</f>
        <v>ณ วันที่ 30 กันยายน พ.ศ. 2566</v>
      </c>
      <c r="B49" s="9"/>
      <c r="C49" s="9"/>
      <c r="D49" s="9"/>
      <c r="E49" s="10"/>
      <c r="F49" s="10"/>
      <c r="G49" s="11"/>
      <c r="H49" s="11"/>
      <c r="I49" s="11"/>
      <c r="J49" s="12"/>
      <c r="K49" s="11"/>
      <c r="L49" s="11"/>
      <c r="M49" s="13"/>
    </row>
    <row r="50" spans="1:13" ht="21.75" customHeight="1" x14ac:dyDescent="0.4">
      <c r="A50" s="6"/>
      <c r="B50" s="2"/>
      <c r="C50" s="2"/>
      <c r="D50" s="2"/>
      <c r="E50" s="139"/>
      <c r="F50" s="139"/>
      <c r="G50" s="3"/>
      <c r="H50" s="3"/>
      <c r="I50" s="3"/>
      <c r="J50" s="7"/>
      <c r="K50" s="3"/>
      <c r="L50" s="3"/>
      <c r="M50" s="3"/>
    </row>
    <row r="51" spans="1:13" ht="21.75" customHeight="1" x14ac:dyDescent="0.4">
      <c r="A51" s="2"/>
      <c r="B51" s="2"/>
      <c r="C51" s="2"/>
      <c r="D51" s="2"/>
      <c r="E51" s="139"/>
      <c r="F51" s="139"/>
      <c r="G51" s="145" t="s">
        <v>2</v>
      </c>
      <c r="H51" s="145"/>
      <c r="I51" s="145"/>
      <c r="J51" s="7"/>
      <c r="K51" s="145" t="s">
        <v>3</v>
      </c>
      <c r="L51" s="145"/>
      <c r="M51" s="145"/>
    </row>
    <row r="52" spans="1:13" ht="21.75" customHeight="1" x14ac:dyDescent="0.4">
      <c r="A52" s="2"/>
      <c r="B52" s="2"/>
      <c r="C52" s="2"/>
      <c r="D52" s="2"/>
      <c r="E52" s="139"/>
      <c r="F52" s="139"/>
      <c r="G52" s="4" t="s">
        <v>4</v>
      </c>
      <c r="H52" s="4"/>
      <c r="I52" s="14" t="s">
        <v>5</v>
      </c>
      <c r="J52" s="3"/>
      <c r="K52" s="4" t="s">
        <v>4</v>
      </c>
      <c r="L52" s="4"/>
      <c r="M52" s="14" t="s">
        <v>5</v>
      </c>
    </row>
    <row r="53" spans="1:13" ht="21.75" customHeight="1" x14ac:dyDescent="0.4">
      <c r="A53" s="2"/>
      <c r="B53" s="2"/>
      <c r="C53" s="2"/>
      <c r="D53" s="2"/>
      <c r="E53" s="139"/>
      <c r="F53" s="139"/>
      <c r="G53" s="91" t="s">
        <v>192</v>
      </c>
      <c r="H53" s="4"/>
      <c r="I53" s="14" t="s">
        <v>6</v>
      </c>
      <c r="J53" s="3"/>
      <c r="K53" s="91" t="s">
        <v>192</v>
      </c>
      <c r="L53" s="4"/>
      <c r="M53" s="14" t="s">
        <v>6</v>
      </c>
    </row>
    <row r="54" spans="1:13" ht="21.75" customHeight="1" x14ac:dyDescent="0.4">
      <c r="A54" s="2"/>
      <c r="B54" s="2"/>
      <c r="C54" s="2"/>
      <c r="D54" s="2"/>
      <c r="E54" s="139"/>
      <c r="F54" s="15"/>
      <c r="G54" s="4" t="s">
        <v>7</v>
      </c>
      <c r="H54" s="4"/>
      <c r="I54" s="4" t="s">
        <v>8</v>
      </c>
      <c r="J54" s="4"/>
      <c r="K54" s="4" t="s">
        <v>7</v>
      </c>
      <c r="L54" s="4"/>
      <c r="M54" s="4" t="s">
        <v>8</v>
      </c>
    </row>
    <row r="55" spans="1:13" ht="21.75" customHeight="1" x14ac:dyDescent="0.4">
      <c r="A55" s="2"/>
      <c r="B55" s="2"/>
      <c r="C55" s="2"/>
      <c r="D55" s="2"/>
      <c r="E55" s="16" t="s">
        <v>9</v>
      </c>
      <c r="F55" s="15"/>
      <c r="G55" s="17" t="s">
        <v>10</v>
      </c>
      <c r="H55" s="4"/>
      <c r="I55" s="17" t="s">
        <v>10</v>
      </c>
      <c r="J55" s="18"/>
      <c r="K55" s="17" t="s">
        <v>10</v>
      </c>
      <c r="L55" s="4"/>
      <c r="M55" s="17" t="s">
        <v>10</v>
      </c>
    </row>
    <row r="56" spans="1:13" ht="21.75" customHeight="1" x14ac:dyDescent="0.4">
      <c r="A56" s="2"/>
      <c r="B56" s="2"/>
      <c r="C56" s="2"/>
      <c r="D56" s="2"/>
      <c r="E56" s="15"/>
      <c r="F56" s="15"/>
      <c r="G56" s="19"/>
      <c r="H56" s="4"/>
      <c r="I56" s="4"/>
      <c r="J56" s="18"/>
      <c r="K56" s="19"/>
      <c r="L56" s="4"/>
      <c r="M56" s="4"/>
    </row>
    <row r="57" spans="1:13" ht="21.75" customHeight="1" x14ac:dyDescent="0.4">
      <c r="A57" s="6" t="s">
        <v>40</v>
      </c>
      <c r="B57" s="2"/>
      <c r="C57" s="2"/>
      <c r="D57" s="2"/>
      <c r="E57" s="139"/>
      <c r="F57" s="139"/>
      <c r="G57" s="20"/>
      <c r="H57" s="3"/>
      <c r="I57" s="3"/>
      <c r="J57" s="7"/>
      <c r="K57" s="20"/>
      <c r="L57" s="3"/>
      <c r="M57" s="3"/>
    </row>
    <row r="58" spans="1:13" ht="6" customHeight="1" x14ac:dyDescent="0.4">
      <c r="A58" s="6"/>
      <c r="B58" s="2"/>
      <c r="C58" s="2"/>
      <c r="D58" s="2"/>
      <c r="E58" s="139"/>
      <c r="F58" s="139"/>
      <c r="G58" s="20"/>
      <c r="H58" s="3"/>
      <c r="I58" s="3"/>
      <c r="J58" s="7"/>
      <c r="K58" s="20"/>
      <c r="L58" s="3"/>
      <c r="M58" s="3"/>
    </row>
    <row r="59" spans="1:13" ht="21.75" customHeight="1" x14ac:dyDescent="0.4">
      <c r="A59" s="6" t="s">
        <v>41</v>
      </c>
      <c r="B59" s="2"/>
      <c r="C59" s="2"/>
      <c r="D59" s="2"/>
      <c r="E59" s="139"/>
      <c r="F59" s="139"/>
      <c r="G59" s="20"/>
      <c r="H59" s="3"/>
      <c r="I59" s="3"/>
      <c r="J59" s="7"/>
      <c r="K59" s="20"/>
      <c r="L59" s="3"/>
      <c r="M59" s="3"/>
    </row>
    <row r="60" spans="1:13" ht="6" customHeight="1" x14ac:dyDescent="0.4">
      <c r="A60" s="6"/>
      <c r="B60" s="2"/>
      <c r="C60" s="2"/>
      <c r="D60" s="2"/>
      <c r="E60" s="139"/>
      <c r="F60" s="139"/>
      <c r="G60" s="20"/>
      <c r="H60" s="3"/>
      <c r="I60" s="3"/>
      <c r="J60" s="7"/>
      <c r="K60" s="20"/>
      <c r="L60" s="3"/>
      <c r="M60" s="3"/>
    </row>
    <row r="61" spans="1:13" ht="21.75" customHeight="1" x14ac:dyDescent="0.4">
      <c r="A61" s="2" t="s">
        <v>42</v>
      </c>
      <c r="B61" s="2"/>
      <c r="C61" s="2"/>
      <c r="D61" s="2"/>
      <c r="E61" s="139"/>
      <c r="F61" s="139"/>
      <c r="G61" s="20"/>
      <c r="H61" s="3"/>
      <c r="I61" s="3"/>
      <c r="J61" s="7"/>
      <c r="K61" s="20"/>
      <c r="L61" s="3"/>
      <c r="M61" s="3"/>
    </row>
    <row r="62" spans="1:13" ht="21.75" customHeight="1" x14ac:dyDescent="0.4">
      <c r="A62" s="2"/>
      <c r="B62" s="2" t="s">
        <v>43</v>
      </c>
      <c r="C62" s="2"/>
      <c r="D62" s="2"/>
      <c r="E62" s="39">
        <v>11.1</v>
      </c>
      <c r="F62" s="139"/>
      <c r="G62" s="29">
        <v>244388353</v>
      </c>
      <c r="H62" s="3"/>
      <c r="I62" s="3">
        <v>374573647</v>
      </c>
      <c r="J62" s="7"/>
      <c r="K62" s="29">
        <v>0</v>
      </c>
      <c r="L62" s="3"/>
      <c r="M62" s="3">
        <v>0</v>
      </c>
    </row>
    <row r="63" spans="1:13" ht="21.75" customHeight="1" x14ac:dyDescent="0.4">
      <c r="A63" s="2" t="s">
        <v>44</v>
      </c>
      <c r="B63" s="2"/>
      <c r="C63" s="2"/>
      <c r="D63" s="2"/>
      <c r="E63" s="139">
        <v>12</v>
      </c>
      <c r="F63" s="139"/>
      <c r="G63" s="29">
        <v>349800510</v>
      </c>
      <c r="H63" s="3"/>
      <c r="I63" s="3">
        <v>580419580</v>
      </c>
      <c r="J63" s="7"/>
      <c r="K63" s="29">
        <v>7798025</v>
      </c>
      <c r="L63" s="3"/>
      <c r="M63" s="34">
        <v>5294744</v>
      </c>
    </row>
    <row r="64" spans="1:13" ht="21.75" customHeight="1" x14ac:dyDescent="0.4">
      <c r="A64" s="2" t="s">
        <v>45</v>
      </c>
      <c r="B64" s="2"/>
      <c r="C64" s="2"/>
      <c r="D64" s="2"/>
      <c r="E64" s="139"/>
      <c r="F64" s="139"/>
      <c r="G64" s="20"/>
      <c r="H64" s="3"/>
      <c r="I64" s="3"/>
      <c r="J64" s="7"/>
      <c r="K64" s="20"/>
      <c r="L64" s="3"/>
      <c r="M64" s="34"/>
    </row>
    <row r="65" spans="1:13" ht="21.75" customHeight="1" x14ac:dyDescent="0.4">
      <c r="A65" s="2"/>
      <c r="B65" s="2" t="s">
        <v>46</v>
      </c>
      <c r="C65" s="2"/>
      <c r="D65" s="2"/>
      <c r="E65" s="139" t="s">
        <v>47</v>
      </c>
      <c r="F65" s="139"/>
      <c r="G65" s="20">
        <v>52375977</v>
      </c>
      <c r="H65" s="3"/>
      <c r="I65" s="3">
        <v>61049569</v>
      </c>
      <c r="J65" s="7"/>
      <c r="K65" s="20">
        <v>0</v>
      </c>
      <c r="L65" s="3"/>
      <c r="M65" s="34">
        <v>0</v>
      </c>
    </row>
    <row r="66" spans="1:13" ht="21.75" customHeight="1" x14ac:dyDescent="0.4">
      <c r="A66" s="2" t="s">
        <v>48</v>
      </c>
      <c r="B66" s="2"/>
      <c r="C66" s="2"/>
      <c r="D66" s="2"/>
      <c r="E66" s="139"/>
      <c r="F66" s="139"/>
      <c r="G66" s="29"/>
      <c r="H66" s="34"/>
      <c r="I66" s="34"/>
      <c r="J66" s="7"/>
      <c r="K66" s="29"/>
      <c r="L66" s="34"/>
      <c r="M66" s="34"/>
    </row>
    <row r="67" spans="1:13" ht="21.75" customHeight="1" x14ac:dyDescent="0.4">
      <c r="A67" s="41"/>
      <c r="B67" s="5" t="s">
        <v>49</v>
      </c>
      <c r="C67" s="2"/>
      <c r="D67" s="2"/>
      <c r="E67" s="39">
        <v>11.1</v>
      </c>
      <c r="F67" s="139"/>
      <c r="G67" s="20">
        <v>159134401</v>
      </c>
      <c r="H67" s="3"/>
      <c r="I67" s="3">
        <v>157442204</v>
      </c>
      <c r="J67" s="7"/>
      <c r="K67" s="20">
        <v>4263492</v>
      </c>
      <c r="L67" s="3"/>
      <c r="M67" s="3">
        <v>5473981</v>
      </c>
    </row>
    <row r="68" spans="1:13" ht="21.75" customHeight="1" x14ac:dyDescent="0.4">
      <c r="A68" s="2" t="s">
        <v>50</v>
      </c>
      <c r="B68" s="2"/>
      <c r="C68" s="2"/>
      <c r="D68" s="2"/>
      <c r="E68" s="139"/>
      <c r="F68" s="139"/>
      <c r="G68" s="20"/>
      <c r="H68" s="3"/>
      <c r="I68" s="3"/>
      <c r="J68" s="7"/>
      <c r="K68" s="20"/>
      <c r="L68" s="3"/>
      <c r="M68" s="3"/>
    </row>
    <row r="69" spans="1:13" ht="21.75" customHeight="1" x14ac:dyDescent="0.4">
      <c r="A69" s="41"/>
      <c r="B69" s="5" t="s">
        <v>49</v>
      </c>
      <c r="C69" s="2"/>
      <c r="D69" s="2"/>
      <c r="E69" s="39" t="s">
        <v>237</v>
      </c>
      <c r="F69" s="139"/>
      <c r="G69" s="20">
        <v>92126916</v>
      </c>
      <c r="H69" s="3"/>
      <c r="I69" s="3">
        <v>0</v>
      </c>
      <c r="J69" s="7"/>
      <c r="K69" s="20">
        <v>0</v>
      </c>
      <c r="L69" s="3"/>
      <c r="M69" s="3">
        <v>0</v>
      </c>
    </row>
    <row r="70" spans="1:13" ht="21.75" customHeight="1" x14ac:dyDescent="0.4">
      <c r="A70" s="42" t="s">
        <v>51</v>
      </c>
      <c r="C70" s="2"/>
      <c r="D70" s="2"/>
      <c r="E70" s="39"/>
      <c r="F70" s="139"/>
      <c r="G70" s="20"/>
      <c r="H70" s="3"/>
      <c r="I70" s="3"/>
      <c r="J70" s="7"/>
      <c r="K70" s="20"/>
      <c r="L70" s="3"/>
      <c r="M70" s="3"/>
    </row>
    <row r="71" spans="1:13" ht="21.75" customHeight="1" x14ac:dyDescent="0.4">
      <c r="A71" s="41"/>
      <c r="B71" s="142" t="s">
        <v>52</v>
      </c>
      <c r="C71" s="2"/>
      <c r="D71" s="2"/>
      <c r="E71" s="39">
        <v>11.1</v>
      </c>
      <c r="F71" s="139"/>
      <c r="G71" s="20">
        <v>604576</v>
      </c>
      <c r="H71" s="3"/>
      <c r="I71" s="3">
        <v>1599710</v>
      </c>
      <c r="J71" s="7"/>
      <c r="K71" s="20">
        <v>604576</v>
      </c>
      <c r="L71" s="3"/>
      <c r="M71" s="3">
        <v>1599710</v>
      </c>
    </row>
    <row r="72" spans="1:13" ht="21.75" customHeight="1" x14ac:dyDescent="0.4">
      <c r="A72" s="2" t="s">
        <v>53</v>
      </c>
      <c r="B72" s="2"/>
      <c r="C72" s="2"/>
      <c r="D72" s="2"/>
      <c r="E72" s="139"/>
      <c r="F72" s="139"/>
      <c r="G72" s="20"/>
      <c r="H72" s="3"/>
      <c r="I72" s="3"/>
      <c r="J72" s="7"/>
      <c r="K72" s="20"/>
      <c r="L72" s="3"/>
      <c r="M72" s="3"/>
    </row>
    <row r="73" spans="1:13" ht="21.75" customHeight="1" x14ac:dyDescent="0.4">
      <c r="A73" s="2"/>
      <c r="B73" s="2" t="s">
        <v>49</v>
      </c>
      <c r="C73" s="2"/>
      <c r="D73" s="2"/>
      <c r="E73" s="139"/>
      <c r="F73" s="139"/>
      <c r="G73" s="20">
        <v>27480715</v>
      </c>
      <c r="H73" s="3"/>
      <c r="I73" s="34">
        <v>25692522</v>
      </c>
      <c r="J73" s="7"/>
      <c r="K73" s="20">
        <v>0</v>
      </c>
      <c r="L73" s="3"/>
      <c r="M73" s="3">
        <v>0</v>
      </c>
    </row>
    <row r="74" spans="1:13" ht="21.75" customHeight="1" x14ac:dyDescent="0.4">
      <c r="A74" s="2" t="s">
        <v>54</v>
      </c>
      <c r="C74" s="2"/>
      <c r="D74" s="2"/>
      <c r="E74" s="139"/>
      <c r="F74" s="139"/>
      <c r="G74" s="31">
        <v>2181221</v>
      </c>
      <c r="H74" s="3"/>
      <c r="I74" s="11">
        <v>1582845</v>
      </c>
      <c r="J74" s="3"/>
      <c r="K74" s="31">
        <v>1149148</v>
      </c>
      <c r="L74" s="3"/>
      <c r="M74" s="11">
        <v>0</v>
      </c>
    </row>
    <row r="75" spans="1:13" ht="6" customHeight="1" x14ac:dyDescent="0.4">
      <c r="A75" s="6"/>
      <c r="B75" s="2"/>
      <c r="C75" s="2"/>
      <c r="D75" s="2"/>
      <c r="E75" s="139"/>
      <c r="F75" s="139"/>
      <c r="G75" s="20"/>
      <c r="H75" s="3"/>
      <c r="I75" s="3"/>
      <c r="J75" s="7"/>
      <c r="K75" s="20"/>
      <c r="L75" s="3"/>
      <c r="M75" s="3"/>
    </row>
    <row r="76" spans="1:13" ht="21.75" customHeight="1" x14ac:dyDescent="0.4">
      <c r="A76" s="6" t="s">
        <v>55</v>
      </c>
      <c r="B76" s="2"/>
      <c r="C76" s="2"/>
      <c r="D76" s="2"/>
      <c r="E76" s="139"/>
      <c r="F76" s="139"/>
      <c r="G76" s="24">
        <f>SUM(G61:G74)</f>
        <v>928092669</v>
      </c>
      <c r="H76" s="3"/>
      <c r="I76" s="11">
        <f>SUM(I61:I74)</f>
        <v>1202360077</v>
      </c>
      <c r="J76" s="7"/>
      <c r="K76" s="24">
        <f>SUM(K61:K74)</f>
        <v>13815241</v>
      </c>
      <c r="L76" s="3"/>
      <c r="M76" s="11">
        <f>SUM(M61:M74)</f>
        <v>12368435</v>
      </c>
    </row>
    <row r="77" spans="1:13" ht="21.75" customHeight="1" x14ac:dyDescent="0.4">
      <c r="A77" s="6"/>
      <c r="B77" s="2"/>
      <c r="C77" s="2"/>
      <c r="D77" s="2"/>
      <c r="E77" s="139"/>
      <c r="F77" s="139"/>
      <c r="G77" s="40"/>
      <c r="H77" s="34"/>
      <c r="I77" s="34"/>
      <c r="J77" s="34"/>
      <c r="K77" s="40"/>
      <c r="L77" s="34"/>
      <c r="M77" s="34"/>
    </row>
    <row r="78" spans="1:13" ht="21.75" customHeight="1" x14ac:dyDescent="0.4">
      <c r="A78" s="6" t="s">
        <v>56</v>
      </c>
      <c r="B78" s="2"/>
      <c r="C78" s="2"/>
      <c r="D78" s="2"/>
      <c r="E78" s="139"/>
      <c r="F78" s="139"/>
      <c r="G78" s="20"/>
      <c r="H78" s="3"/>
      <c r="I78" s="3"/>
      <c r="J78" s="7"/>
      <c r="K78" s="20"/>
      <c r="L78" s="3"/>
      <c r="M78" s="3"/>
    </row>
    <row r="79" spans="1:13" ht="6" customHeight="1" x14ac:dyDescent="0.4">
      <c r="A79" s="6"/>
      <c r="B79" s="2"/>
      <c r="C79" s="2"/>
      <c r="D79" s="2"/>
      <c r="E79" s="139"/>
      <c r="F79" s="139"/>
      <c r="G79" s="20"/>
      <c r="H79" s="3"/>
      <c r="I79" s="3"/>
      <c r="J79" s="7"/>
      <c r="K79" s="20"/>
      <c r="L79" s="3"/>
      <c r="M79" s="3"/>
    </row>
    <row r="80" spans="1:13" ht="21.75" customHeight="1" x14ac:dyDescent="0.4">
      <c r="A80" s="2" t="s">
        <v>57</v>
      </c>
      <c r="B80" s="2"/>
      <c r="C80" s="2"/>
      <c r="D80" s="2"/>
      <c r="E80" s="139" t="s">
        <v>238</v>
      </c>
      <c r="F80" s="139"/>
      <c r="G80" s="20">
        <v>201611548</v>
      </c>
      <c r="H80" s="3"/>
      <c r="I80" s="3">
        <v>0</v>
      </c>
      <c r="J80" s="7"/>
      <c r="K80" s="20">
        <v>201611548</v>
      </c>
      <c r="L80" s="3"/>
      <c r="M80" s="3">
        <v>0</v>
      </c>
    </row>
    <row r="81" spans="1:13" ht="21.75" customHeight="1" x14ac:dyDescent="0.4">
      <c r="A81" s="2" t="s">
        <v>51</v>
      </c>
      <c r="B81" s="2"/>
      <c r="C81" s="2"/>
      <c r="D81" s="2"/>
      <c r="E81" s="39">
        <v>11.1</v>
      </c>
      <c r="F81" s="139"/>
      <c r="G81" s="20">
        <v>389938364</v>
      </c>
      <c r="H81" s="3"/>
      <c r="I81" s="3">
        <v>495849759</v>
      </c>
      <c r="J81" s="7"/>
      <c r="K81" s="20">
        <v>11194541</v>
      </c>
      <c r="L81" s="3"/>
      <c r="M81" s="3">
        <v>14397248</v>
      </c>
    </row>
    <row r="82" spans="1:13" ht="21.75" customHeight="1" x14ac:dyDescent="0.4">
      <c r="A82" s="2" t="s">
        <v>236</v>
      </c>
      <c r="B82" s="2"/>
      <c r="C82" s="2"/>
      <c r="D82" s="2"/>
      <c r="E82" s="39" t="s">
        <v>237</v>
      </c>
      <c r="F82" s="139"/>
      <c r="G82" s="20">
        <v>89004837</v>
      </c>
      <c r="H82" s="3"/>
      <c r="I82" s="3">
        <v>0</v>
      </c>
      <c r="J82" s="7"/>
      <c r="K82" s="20">
        <v>0</v>
      </c>
      <c r="L82" s="3"/>
      <c r="M82" s="3">
        <v>0</v>
      </c>
    </row>
    <row r="83" spans="1:13" ht="21.75" customHeight="1" x14ac:dyDescent="0.4">
      <c r="A83" s="2" t="s">
        <v>58</v>
      </c>
      <c r="B83" s="2"/>
      <c r="C83" s="2"/>
      <c r="D83" s="2"/>
      <c r="E83" s="139"/>
      <c r="F83" s="139"/>
      <c r="G83" s="20">
        <v>110090325</v>
      </c>
      <c r="H83" s="3"/>
      <c r="I83" s="3">
        <v>123550062</v>
      </c>
      <c r="J83" s="7"/>
      <c r="K83" s="20">
        <v>0</v>
      </c>
      <c r="L83" s="3"/>
      <c r="M83" s="3">
        <v>0</v>
      </c>
    </row>
    <row r="84" spans="1:13" ht="21.75" customHeight="1" x14ac:dyDescent="0.4">
      <c r="A84" s="2" t="s">
        <v>59</v>
      </c>
      <c r="B84" s="2"/>
      <c r="C84" s="2"/>
      <c r="D84" s="2"/>
      <c r="E84" s="139"/>
      <c r="F84" s="139"/>
      <c r="G84" s="31">
        <v>23710952</v>
      </c>
      <c r="H84" s="3"/>
      <c r="I84" s="13">
        <v>21382619</v>
      </c>
      <c r="J84" s="3"/>
      <c r="K84" s="31">
        <v>1794217</v>
      </c>
      <c r="L84" s="3"/>
      <c r="M84" s="13">
        <v>1178572</v>
      </c>
    </row>
    <row r="85" spans="1:13" ht="6" customHeight="1" x14ac:dyDescent="0.4">
      <c r="A85" s="6"/>
      <c r="B85" s="2"/>
      <c r="C85" s="2"/>
      <c r="D85" s="2"/>
      <c r="E85" s="139"/>
      <c r="F85" s="139"/>
      <c r="G85" s="20"/>
      <c r="H85" s="3"/>
      <c r="I85" s="3"/>
      <c r="J85" s="7"/>
      <c r="K85" s="20"/>
      <c r="L85" s="3"/>
      <c r="M85" s="3"/>
    </row>
    <row r="86" spans="1:13" ht="21.75" customHeight="1" x14ac:dyDescent="0.4">
      <c r="A86" s="6" t="s">
        <v>60</v>
      </c>
      <c r="B86" s="2"/>
      <c r="C86" s="2"/>
      <c r="D86" s="2"/>
      <c r="E86" s="139"/>
      <c r="F86" s="139"/>
      <c r="G86" s="24">
        <f>SUM(G80:G84)</f>
        <v>814356026</v>
      </c>
      <c r="H86" s="3"/>
      <c r="I86" s="11">
        <f>SUM(I80:I84)</f>
        <v>640782440</v>
      </c>
      <c r="J86" s="7"/>
      <c r="K86" s="24">
        <f>SUM(K80:K84)</f>
        <v>214600306</v>
      </c>
      <c r="L86" s="3"/>
      <c r="M86" s="11">
        <f>SUM(M80:M84)</f>
        <v>15575820</v>
      </c>
    </row>
    <row r="87" spans="1:13" ht="6" customHeight="1" x14ac:dyDescent="0.4">
      <c r="A87" s="6"/>
      <c r="B87" s="2"/>
      <c r="C87" s="2"/>
      <c r="D87" s="2"/>
      <c r="E87" s="139"/>
      <c r="F87" s="139"/>
      <c r="G87" s="20"/>
      <c r="H87" s="3"/>
      <c r="I87" s="3"/>
      <c r="J87" s="7"/>
      <c r="K87" s="20"/>
      <c r="L87" s="3"/>
      <c r="M87" s="3"/>
    </row>
    <row r="88" spans="1:13" ht="21.75" customHeight="1" x14ac:dyDescent="0.4">
      <c r="A88" s="6" t="s">
        <v>61</v>
      </c>
      <c r="B88" s="2"/>
      <c r="C88" s="2"/>
      <c r="D88" s="2"/>
      <c r="E88" s="139"/>
      <c r="F88" s="139"/>
      <c r="G88" s="24">
        <f>SUM(G76,G86)</f>
        <v>1742448695</v>
      </c>
      <c r="H88" s="3"/>
      <c r="I88" s="11">
        <f>SUM(I76,I86)</f>
        <v>1843142517</v>
      </c>
      <c r="J88" s="7"/>
      <c r="K88" s="24">
        <f>SUM(K76,K86)</f>
        <v>228415547</v>
      </c>
      <c r="L88" s="3"/>
      <c r="M88" s="11">
        <f>SUM(M76,M86)</f>
        <v>27944255</v>
      </c>
    </row>
    <row r="89" spans="1:13" ht="21.75" customHeight="1" x14ac:dyDescent="0.4">
      <c r="A89" s="6"/>
      <c r="B89" s="2"/>
      <c r="C89" s="2"/>
      <c r="D89" s="2"/>
      <c r="E89" s="139"/>
      <c r="F89" s="139"/>
      <c r="G89" s="3"/>
      <c r="H89" s="3"/>
      <c r="I89" s="3"/>
      <c r="J89" s="7"/>
      <c r="K89" s="3"/>
      <c r="L89" s="3"/>
      <c r="M89" s="3"/>
    </row>
    <row r="90" spans="1:13" ht="18.75" customHeight="1" x14ac:dyDescent="0.4">
      <c r="A90" s="6"/>
      <c r="B90" s="2"/>
      <c r="C90" s="2"/>
      <c r="D90" s="2"/>
      <c r="E90" s="139"/>
      <c r="F90" s="139"/>
      <c r="G90" s="3"/>
      <c r="H90" s="3"/>
      <c r="I90" s="3"/>
      <c r="J90" s="7"/>
      <c r="K90" s="3"/>
      <c r="L90" s="3"/>
      <c r="M90" s="3"/>
    </row>
    <row r="91" spans="1:13" ht="21.95" customHeight="1" x14ac:dyDescent="0.4">
      <c r="A91" s="35" t="s">
        <v>38</v>
      </c>
      <c r="B91" s="35"/>
      <c r="C91" s="35"/>
      <c r="D91" s="35"/>
      <c r="E91" s="35"/>
      <c r="F91" s="35"/>
      <c r="G91" s="36"/>
      <c r="H91" s="36"/>
      <c r="I91" s="13"/>
      <c r="J91" s="13"/>
      <c r="K91" s="13"/>
      <c r="L91" s="36"/>
      <c r="M91" s="13"/>
    </row>
    <row r="92" spans="1:13" ht="21.75" customHeight="1" x14ac:dyDescent="0.4">
      <c r="A92" s="1" t="s">
        <v>0</v>
      </c>
      <c r="B92" s="2"/>
      <c r="C92" s="2"/>
      <c r="D92" s="2"/>
      <c r="E92" s="139"/>
      <c r="F92" s="139"/>
      <c r="G92" s="3"/>
      <c r="H92" s="3"/>
      <c r="I92" s="3"/>
      <c r="J92" s="7"/>
      <c r="K92" s="3"/>
      <c r="L92" s="3"/>
      <c r="M92" s="4"/>
    </row>
    <row r="93" spans="1:13" ht="21.75" customHeight="1" x14ac:dyDescent="0.4">
      <c r="A93" s="6" t="s">
        <v>39</v>
      </c>
      <c r="B93" s="6"/>
      <c r="C93" s="6"/>
      <c r="D93" s="6"/>
      <c r="E93" s="139"/>
      <c r="F93" s="139"/>
      <c r="G93" s="3"/>
      <c r="H93" s="3"/>
      <c r="I93" s="3"/>
      <c r="J93" s="7"/>
      <c r="K93" s="3"/>
      <c r="L93" s="3"/>
      <c r="M93" s="3"/>
    </row>
    <row r="94" spans="1:13" ht="21.75" customHeight="1" x14ac:dyDescent="0.4">
      <c r="A94" s="8" t="str">
        <f>A49</f>
        <v>ณ วันที่ 30 กันยายน พ.ศ. 2566</v>
      </c>
      <c r="B94" s="9"/>
      <c r="C94" s="9"/>
      <c r="D94" s="9"/>
      <c r="E94" s="10"/>
      <c r="F94" s="10"/>
      <c r="G94" s="11"/>
      <c r="H94" s="11"/>
      <c r="I94" s="11"/>
      <c r="J94" s="12"/>
      <c r="K94" s="11"/>
      <c r="L94" s="11"/>
      <c r="M94" s="13"/>
    </row>
    <row r="95" spans="1:13" ht="21.75" customHeight="1" x14ac:dyDescent="0.4">
      <c r="A95" s="6"/>
      <c r="B95" s="2"/>
      <c r="C95" s="2"/>
      <c r="D95" s="2"/>
      <c r="E95" s="139"/>
      <c r="F95" s="139"/>
      <c r="G95" s="3"/>
      <c r="H95" s="3"/>
      <c r="I95" s="3"/>
      <c r="J95" s="7"/>
      <c r="K95" s="3"/>
      <c r="L95" s="3"/>
      <c r="M95" s="3"/>
    </row>
    <row r="96" spans="1:13" ht="21.75" customHeight="1" x14ac:dyDescent="0.4">
      <c r="A96" s="2"/>
      <c r="B96" s="2"/>
      <c r="C96" s="2"/>
      <c r="D96" s="2"/>
      <c r="E96" s="139"/>
      <c r="F96" s="139"/>
      <c r="G96" s="145" t="s">
        <v>2</v>
      </c>
      <c r="H96" s="145"/>
      <c r="I96" s="145"/>
      <c r="J96" s="7"/>
      <c r="K96" s="145" t="s">
        <v>3</v>
      </c>
      <c r="L96" s="145"/>
      <c r="M96" s="145"/>
    </row>
    <row r="97" spans="1:13" ht="21.75" customHeight="1" x14ac:dyDescent="0.4">
      <c r="A97" s="2"/>
      <c r="B97" s="2"/>
      <c r="C97" s="2"/>
      <c r="D97" s="2"/>
      <c r="E97" s="139"/>
      <c r="F97" s="139"/>
      <c r="G97" s="4" t="s">
        <v>4</v>
      </c>
      <c r="H97" s="4"/>
      <c r="I97" s="14" t="s">
        <v>5</v>
      </c>
      <c r="J97" s="3"/>
      <c r="K97" s="4" t="s">
        <v>4</v>
      </c>
      <c r="L97" s="4"/>
      <c r="M97" s="14" t="s">
        <v>5</v>
      </c>
    </row>
    <row r="98" spans="1:13" ht="21.75" customHeight="1" x14ac:dyDescent="0.4">
      <c r="A98" s="2"/>
      <c r="B98" s="2"/>
      <c r="C98" s="2"/>
      <c r="D98" s="2"/>
      <c r="E98" s="139"/>
      <c r="F98" s="139"/>
      <c r="G98" s="91" t="s">
        <v>192</v>
      </c>
      <c r="H98" s="4"/>
      <c r="I98" s="14" t="s">
        <v>6</v>
      </c>
      <c r="J98" s="3"/>
      <c r="K98" s="91" t="s">
        <v>192</v>
      </c>
      <c r="L98" s="4"/>
      <c r="M98" s="14" t="s">
        <v>6</v>
      </c>
    </row>
    <row r="99" spans="1:13" ht="21.75" customHeight="1" x14ac:dyDescent="0.4">
      <c r="A99" s="2"/>
      <c r="B99" s="2"/>
      <c r="C99" s="2"/>
      <c r="D99" s="2"/>
      <c r="E99" s="139"/>
      <c r="F99" s="15"/>
      <c r="G99" s="4" t="s">
        <v>7</v>
      </c>
      <c r="H99" s="4"/>
      <c r="I99" s="4" t="s">
        <v>8</v>
      </c>
      <c r="J99" s="4"/>
      <c r="K99" s="4" t="s">
        <v>7</v>
      </c>
      <c r="L99" s="4"/>
      <c r="M99" s="4" t="s">
        <v>8</v>
      </c>
    </row>
    <row r="100" spans="1:13" ht="21.75" customHeight="1" x14ac:dyDescent="0.4">
      <c r="A100" s="2"/>
      <c r="B100" s="2"/>
      <c r="C100" s="2"/>
      <c r="D100" s="2"/>
      <c r="E100" s="15"/>
      <c r="F100" s="15"/>
      <c r="G100" s="17" t="s">
        <v>10</v>
      </c>
      <c r="H100" s="4"/>
      <c r="I100" s="17" t="s">
        <v>10</v>
      </c>
      <c r="J100" s="18"/>
      <c r="K100" s="17" t="s">
        <v>10</v>
      </c>
      <c r="L100" s="4"/>
      <c r="M100" s="17" t="s">
        <v>10</v>
      </c>
    </row>
    <row r="101" spans="1:13" ht="21.75" customHeight="1" x14ac:dyDescent="0.4">
      <c r="A101" s="2"/>
      <c r="B101" s="2"/>
      <c r="C101" s="2"/>
      <c r="D101" s="2"/>
      <c r="E101" s="15"/>
      <c r="F101" s="15"/>
      <c r="G101" s="19"/>
      <c r="H101" s="4"/>
      <c r="I101" s="4"/>
      <c r="J101" s="18"/>
      <c r="K101" s="19"/>
      <c r="L101" s="4"/>
      <c r="M101" s="4"/>
    </row>
    <row r="102" spans="1:13" ht="21.75" customHeight="1" x14ac:dyDescent="0.4">
      <c r="A102" s="6" t="s">
        <v>62</v>
      </c>
      <c r="B102" s="2"/>
      <c r="C102" s="2"/>
      <c r="D102" s="2"/>
      <c r="E102" s="139"/>
      <c r="F102" s="139"/>
      <c r="G102" s="20"/>
      <c r="H102" s="3"/>
      <c r="I102" s="3"/>
      <c r="J102" s="7"/>
      <c r="K102" s="20"/>
      <c r="L102" s="3"/>
      <c r="M102" s="3"/>
    </row>
    <row r="103" spans="1:13" ht="6" customHeight="1" x14ac:dyDescent="0.4">
      <c r="A103" s="6"/>
      <c r="B103" s="2"/>
      <c r="C103" s="2"/>
      <c r="D103" s="2"/>
      <c r="E103" s="139"/>
      <c r="F103" s="139"/>
      <c r="G103" s="20"/>
      <c r="H103" s="3"/>
      <c r="I103" s="3"/>
      <c r="J103" s="7"/>
      <c r="K103" s="20"/>
      <c r="L103" s="3"/>
      <c r="M103" s="3"/>
    </row>
    <row r="104" spans="1:13" ht="21.75" customHeight="1" x14ac:dyDescent="0.4">
      <c r="A104" s="6" t="s">
        <v>63</v>
      </c>
      <c r="B104" s="2"/>
      <c r="C104" s="2"/>
      <c r="D104" s="2"/>
      <c r="E104" s="139"/>
      <c r="F104" s="139"/>
      <c r="G104" s="20"/>
      <c r="H104" s="3"/>
      <c r="I104" s="3"/>
      <c r="J104" s="7"/>
      <c r="K104" s="20"/>
      <c r="L104" s="3"/>
      <c r="M104" s="3"/>
    </row>
    <row r="105" spans="1:13" ht="6" customHeight="1" x14ac:dyDescent="0.4">
      <c r="A105" s="6"/>
      <c r="B105" s="2"/>
      <c r="C105" s="2"/>
      <c r="D105" s="2"/>
      <c r="E105" s="139"/>
      <c r="F105" s="139"/>
      <c r="G105" s="20"/>
      <c r="H105" s="3"/>
      <c r="I105" s="3"/>
      <c r="J105" s="7"/>
      <c r="K105" s="20"/>
      <c r="L105" s="3"/>
      <c r="M105" s="3"/>
    </row>
    <row r="106" spans="1:13" ht="21.75" customHeight="1" x14ac:dyDescent="0.4">
      <c r="A106" s="2" t="s">
        <v>64</v>
      </c>
      <c r="B106" s="2"/>
      <c r="C106" s="2"/>
      <c r="D106" s="2"/>
      <c r="E106" s="139"/>
      <c r="F106" s="2"/>
      <c r="G106" s="20"/>
      <c r="H106" s="34"/>
      <c r="I106" s="3"/>
      <c r="J106" s="34"/>
      <c r="K106" s="20"/>
      <c r="L106" s="34"/>
      <c r="M106" s="3"/>
    </row>
    <row r="107" spans="1:13" ht="21.75" customHeight="1" x14ac:dyDescent="0.4">
      <c r="A107" s="2"/>
      <c r="B107" s="2" t="s">
        <v>65</v>
      </c>
      <c r="C107" s="2"/>
      <c r="D107" s="2"/>
      <c r="E107" s="139"/>
      <c r="F107" s="139"/>
      <c r="G107" s="20"/>
      <c r="H107" s="3"/>
      <c r="I107" s="3"/>
      <c r="J107" s="7"/>
      <c r="K107" s="20"/>
      <c r="L107" s="3"/>
      <c r="M107" s="3"/>
    </row>
    <row r="108" spans="1:13" ht="21.75" customHeight="1" x14ac:dyDescent="0.4">
      <c r="A108" s="2"/>
      <c r="B108" s="2"/>
      <c r="C108" s="2" t="s">
        <v>211</v>
      </c>
      <c r="D108" s="2"/>
      <c r="E108" s="139"/>
      <c r="F108" s="139"/>
      <c r="G108" s="20"/>
      <c r="H108" s="3"/>
      <c r="I108" s="3"/>
      <c r="J108" s="7"/>
      <c r="K108" s="20"/>
      <c r="L108" s="3"/>
      <c r="M108" s="3"/>
    </row>
    <row r="109" spans="1:13" ht="21.75" customHeight="1" x14ac:dyDescent="0.4">
      <c r="A109" s="2"/>
      <c r="B109" s="2"/>
      <c r="C109" s="2"/>
      <c r="D109" s="2" t="s">
        <v>221</v>
      </c>
      <c r="E109" s="139"/>
      <c r="F109" s="139"/>
      <c r="G109" s="20"/>
      <c r="H109" s="3"/>
      <c r="I109" s="3"/>
      <c r="J109" s="7"/>
      <c r="K109" s="20"/>
      <c r="L109" s="3"/>
      <c r="M109" s="3"/>
    </row>
    <row r="110" spans="1:13" ht="21.75" customHeight="1" x14ac:dyDescent="0.4">
      <c r="A110" s="2"/>
      <c r="B110" s="2"/>
      <c r="C110" s="2"/>
      <c r="D110" s="5" t="s">
        <v>232</v>
      </c>
      <c r="E110" s="139"/>
      <c r="F110" s="139"/>
      <c r="G110" s="20">
        <v>12215559147</v>
      </c>
      <c r="H110" s="3"/>
      <c r="I110" s="3">
        <v>9290318631</v>
      </c>
      <c r="J110" s="7"/>
      <c r="K110" s="20">
        <v>12215559147</v>
      </c>
      <c r="L110" s="3"/>
      <c r="M110" s="3">
        <v>9290318631</v>
      </c>
    </row>
    <row r="111" spans="1:13" ht="21.75" customHeight="1" thickBot="1" x14ac:dyDescent="0.45">
      <c r="A111" s="2"/>
      <c r="B111" s="2"/>
      <c r="C111" s="5" t="s">
        <v>66</v>
      </c>
      <c r="D111" s="2"/>
      <c r="E111" s="139"/>
      <c r="F111" s="139"/>
      <c r="G111" s="43">
        <v>7650000</v>
      </c>
      <c r="H111" s="3"/>
      <c r="I111" s="33">
        <v>7650000</v>
      </c>
      <c r="J111" s="7"/>
      <c r="K111" s="43">
        <v>7650000</v>
      </c>
      <c r="L111" s="3"/>
      <c r="M111" s="33">
        <v>7650000</v>
      </c>
    </row>
    <row r="112" spans="1:13" ht="6" customHeight="1" thickTop="1" x14ac:dyDescent="0.4">
      <c r="A112" s="6"/>
      <c r="B112" s="2"/>
      <c r="C112" s="2"/>
      <c r="D112" s="2"/>
      <c r="E112" s="139"/>
      <c r="F112" s="139"/>
      <c r="G112" s="20"/>
      <c r="H112" s="3"/>
      <c r="I112" s="3"/>
      <c r="J112" s="7"/>
      <c r="K112" s="20"/>
      <c r="L112" s="3"/>
      <c r="M112" s="3"/>
    </row>
    <row r="113" spans="1:13" ht="21.75" customHeight="1" x14ac:dyDescent="0.4">
      <c r="A113" s="2"/>
      <c r="B113" s="2" t="s">
        <v>67</v>
      </c>
      <c r="C113" s="2"/>
      <c r="D113" s="2"/>
      <c r="E113" s="139"/>
      <c r="F113" s="139"/>
      <c r="G113" s="20"/>
      <c r="H113" s="3"/>
      <c r="I113" s="3"/>
      <c r="J113" s="7"/>
      <c r="K113" s="20"/>
      <c r="L113" s="3"/>
      <c r="M113" s="3"/>
    </row>
    <row r="114" spans="1:13" ht="21.75" customHeight="1" x14ac:dyDescent="0.4">
      <c r="A114" s="2"/>
      <c r="B114" s="2"/>
      <c r="C114" s="2" t="s">
        <v>212</v>
      </c>
      <c r="D114" s="2"/>
      <c r="E114" s="139"/>
      <c r="F114" s="139"/>
      <c r="G114" s="20"/>
      <c r="H114" s="3"/>
      <c r="I114" s="3"/>
      <c r="J114" s="7"/>
      <c r="K114" s="20"/>
      <c r="L114" s="3"/>
      <c r="M114" s="3"/>
    </row>
    <row r="115" spans="1:13" ht="21.75" customHeight="1" x14ac:dyDescent="0.4">
      <c r="A115" s="2"/>
      <c r="B115" s="2"/>
      <c r="C115" s="2"/>
      <c r="D115" s="2" t="s">
        <v>222</v>
      </c>
      <c r="E115" s="139"/>
      <c r="F115" s="139"/>
      <c r="G115" s="20"/>
      <c r="H115" s="3"/>
      <c r="I115" s="3"/>
      <c r="J115" s="7"/>
      <c r="K115" s="20"/>
      <c r="L115" s="3"/>
      <c r="M115" s="3"/>
    </row>
    <row r="116" spans="1:13" ht="21.75" customHeight="1" x14ac:dyDescent="0.4">
      <c r="A116" s="2"/>
      <c r="B116" s="2"/>
      <c r="C116" s="2"/>
      <c r="D116" s="5" t="s">
        <v>232</v>
      </c>
      <c r="E116" s="139"/>
      <c r="F116" s="139"/>
      <c r="G116" s="20">
        <v>9159757476</v>
      </c>
      <c r="H116" s="3"/>
      <c r="I116" s="3">
        <v>9159756861</v>
      </c>
      <c r="J116" s="7"/>
      <c r="K116" s="20">
        <v>9159757476</v>
      </c>
      <c r="L116" s="3"/>
      <c r="M116" s="3">
        <v>9159756861</v>
      </c>
    </row>
    <row r="117" spans="1:13" ht="21.75" customHeight="1" x14ac:dyDescent="0.4">
      <c r="A117" s="2"/>
      <c r="B117" s="2"/>
      <c r="C117" s="2" t="s">
        <v>68</v>
      </c>
      <c r="D117" s="2"/>
      <c r="E117" s="139"/>
      <c r="F117" s="139"/>
      <c r="G117" s="20"/>
      <c r="H117" s="3"/>
      <c r="I117" s="3"/>
      <c r="J117" s="7"/>
      <c r="K117" s="20"/>
      <c r="L117" s="3"/>
      <c r="M117" s="3"/>
    </row>
    <row r="118" spans="1:13" ht="21.75" customHeight="1" x14ac:dyDescent="0.4">
      <c r="A118" s="2"/>
      <c r="B118" s="2"/>
      <c r="C118" s="2" t="s">
        <v>69</v>
      </c>
      <c r="D118" s="2"/>
      <c r="E118" s="139"/>
      <c r="F118" s="139"/>
      <c r="G118" s="20">
        <v>375056034</v>
      </c>
      <c r="H118" s="3"/>
      <c r="I118" s="3">
        <v>375056034</v>
      </c>
      <c r="J118" s="7"/>
      <c r="K118" s="20">
        <v>375056034</v>
      </c>
      <c r="L118" s="3"/>
      <c r="M118" s="3">
        <v>375056034</v>
      </c>
    </row>
    <row r="119" spans="1:13" ht="21.75" customHeight="1" x14ac:dyDescent="0.4">
      <c r="A119" s="2"/>
      <c r="B119" s="2"/>
      <c r="C119" s="2" t="s">
        <v>66</v>
      </c>
      <c r="D119" s="2"/>
      <c r="E119" s="139"/>
      <c r="F119" s="139"/>
      <c r="G119" s="20">
        <v>7650000</v>
      </c>
      <c r="H119" s="3"/>
      <c r="I119" s="3">
        <v>7650000</v>
      </c>
      <c r="J119" s="7"/>
      <c r="K119" s="20">
        <v>7650000</v>
      </c>
      <c r="L119" s="3"/>
      <c r="M119" s="3">
        <v>7650000</v>
      </c>
    </row>
    <row r="120" spans="1:13" ht="21.75" customHeight="1" x14ac:dyDescent="0.4">
      <c r="A120" s="2"/>
      <c r="B120" s="2"/>
      <c r="C120" s="2" t="s">
        <v>68</v>
      </c>
      <c r="D120" s="2"/>
      <c r="E120" s="139"/>
      <c r="F120" s="139"/>
      <c r="G120" s="20"/>
      <c r="H120" s="3"/>
      <c r="I120" s="3"/>
      <c r="J120" s="7"/>
      <c r="K120" s="20"/>
      <c r="L120" s="3"/>
      <c r="M120" s="3"/>
    </row>
    <row r="121" spans="1:13" ht="21.75" customHeight="1" x14ac:dyDescent="0.4">
      <c r="A121" s="2"/>
      <c r="B121" s="2"/>
      <c r="C121" s="2" t="s">
        <v>69</v>
      </c>
      <c r="E121" s="139"/>
      <c r="F121" s="139"/>
      <c r="G121" s="20">
        <v>-1345920</v>
      </c>
      <c r="H121" s="3"/>
      <c r="I121" s="3">
        <v>-1345920</v>
      </c>
      <c r="J121" s="7"/>
      <c r="K121" s="20">
        <v>-1345920</v>
      </c>
      <c r="L121" s="3"/>
      <c r="M121" s="3">
        <v>-1345920</v>
      </c>
    </row>
    <row r="122" spans="1:13" ht="21.75" customHeight="1" x14ac:dyDescent="0.4">
      <c r="A122" s="2" t="s">
        <v>70</v>
      </c>
      <c r="B122" s="2"/>
      <c r="C122" s="2"/>
      <c r="D122" s="2"/>
      <c r="E122" s="139"/>
      <c r="F122" s="139"/>
      <c r="G122" s="20">
        <v>-7915306015</v>
      </c>
      <c r="H122" s="3"/>
      <c r="I122" s="3">
        <v>-7915305502</v>
      </c>
      <c r="J122" s="7"/>
      <c r="K122" s="20">
        <v>-7915306015</v>
      </c>
      <c r="L122" s="3"/>
      <c r="M122" s="3">
        <v>-7915305502</v>
      </c>
    </row>
    <row r="123" spans="1:13" ht="21.75" customHeight="1" x14ac:dyDescent="0.4">
      <c r="A123" s="2" t="s">
        <v>71</v>
      </c>
      <c r="B123" s="2"/>
      <c r="C123" s="2"/>
      <c r="D123" s="2"/>
      <c r="E123" s="139"/>
      <c r="F123" s="139"/>
      <c r="G123" s="20"/>
      <c r="H123" s="3"/>
      <c r="I123" s="3"/>
      <c r="J123" s="7"/>
      <c r="K123" s="20"/>
      <c r="L123" s="3"/>
      <c r="M123" s="3"/>
    </row>
    <row r="124" spans="1:13" ht="21.75" customHeight="1" x14ac:dyDescent="0.4">
      <c r="A124" s="2"/>
      <c r="B124" s="2" t="s">
        <v>72</v>
      </c>
      <c r="C124" s="2"/>
      <c r="D124" s="2"/>
      <c r="E124" s="139"/>
      <c r="F124" s="139"/>
      <c r="G124" s="20">
        <v>26251589</v>
      </c>
      <c r="H124" s="3"/>
      <c r="I124" s="3">
        <v>26251589</v>
      </c>
      <c r="J124" s="7"/>
      <c r="K124" s="20">
        <v>26251589</v>
      </c>
      <c r="L124" s="3"/>
      <c r="M124" s="3">
        <v>26251589</v>
      </c>
    </row>
    <row r="125" spans="1:13" ht="21.75" customHeight="1" x14ac:dyDescent="0.4">
      <c r="A125" s="2"/>
      <c r="B125" s="2" t="s">
        <v>73</v>
      </c>
      <c r="C125" s="2"/>
      <c r="D125" s="2"/>
      <c r="E125" s="139"/>
      <c r="F125" s="139"/>
      <c r="G125" s="30">
        <v>-451438646</v>
      </c>
      <c r="H125" s="3"/>
      <c r="I125" s="3">
        <v>-366611239</v>
      </c>
      <c r="J125" s="7"/>
      <c r="K125" s="20">
        <v>-623436815</v>
      </c>
      <c r="L125" s="3"/>
      <c r="M125" s="3">
        <v>-573755504</v>
      </c>
    </row>
    <row r="126" spans="1:13" ht="21.75" customHeight="1" x14ac:dyDescent="0.4">
      <c r="A126" s="2" t="s">
        <v>74</v>
      </c>
      <c r="B126" s="2"/>
      <c r="C126" s="2"/>
      <c r="D126" s="2"/>
      <c r="E126" s="139"/>
      <c r="F126" s="139"/>
      <c r="G126" s="23">
        <v>45386462</v>
      </c>
      <c r="H126" s="3"/>
      <c r="I126" s="11">
        <v>-32639740</v>
      </c>
      <c r="J126" s="7"/>
      <c r="K126" s="24">
        <v>0</v>
      </c>
      <c r="L126" s="3"/>
      <c r="M126" s="11">
        <v>0</v>
      </c>
    </row>
    <row r="127" spans="1:13" ht="6" customHeight="1" x14ac:dyDescent="0.4">
      <c r="A127" s="6"/>
      <c r="B127" s="2"/>
      <c r="C127" s="2"/>
      <c r="D127" s="2"/>
      <c r="E127" s="139"/>
      <c r="F127" s="139"/>
      <c r="G127" s="30"/>
      <c r="H127" s="3"/>
      <c r="I127" s="3"/>
      <c r="J127" s="7"/>
      <c r="K127" s="20"/>
      <c r="L127" s="3"/>
      <c r="M127" s="3"/>
    </row>
    <row r="128" spans="1:13" ht="21.75" customHeight="1" x14ac:dyDescent="0.4">
      <c r="A128" s="6" t="s">
        <v>75</v>
      </c>
      <c r="B128" s="2"/>
      <c r="C128" s="2"/>
      <c r="D128" s="2"/>
      <c r="E128" s="139"/>
      <c r="F128" s="139"/>
      <c r="G128" s="30">
        <f>SUM(G116:G127)</f>
        <v>1246010980</v>
      </c>
      <c r="H128" s="3"/>
      <c r="I128" s="3">
        <f>SUM(I116:I127)</f>
        <v>1252812083</v>
      </c>
      <c r="J128" s="7"/>
      <c r="K128" s="30">
        <f>SUM(K116:K127)</f>
        <v>1028626349</v>
      </c>
      <c r="L128" s="3"/>
      <c r="M128" s="3">
        <f>SUM(M116:M127)</f>
        <v>1078307558</v>
      </c>
    </row>
    <row r="129" spans="1:13" ht="21.75" customHeight="1" x14ac:dyDescent="0.4">
      <c r="A129" s="2" t="s">
        <v>76</v>
      </c>
      <c r="B129" s="2"/>
      <c r="C129" s="2"/>
      <c r="D129" s="2"/>
      <c r="E129" s="139"/>
      <c r="F129" s="139"/>
      <c r="G129" s="24">
        <v>515</v>
      </c>
      <c r="H129" s="3"/>
      <c r="I129" s="11">
        <v>250573848</v>
      </c>
      <c r="J129" s="7"/>
      <c r="K129" s="24">
        <v>0</v>
      </c>
      <c r="L129" s="3"/>
      <c r="M129" s="11">
        <v>0</v>
      </c>
    </row>
    <row r="130" spans="1:13" ht="6" customHeight="1" x14ac:dyDescent="0.4">
      <c r="A130" s="6"/>
      <c r="B130" s="2"/>
      <c r="C130" s="2"/>
      <c r="D130" s="2"/>
      <c r="E130" s="139"/>
      <c r="F130" s="139"/>
      <c r="G130" s="20"/>
      <c r="H130" s="3"/>
      <c r="I130" s="3"/>
      <c r="J130" s="7"/>
      <c r="K130" s="20"/>
      <c r="L130" s="3"/>
      <c r="M130" s="3"/>
    </row>
    <row r="131" spans="1:13" ht="21.75" customHeight="1" x14ac:dyDescent="0.4">
      <c r="A131" s="6" t="s">
        <v>77</v>
      </c>
      <c r="B131" s="2"/>
      <c r="C131" s="2"/>
      <c r="D131" s="2"/>
      <c r="E131" s="139"/>
      <c r="F131" s="139"/>
      <c r="G131" s="24">
        <f>SUM(G128:G129)</f>
        <v>1246011495</v>
      </c>
      <c r="H131" s="3"/>
      <c r="I131" s="11">
        <f>SUM(I128:I129)</f>
        <v>1503385931</v>
      </c>
      <c r="J131" s="7"/>
      <c r="K131" s="24">
        <f>SUM(K128:K129)</f>
        <v>1028626349</v>
      </c>
      <c r="L131" s="3"/>
      <c r="M131" s="11">
        <f>SUM(M128:M129)</f>
        <v>1078307558</v>
      </c>
    </row>
    <row r="132" spans="1:13" ht="6" customHeight="1" x14ac:dyDescent="0.4">
      <c r="A132" s="6"/>
      <c r="B132" s="2"/>
      <c r="C132" s="2"/>
      <c r="D132" s="2"/>
      <c r="E132" s="139"/>
      <c r="F132" s="139"/>
      <c r="G132" s="20"/>
      <c r="H132" s="3"/>
      <c r="I132" s="3"/>
      <c r="J132" s="7"/>
      <c r="K132" s="20"/>
      <c r="L132" s="3"/>
      <c r="M132" s="3"/>
    </row>
    <row r="133" spans="1:13" ht="21.75" customHeight="1" thickBot="1" x14ac:dyDescent="0.45">
      <c r="A133" s="6" t="s">
        <v>78</v>
      </c>
      <c r="B133" s="2"/>
      <c r="C133" s="2"/>
      <c r="D133" s="2"/>
      <c r="E133" s="139"/>
      <c r="F133" s="139"/>
      <c r="G133" s="32">
        <f>SUM(G131,G88)</f>
        <v>2988460190</v>
      </c>
      <c r="H133" s="3"/>
      <c r="I133" s="33">
        <f>SUM(I131,I88)</f>
        <v>3346528448</v>
      </c>
      <c r="J133" s="7"/>
      <c r="K133" s="32">
        <f>SUM(K131,K88)</f>
        <v>1257041896</v>
      </c>
      <c r="L133" s="3"/>
      <c r="M133" s="33">
        <f>SUM(M131,M88)</f>
        <v>1106251813</v>
      </c>
    </row>
    <row r="134" spans="1:13" ht="19.5" customHeight="1" thickTop="1" x14ac:dyDescent="0.4">
      <c r="A134" s="6"/>
      <c r="B134" s="2"/>
      <c r="C134" s="2"/>
      <c r="D134" s="2"/>
      <c r="E134" s="139"/>
      <c r="F134" s="139"/>
      <c r="G134" s="3"/>
      <c r="H134" s="3"/>
      <c r="I134" s="3"/>
      <c r="J134" s="7"/>
      <c r="K134" s="3"/>
      <c r="L134" s="3"/>
      <c r="M134" s="3"/>
    </row>
    <row r="135" spans="1:13" ht="19.5" customHeight="1" x14ac:dyDescent="0.4">
      <c r="A135" s="6"/>
      <c r="B135" s="2"/>
      <c r="C135" s="2"/>
      <c r="D135" s="2"/>
      <c r="E135" s="139"/>
      <c r="F135" s="139"/>
      <c r="G135" s="3"/>
      <c r="H135" s="3"/>
      <c r="I135" s="3"/>
      <c r="J135" s="7"/>
      <c r="K135" s="3"/>
      <c r="L135" s="3"/>
      <c r="M135" s="3"/>
    </row>
    <row r="136" spans="1:13" ht="21.95" customHeight="1" x14ac:dyDescent="0.4">
      <c r="A136" s="35" t="str">
        <f>A46</f>
        <v>หมายเหตุประกอบข้อมูลทางการเงินเป็นส่วนหนึ่งของข้อมูลทางการเงินระหว่างกาลนี้</v>
      </c>
      <c r="B136" s="35"/>
      <c r="C136" s="35"/>
      <c r="D136" s="35"/>
      <c r="E136" s="35"/>
      <c r="F136" s="35"/>
      <c r="G136" s="36"/>
      <c r="H136" s="36"/>
      <c r="I136" s="13"/>
      <c r="J136" s="13"/>
      <c r="K136" s="13"/>
      <c r="L136" s="36"/>
      <c r="M136" s="13"/>
    </row>
  </sheetData>
  <mergeCells count="7">
    <mergeCell ref="G96:I96"/>
    <mergeCell ref="K96:M96"/>
    <mergeCell ref="G5:I5"/>
    <mergeCell ref="K5:M5"/>
    <mergeCell ref="A44:M44"/>
    <mergeCell ref="G51:I51"/>
    <mergeCell ref="K51:M51"/>
  </mergeCells>
  <pageMargins left="0.8" right="0.5" top="0.5" bottom="0.6" header="0.49" footer="0.4"/>
  <pageSetup paperSize="9" scale="90" firstPageNumber="2" fitToHeight="0" orientation="portrait" useFirstPageNumber="1" horizontalDpi="1200" verticalDpi="1200" r:id="rId1"/>
  <headerFooter>
    <oddFooter>&amp;R&amp;"Browallia New,Regular"&amp;13&amp;P</oddFooter>
  </headerFooter>
  <rowBreaks count="2" manualBreakCount="2">
    <brk id="46" max="16383" man="1"/>
    <brk id="9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577A9-3958-4A94-B785-EC76A673F9FF}">
  <dimension ref="A1:O86"/>
  <sheetViews>
    <sheetView topLeftCell="A88" zoomScale="140" zoomScaleNormal="140" zoomScaleSheetLayoutView="175" workbookViewId="0">
      <selection activeCell="F101" sqref="F101"/>
    </sheetView>
  </sheetViews>
  <sheetFormatPr defaultColWidth="14.42578125" defaultRowHeight="21.75" customHeight="1" x14ac:dyDescent="0.4"/>
  <cols>
    <col min="1" max="5" width="1.7109375" style="142" customWidth="1"/>
    <col min="6" max="6" width="25.28515625" style="142" customWidth="1"/>
    <col min="7" max="7" width="8" style="142" customWidth="1"/>
    <col min="8" max="8" width="0.7109375" style="142" customWidth="1"/>
    <col min="9" max="9" width="12.42578125" style="142" customWidth="1"/>
    <col min="10" max="10" width="0.7109375" style="142" customWidth="1"/>
    <col min="11" max="11" width="12.42578125" style="142" customWidth="1"/>
    <col min="12" max="12" width="0.7109375" style="142" customWidth="1"/>
    <col min="13" max="13" width="12.42578125" style="142" customWidth="1"/>
    <col min="14" max="14" width="0.7109375" style="142" customWidth="1"/>
    <col min="15" max="15" width="12.42578125" style="142" customWidth="1"/>
    <col min="16" max="16384" width="14.42578125" style="142"/>
  </cols>
  <sheetData>
    <row r="1" spans="1:15" ht="21.75" customHeight="1" x14ac:dyDescent="0.4">
      <c r="A1" s="44" t="s">
        <v>0</v>
      </c>
      <c r="B1" s="45"/>
      <c r="C1" s="45"/>
      <c r="D1" s="45"/>
      <c r="E1" s="45"/>
      <c r="F1" s="45"/>
      <c r="G1" s="46"/>
      <c r="H1" s="46"/>
      <c r="I1" s="47"/>
      <c r="J1" s="47"/>
      <c r="K1" s="47"/>
      <c r="L1" s="47"/>
      <c r="M1" s="47"/>
      <c r="N1" s="47"/>
      <c r="O1" s="48"/>
    </row>
    <row r="2" spans="1:15" ht="21.75" customHeight="1" x14ac:dyDescent="0.4">
      <c r="A2" s="49" t="s">
        <v>79</v>
      </c>
      <c r="B2" s="49"/>
      <c r="C2" s="49"/>
      <c r="D2" s="49"/>
      <c r="E2" s="49"/>
      <c r="F2" s="49"/>
      <c r="G2" s="50"/>
      <c r="H2" s="50"/>
      <c r="I2" s="48"/>
      <c r="J2" s="48"/>
      <c r="K2" s="48"/>
      <c r="L2" s="48"/>
      <c r="M2" s="48"/>
      <c r="N2" s="48"/>
      <c r="O2" s="48"/>
    </row>
    <row r="3" spans="1:15" ht="21.75" customHeight="1" x14ac:dyDescent="0.4">
      <c r="A3" s="90" t="s">
        <v>193</v>
      </c>
      <c r="B3" s="52"/>
      <c r="C3" s="52"/>
      <c r="D3" s="52"/>
      <c r="E3" s="52"/>
      <c r="F3" s="52"/>
      <c r="G3" s="53"/>
      <c r="H3" s="53"/>
      <c r="I3" s="54"/>
      <c r="J3" s="54"/>
      <c r="K3" s="54"/>
      <c r="L3" s="54"/>
      <c r="M3" s="54"/>
      <c r="N3" s="54"/>
      <c r="O3" s="54"/>
    </row>
    <row r="4" spans="1:15" ht="21.75" customHeight="1" x14ac:dyDescent="0.4">
      <c r="A4" s="45"/>
      <c r="B4" s="45"/>
      <c r="C4" s="45"/>
      <c r="D4" s="45"/>
      <c r="E4" s="45"/>
      <c r="F4" s="45"/>
      <c r="G4" s="46"/>
      <c r="H4" s="46"/>
      <c r="I4" s="47"/>
      <c r="J4" s="47"/>
      <c r="K4" s="47"/>
      <c r="L4" s="47"/>
      <c r="M4" s="47"/>
      <c r="N4" s="47"/>
      <c r="O4" s="47"/>
    </row>
    <row r="5" spans="1:15" ht="21" customHeight="1" x14ac:dyDescent="0.4">
      <c r="A5" s="45"/>
      <c r="B5" s="45"/>
      <c r="C5" s="45"/>
      <c r="D5" s="45"/>
      <c r="E5" s="45"/>
      <c r="F5" s="45"/>
      <c r="G5" s="46"/>
      <c r="H5" s="46"/>
      <c r="I5" s="147" t="s">
        <v>2</v>
      </c>
      <c r="J5" s="148"/>
      <c r="K5" s="148"/>
      <c r="L5" s="46"/>
      <c r="M5" s="147" t="s">
        <v>3</v>
      </c>
      <c r="N5" s="148"/>
      <c r="O5" s="148"/>
    </row>
    <row r="6" spans="1:15" ht="21" customHeight="1" x14ac:dyDescent="0.4">
      <c r="A6" s="45"/>
      <c r="B6" s="45"/>
      <c r="C6" s="45"/>
      <c r="D6" s="45"/>
      <c r="E6" s="45"/>
      <c r="F6" s="45"/>
      <c r="G6" s="46"/>
      <c r="H6" s="46"/>
      <c r="I6" s="91" t="s">
        <v>192</v>
      </c>
      <c r="J6" s="92"/>
      <c r="K6" s="91" t="s">
        <v>192</v>
      </c>
      <c r="L6" s="92"/>
      <c r="M6" s="91" t="s">
        <v>192</v>
      </c>
      <c r="N6" s="92"/>
      <c r="O6" s="91" t="s">
        <v>192</v>
      </c>
    </row>
    <row r="7" spans="1:15" ht="21" customHeight="1" x14ac:dyDescent="0.4">
      <c r="A7" s="45" t="s">
        <v>80</v>
      </c>
      <c r="B7" s="45"/>
      <c r="C7" s="45"/>
      <c r="D7" s="45"/>
      <c r="E7" s="45"/>
      <c r="F7" s="45"/>
      <c r="G7" s="46"/>
      <c r="H7" s="56"/>
      <c r="I7" s="48" t="s">
        <v>7</v>
      </c>
      <c r="J7" s="48"/>
      <c r="K7" s="48" t="s">
        <v>8</v>
      </c>
      <c r="L7" s="48"/>
      <c r="M7" s="48" t="s">
        <v>7</v>
      </c>
      <c r="N7" s="48"/>
      <c r="O7" s="48" t="s">
        <v>8</v>
      </c>
    </row>
    <row r="8" spans="1:15" ht="21" customHeight="1" x14ac:dyDescent="0.4">
      <c r="A8" s="45"/>
      <c r="B8" s="45"/>
      <c r="C8" s="45"/>
      <c r="D8" s="45"/>
      <c r="E8" s="45"/>
      <c r="F8" s="45"/>
      <c r="G8" s="143"/>
      <c r="H8" s="50"/>
      <c r="I8" s="58" t="s">
        <v>10</v>
      </c>
      <c r="J8" s="48"/>
      <c r="K8" s="58" t="s">
        <v>10</v>
      </c>
      <c r="L8" s="48"/>
      <c r="M8" s="58" t="s">
        <v>10</v>
      </c>
      <c r="N8" s="48"/>
      <c r="O8" s="58" t="s">
        <v>10</v>
      </c>
    </row>
    <row r="9" spans="1:15" ht="6" customHeight="1" x14ac:dyDescent="0.4">
      <c r="A9" s="45"/>
      <c r="B9" s="45"/>
      <c r="C9" s="45"/>
      <c r="D9" s="45"/>
      <c r="E9" s="45"/>
      <c r="F9" s="45"/>
      <c r="G9" s="56"/>
      <c r="H9" s="50"/>
      <c r="I9" s="59"/>
      <c r="J9" s="48"/>
      <c r="K9" s="48"/>
      <c r="L9" s="48"/>
      <c r="M9" s="59"/>
      <c r="N9" s="48"/>
      <c r="O9" s="48"/>
    </row>
    <row r="10" spans="1:15" ht="21" customHeight="1" x14ac:dyDescent="0.4">
      <c r="A10" s="45" t="s">
        <v>81</v>
      </c>
      <c r="B10" s="45"/>
      <c r="C10" s="45"/>
      <c r="D10" s="45"/>
      <c r="E10" s="45"/>
      <c r="F10" s="45"/>
      <c r="G10" s="56"/>
      <c r="H10" s="50"/>
      <c r="I10" s="59"/>
      <c r="J10" s="48"/>
      <c r="K10" s="48"/>
      <c r="L10" s="48"/>
      <c r="M10" s="59"/>
      <c r="N10" s="48"/>
      <c r="O10" s="48"/>
    </row>
    <row r="11" spans="1:15" ht="21" customHeight="1" x14ac:dyDescent="0.4">
      <c r="A11" s="45"/>
      <c r="B11" s="45" t="s">
        <v>82</v>
      </c>
      <c r="C11" s="45"/>
      <c r="D11" s="45"/>
      <c r="E11" s="45"/>
      <c r="F11" s="45"/>
      <c r="G11" s="46"/>
      <c r="H11" s="46"/>
      <c r="I11" s="60">
        <v>91548045</v>
      </c>
      <c r="J11" s="47"/>
      <c r="K11" s="93">
        <v>169237291</v>
      </c>
      <c r="L11" s="47"/>
      <c r="M11" s="60">
        <v>0</v>
      </c>
      <c r="N11" s="47"/>
      <c r="O11" s="93">
        <v>0</v>
      </c>
    </row>
    <row r="12" spans="1:15" ht="21" customHeight="1" x14ac:dyDescent="0.4">
      <c r="A12" s="45" t="s">
        <v>81</v>
      </c>
      <c r="B12" s="45"/>
      <c r="C12" s="45"/>
      <c r="D12" s="45"/>
      <c r="E12" s="45"/>
      <c r="F12" s="45"/>
      <c r="G12" s="46"/>
      <c r="H12" s="46"/>
      <c r="I12" s="60"/>
      <c r="J12" s="47"/>
      <c r="K12" s="47"/>
      <c r="L12" s="47"/>
      <c r="M12" s="60"/>
      <c r="N12" s="47"/>
      <c r="O12" s="47"/>
    </row>
    <row r="13" spans="1:15" ht="21" customHeight="1" x14ac:dyDescent="0.4">
      <c r="A13" s="45"/>
      <c r="B13" s="45" t="s">
        <v>83</v>
      </c>
      <c r="C13" s="45"/>
      <c r="D13" s="45"/>
      <c r="E13" s="45"/>
      <c r="F13" s="45"/>
      <c r="G13" s="46"/>
      <c r="H13" s="46"/>
      <c r="I13" s="60">
        <v>969879319</v>
      </c>
      <c r="J13" s="47"/>
      <c r="K13" s="93">
        <v>670654860</v>
      </c>
      <c r="L13" s="47"/>
      <c r="M13" s="60">
        <v>0</v>
      </c>
      <c r="N13" s="47"/>
      <c r="O13" s="93">
        <v>0</v>
      </c>
    </row>
    <row r="14" spans="1:15" ht="21" customHeight="1" x14ac:dyDescent="0.4">
      <c r="A14" s="45" t="s">
        <v>84</v>
      </c>
      <c r="B14" s="45"/>
      <c r="C14" s="45"/>
      <c r="D14" s="45"/>
      <c r="E14" s="45"/>
      <c r="F14" s="45"/>
      <c r="G14" s="46"/>
      <c r="H14" s="46"/>
      <c r="I14" s="60"/>
      <c r="J14" s="47"/>
      <c r="K14" s="47"/>
      <c r="L14" s="47"/>
      <c r="M14" s="60"/>
      <c r="N14" s="47"/>
      <c r="O14" s="47"/>
    </row>
    <row r="15" spans="1:15" ht="21" customHeight="1" x14ac:dyDescent="0.4">
      <c r="A15" s="45"/>
      <c r="B15" s="45" t="s">
        <v>82</v>
      </c>
      <c r="C15" s="45"/>
      <c r="D15" s="45"/>
      <c r="E15" s="45"/>
      <c r="F15" s="45"/>
      <c r="G15" s="46"/>
      <c r="H15" s="46"/>
      <c r="I15" s="60">
        <v>-68194839</v>
      </c>
      <c r="J15" s="47"/>
      <c r="K15" s="93">
        <v>-60783668</v>
      </c>
      <c r="L15" s="47"/>
      <c r="M15" s="60">
        <v>0</v>
      </c>
      <c r="N15" s="47"/>
      <c r="O15" s="93">
        <v>0</v>
      </c>
    </row>
    <row r="16" spans="1:15" ht="21" customHeight="1" x14ac:dyDescent="0.4">
      <c r="A16" s="45" t="s">
        <v>84</v>
      </c>
      <c r="B16" s="45"/>
      <c r="C16" s="45"/>
      <c r="D16" s="45"/>
      <c r="E16" s="45"/>
      <c r="F16" s="45"/>
      <c r="G16" s="46"/>
      <c r="H16" s="46"/>
      <c r="I16" s="60"/>
      <c r="J16" s="47"/>
      <c r="K16" s="47"/>
      <c r="L16" s="47"/>
      <c r="M16" s="60"/>
      <c r="N16" s="47"/>
      <c r="O16" s="47"/>
    </row>
    <row r="17" spans="1:15" ht="21" customHeight="1" x14ac:dyDescent="0.4">
      <c r="A17" s="45"/>
      <c r="B17" s="45" t="s">
        <v>83</v>
      </c>
      <c r="C17" s="45"/>
      <c r="D17" s="45"/>
      <c r="E17" s="45"/>
      <c r="F17" s="45"/>
      <c r="G17" s="46"/>
      <c r="H17" s="46"/>
      <c r="I17" s="89">
        <v>-957668739</v>
      </c>
      <c r="J17" s="47"/>
      <c r="K17" s="94">
        <v>-743879777</v>
      </c>
      <c r="L17" s="47"/>
      <c r="M17" s="89">
        <v>0</v>
      </c>
      <c r="N17" s="47"/>
      <c r="O17" s="94">
        <v>0</v>
      </c>
    </row>
    <row r="18" spans="1:15" ht="6" customHeight="1" x14ac:dyDescent="0.4">
      <c r="A18" s="45"/>
      <c r="B18" s="45"/>
      <c r="C18" s="45"/>
      <c r="D18" s="45"/>
      <c r="E18" s="45"/>
      <c r="F18" s="45"/>
      <c r="G18" s="46"/>
      <c r="H18" s="46"/>
      <c r="I18" s="60"/>
      <c r="J18" s="47"/>
      <c r="K18" s="47"/>
      <c r="L18" s="47"/>
      <c r="M18" s="60"/>
      <c r="N18" s="47"/>
      <c r="O18" s="47"/>
    </row>
    <row r="19" spans="1:15" ht="21" customHeight="1" x14ac:dyDescent="0.4">
      <c r="A19" s="49" t="s">
        <v>85</v>
      </c>
      <c r="B19" s="45"/>
      <c r="C19" s="45"/>
      <c r="D19" s="45"/>
      <c r="E19" s="45"/>
      <c r="F19" s="45"/>
      <c r="G19" s="46"/>
      <c r="H19" s="46"/>
      <c r="I19" s="62">
        <f>SUM(I11:I17)</f>
        <v>35563786</v>
      </c>
      <c r="J19" s="47"/>
      <c r="K19" s="47">
        <f>SUM(K11:K17)</f>
        <v>35228706</v>
      </c>
      <c r="L19" s="47"/>
      <c r="M19" s="62">
        <f>SUM(M11:M17)</f>
        <v>0</v>
      </c>
      <c r="N19" s="47"/>
      <c r="O19" s="47">
        <f>SUM(O11:O17)</f>
        <v>0</v>
      </c>
    </row>
    <row r="20" spans="1:15" ht="6" customHeight="1" x14ac:dyDescent="0.4">
      <c r="I20" s="63"/>
      <c r="J20" s="64"/>
      <c r="K20" s="64"/>
      <c r="L20" s="64"/>
      <c r="M20" s="63"/>
      <c r="N20" s="64"/>
      <c r="O20" s="64"/>
    </row>
    <row r="21" spans="1:15" ht="21" customHeight="1" x14ac:dyDescent="0.4">
      <c r="A21" s="45" t="s">
        <v>86</v>
      </c>
      <c r="B21" s="45"/>
      <c r="C21" s="45"/>
      <c r="D21" s="45"/>
      <c r="E21" s="45"/>
      <c r="F21" s="45"/>
      <c r="G21" s="46"/>
      <c r="H21" s="46"/>
      <c r="I21" s="60">
        <v>36697</v>
      </c>
      <c r="J21" s="47"/>
      <c r="K21" s="93">
        <v>4281132</v>
      </c>
      <c r="L21" s="47"/>
      <c r="M21" s="60">
        <v>1285167</v>
      </c>
      <c r="N21" s="47"/>
      <c r="O21" s="93">
        <v>1199863</v>
      </c>
    </row>
    <row r="22" spans="1:15" ht="21" customHeight="1" x14ac:dyDescent="0.4">
      <c r="A22" s="45" t="s">
        <v>87</v>
      </c>
      <c r="B22" s="45"/>
      <c r="C22" s="45"/>
      <c r="D22" s="45"/>
      <c r="E22" s="45"/>
      <c r="F22" s="45"/>
      <c r="G22" s="46"/>
      <c r="H22" s="46"/>
      <c r="I22" s="60">
        <v>-33379338</v>
      </c>
      <c r="J22" s="47"/>
      <c r="K22" s="93">
        <v>-22053428</v>
      </c>
      <c r="L22" s="47"/>
      <c r="M22" s="60">
        <v>-16301163</v>
      </c>
      <c r="N22" s="47"/>
      <c r="O22" s="93">
        <v>-12160140</v>
      </c>
    </row>
    <row r="23" spans="1:15" ht="21" customHeight="1" x14ac:dyDescent="0.4">
      <c r="A23" s="45" t="s">
        <v>223</v>
      </c>
      <c r="B23" s="45"/>
      <c r="C23" s="45"/>
      <c r="D23" s="45"/>
      <c r="E23" s="45"/>
      <c r="F23" s="45"/>
      <c r="G23" s="46"/>
      <c r="H23" s="46"/>
      <c r="I23" s="60">
        <v>10459195</v>
      </c>
      <c r="J23" s="47"/>
      <c r="K23" s="93">
        <v>33485075</v>
      </c>
      <c r="L23" s="47"/>
      <c r="M23" s="60">
        <v>9</v>
      </c>
      <c r="N23" s="47"/>
      <c r="O23" s="93">
        <v>26</v>
      </c>
    </row>
    <row r="24" spans="1:15" ht="21" customHeight="1" x14ac:dyDescent="0.4">
      <c r="A24" s="45" t="s">
        <v>178</v>
      </c>
      <c r="B24" s="45"/>
      <c r="C24" s="45"/>
      <c r="D24" s="45"/>
      <c r="E24" s="45"/>
      <c r="F24" s="45"/>
      <c r="G24" s="46"/>
      <c r="H24" s="46"/>
      <c r="I24" s="60">
        <v>-25247</v>
      </c>
      <c r="J24" s="47"/>
      <c r="K24" s="93">
        <v>-15</v>
      </c>
      <c r="L24" s="47"/>
      <c r="M24" s="60">
        <v>0</v>
      </c>
      <c r="N24" s="47"/>
      <c r="O24" s="93">
        <v>0</v>
      </c>
    </row>
    <row r="25" spans="1:15" ht="21" customHeight="1" x14ac:dyDescent="0.4">
      <c r="A25" s="45" t="s">
        <v>89</v>
      </c>
      <c r="B25" s="45"/>
      <c r="C25" s="45"/>
      <c r="D25" s="45"/>
      <c r="E25" s="45"/>
      <c r="F25" s="45"/>
      <c r="G25" s="46"/>
      <c r="H25" s="46"/>
      <c r="I25" s="60">
        <v>-19207725</v>
      </c>
      <c r="J25" s="47"/>
      <c r="K25" s="93">
        <v>-10645892</v>
      </c>
      <c r="L25" s="47"/>
      <c r="M25" s="60">
        <v>-4509705</v>
      </c>
      <c r="N25" s="47"/>
      <c r="O25" s="93">
        <v>-323211</v>
      </c>
    </row>
    <row r="26" spans="1:15" ht="21" customHeight="1" x14ac:dyDescent="0.4">
      <c r="A26" s="45" t="s">
        <v>90</v>
      </c>
      <c r="B26" s="49"/>
      <c r="C26" s="49"/>
      <c r="D26" s="45"/>
      <c r="E26" s="45"/>
      <c r="F26" s="45"/>
      <c r="G26" s="46"/>
      <c r="H26" s="46"/>
      <c r="I26" s="60"/>
      <c r="J26" s="47"/>
      <c r="K26" s="47"/>
      <c r="L26" s="47"/>
      <c r="M26" s="60"/>
      <c r="N26" s="47"/>
      <c r="O26" s="47"/>
    </row>
    <row r="27" spans="1:15" ht="21" customHeight="1" x14ac:dyDescent="0.4">
      <c r="A27" s="45"/>
      <c r="B27" s="45" t="s">
        <v>91</v>
      </c>
      <c r="C27" s="49"/>
      <c r="D27" s="45"/>
      <c r="E27" s="45"/>
      <c r="F27" s="45"/>
      <c r="G27" s="46"/>
      <c r="H27" s="46"/>
      <c r="I27" s="89">
        <v>-398231</v>
      </c>
      <c r="J27" s="47"/>
      <c r="K27" s="94">
        <v>141897</v>
      </c>
      <c r="L27" s="47"/>
      <c r="M27" s="89">
        <v>0</v>
      </c>
      <c r="N27" s="47"/>
      <c r="O27" s="54">
        <v>0</v>
      </c>
    </row>
    <row r="28" spans="1:15" ht="6" customHeight="1" x14ac:dyDescent="0.4">
      <c r="A28" s="45"/>
      <c r="B28" s="45"/>
      <c r="C28" s="45"/>
      <c r="D28" s="45"/>
      <c r="E28" s="45"/>
      <c r="F28" s="45"/>
      <c r="G28" s="46"/>
      <c r="H28" s="46"/>
      <c r="I28" s="60"/>
      <c r="J28" s="47"/>
      <c r="K28" s="47"/>
      <c r="L28" s="47"/>
      <c r="M28" s="60"/>
      <c r="N28" s="47"/>
      <c r="O28" s="47"/>
    </row>
    <row r="29" spans="1:15" ht="21" customHeight="1" x14ac:dyDescent="0.4">
      <c r="A29" s="49" t="s">
        <v>92</v>
      </c>
      <c r="B29" s="45"/>
      <c r="C29" s="45"/>
      <c r="D29" s="45"/>
      <c r="E29" s="45"/>
      <c r="F29" s="45"/>
      <c r="G29" s="46"/>
      <c r="H29" s="46"/>
      <c r="I29" s="62">
        <f>SUM(I19:I27)</f>
        <v>-6950863</v>
      </c>
      <c r="J29" s="47"/>
      <c r="K29" s="47">
        <f>SUM(K19:K27)</f>
        <v>40437475</v>
      </c>
      <c r="L29" s="47"/>
      <c r="M29" s="62">
        <f>SUM(M19:M27)</f>
        <v>-19525692</v>
      </c>
      <c r="N29" s="47"/>
      <c r="O29" s="47">
        <f>SUM(O19:O27)</f>
        <v>-11283462</v>
      </c>
    </row>
    <row r="30" spans="1:15" ht="21" customHeight="1" x14ac:dyDescent="0.4">
      <c r="A30" s="45" t="s">
        <v>181</v>
      </c>
      <c r="B30" s="45"/>
      <c r="C30" s="45"/>
      <c r="D30" s="45"/>
      <c r="E30" s="45"/>
      <c r="F30" s="45"/>
      <c r="G30" s="46"/>
      <c r="H30" s="46"/>
      <c r="I30" s="89">
        <v>-25795060</v>
      </c>
      <c r="J30" s="47"/>
      <c r="K30" s="94">
        <v>-1516526</v>
      </c>
      <c r="L30" s="47"/>
      <c r="M30" s="61">
        <v>0</v>
      </c>
      <c r="N30" s="47"/>
      <c r="O30" s="54">
        <v>0</v>
      </c>
    </row>
    <row r="31" spans="1:15" ht="6" customHeight="1" x14ac:dyDescent="0.4">
      <c r="A31" s="45"/>
      <c r="B31" s="45"/>
      <c r="C31" s="45"/>
      <c r="D31" s="45"/>
      <c r="E31" s="45"/>
      <c r="F31" s="45"/>
      <c r="G31" s="46"/>
      <c r="H31" s="46"/>
      <c r="I31" s="60"/>
      <c r="J31" s="47"/>
      <c r="K31" s="47"/>
      <c r="L31" s="47"/>
      <c r="M31" s="60"/>
      <c r="N31" s="47"/>
      <c r="O31" s="47"/>
    </row>
    <row r="32" spans="1:15" ht="21" customHeight="1" x14ac:dyDescent="0.4">
      <c r="A32" s="49" t="s">
        <v>93</v>
      </c>
      <c r="B32" s="45"/>
      <c r="C32" s="45"/>
      <c r="D32" s="45"/>
      <c r="E32" s="45"/>
      <c r="F32" s="45"/>
      <c r="G32" s="46"/>
      <c r="H32" s="46"/>
      <c r="I32" s="89">
        <f>SUM(I29:I30)</f>
        <v>-32745923</v>
      </c>
      <c r="J32" s="47"/>
      <c r="K32" s="71">
        <f>SUM(K29:K30)</f>
        <v>38920949</v>
      </c>
      <c r="L32" s="47"/>
      <c r="M32" s="89">
        <f>SUM(M29:M30)</f>
        <v>-19525692</v>
      </c>
      <c r="N32" s="47"/>
      <c r="O32" s="71">
        <f>SUM(O29:O30)</f>
        <v>-11283462</v>
      </c>
    </row>
    <row r="33" spans="1:15" ht="21" customHeight="1" x14ac:dyDescent="0.4">
      <c r="A33" s="45"/>
      <c r="B33" s="45"/>
      <c r="C33" s="45"/>
      <c r="D33" s="45"/>
      <c r="E33" s="45"/>
      <c r="F33" s="45"/>
      <c r="G33" s="46"/>
      <c r="H33" s="46"/>
      <c r="I33" s="60"/>
      <c r="J33" s="47"/>
      <c r="K33" s="47"/>
      <c r="L33" s="47"/>
      <c r="M33" s="60"/>
      <c r="N33" s="47"/>
      <c r="O33" s="47"/>
    </row>
    <row r="34" spans="1:15" ht="21" customHeight="1" x14ac:dyDescent="0.4">
      <c r="A34" s="49" t="s">
        <v>94</v>
      </c>
      <c r="B34" s="45"/>
      <c r="C34" s="45"/>
      <c r="D34" s="45"/>
      <c r="E34" s="45"/>
      <c r="F34" s="45"/>
      <c r="G34" s="46"/>
      <c r="H34" s="46"/>
      <c r="I34" s="60"/>
      <c r="J34" s="47"/>
      <c r="K34" s="47"/>
      <c r="L34" s="47"/>
      <c r="M34" s="60"/>
      <c r="N34" s="47"/>
      <c r="O34" s="47"/>
    </row>
    <row r="35" spans="1:15" ht="21" customHeight="1" x14ac:dyDescent="0.4">
      <c r="A35" s="67" t="s">
        <v>95</v>
      </c>
      <c r="B35" s="67"/>
      <c r="C35" s="67"/>
      <c r="D35" s="67"/>
      <c r="E35" s="67"/>
      <c r="F35" s="67"/>
      <c r="G35" s="46"/>
      <c r="H35" s="46"/>
      <c r="I35" s="60"/>
      <c r="J35" s="47"/>
      <c r="K35" s="47"/>
      <c r="L35" s="47"/>
      <c r="M35" s="60"/>
      <c r="N35" s="47"/>
      <c r="O35" s="47"/>
    </row>
    <row r="36" spans="1:15" ht="21" customHeight="1" x14ac:dyDescent="0.4">
      <c r="A36" s="67"/>
      <c r="B36" s="67" t="s">
        <v>96</v>
      </c>
      <c r="C36" s="67"/>
      <c r="D36" s="67"/>
      <c r="E36" s="67"/>
      <c r="F36" s="67"/>
      <c r="G36" s="46"/>
      <c r="H36" s="46"/>
      <c r="I36" s="60"/>
      <c r="J36" s="47"/>
      <c r="K36" s="47"/>
      <c r="L36" s="47"/>
      <c r="M36" s="60"/>
      <c r="N36" s="47"/>
      <c r="O36" s="47"/>
    </row>
    <row r="37" spans="1:15" ht="21" customHeight="1" x14ac:dyDescent="0.4">
      <c r="A37" s="45"/>
      <c r="B37" s="45"/>
      <c r="C37" s="45" t="s">
        <v>97</v>
      </c>
      <c r="D37" s="45"/>
      <c r="E37" s="67"/>
      <c r="F37" s="67"/>
      <c r="G37" s="46"/>
      <c r="H37" s="46"/>
      <c r="I37" s="60"/>
      <c r="J37" s="47"/>
      <c r="K37" s="47"/>
      <c r="L37" s="47"/>
      <c r="M37" s="60"/>
      <c r="N37" s="47"/>
      <c r="O37" s="47"/>
    </row>
    <row r="38" spans="1:15" ht="21" customHeight="1" x14ac:dyDescent="0.4">
      <c r="D38" s="142" t="s">
        <v>98</v>
      </c>
      <c r="E38" s="45"/>
      <c r="F38" s="45"/>
      <c r="G38" s="46"/>
      <c r="H38" s="46"/>
      <c r="I38" s="89">
        <v>12742597</v>
      </c>
      <c r="J38" s="47"/>
      <c r="K38" s="94">
        <v>46733547</v>
      </c>
      <c r="L38" s="47"/>
      <c r="M38" s="61">
        <v>0</v>
      </c>
      <c r="N38" s="47"/>
      <c r="O38" s="94">
        <v>0</v>
      </c>
    </row>
    <row r="39" spans="1:15" ht="6" customHeight="1" x14ac:dyDescent="0.4">
      <c r="A39" s="45"/>
      <c r="B39" s="45"/>
      <c r="C39" s="45"/>
      <c r="D39" s="45"/>
      <c r="E39" s="45"/>
      <c r="F39" s="45"/>
      <c r="G39" s="46"/>
      <c r="H39" s="46"/>
      <c r="I39" s="60"/>
      <c r="J39" s="47"/>
      <c r="K39" s="47"/>
      <c r="L39" s="68"/>
      <c r="M39" s="60"/>
      <c r="N39" s="47"/>
      <c r="O39" s="47"/>
    </row>
    <row r="40" spans="1:15" ht="21" customHeight="1" x14ac:dyDescent="0.4">
      <c r="A40" s="49" t="s">
        <v>182</v>
      </c>
      <c r="B40" s="45"/>
      <c r="C40" s="45"/>
      <c r="D40" s="45"/>
      <c r="E40" s="45"/>
      <c r="F40" s="45"/>
      <c r="G40" s="46"/>
      <c r="H40" s="46"/>
      <c r="I40" s="61">
        <f>I38</f>
        <v>12742597</v>
      </c>
      <c r="J40" s="47"/>
      <c r="K40" s="54">
        <f>K38</f>
        <v>46733547</v>
      </c>
      <c r="L40" s="47"/>
      <c r="M40" s="61">
        <f t="shared" ref="M40" si="0">M38</f>
        <v>0</v>
      </c>
      <c r="N40" s="47"/>
      <c r="O40" s="54">
        <f t="shared" ref="O40" si="1">O38</f>
        <v>0</v>
      </c>
    </row>
    <row r="41" spans="1:15" ht="6" customHeight="1" x14ac:dyDescent="0.4">
      <c r="A41" s="45"/>
      <c r="B41" s="45"/>
      <c r="C41" s="45"/>
      <c r="D41" s="45"/>
      <c r="E41" s="45"/>
      <c r="F41" s="45"/>
      <c r="G41" s="46"/>
      <c r="H41" s="46"/>
      <c r="I41" s="60"/>
      <c r="J41" s="47"/>
      <c r="K41" s="47"/>
      <c r="L41" s="68"/>
      <c r="M41" s="60"/>
      <c r="N41" s="47"/>
      <c r="O41" s="47"/>
    </row>
    <row r="42" spans="1:15" ht="21" customHeight="1" thickBot="1" x14ac:dyDescent="0.45">
      <c r="A42" s="49" t="s">
        <v>99</v>
      </c>
      <c r="B42" s="45"/>
      <c r="C42" s="45"/>
      <c r="D42" s="45"/>
      <c r="E42" s="45"/>
      <c r="F42" s="45"/>
      <c r="G42" s="46"/>
      <c r="H42" s="46"/>
      <c r="I42" s="65">
        <f>SUM(I32,I40)</f>
        <v>-20003326</v>
      </c>
      <c r="J42" s="47"/>
      <c r="K42" s="66">
        <f>SUM(K32,K40)</f>
        <v>85654496</v>
      </c>
      <c r="L42" s="47"/>
      <c r="M42" s="65">
        <f>SUM(M32,M40)</f>
        <v>-19525692</v>
      </c>
      <c r="N42" s="47"/>
      <c r="O42" s="66">
        <f>SUM(O32,O40)</f>
        <v>-11283462</v>
      </c>
    </row>
    <row r="43" spans="1:15" ht="21.75" customHeight="1" thickTop="1" x14ac:dyDescent="0.4">
      <c r="A43" s="45"/>
      <c r="B43" s="45"/>
      <c r="C43" s="45"/>
      <c r="D43" s="45"/>
      <c r="E43" s="45"/>
      <c r="F43" s="45"/>
      <c r="G43" s="46"/>
      <c r="H43" s="46"/>
      <c r="I43" s="47"/>
      <c r="J43" s="47"/>
      <c r="K43" s="47"/>
      <c r="L43" s="47"/>
      <c r="M43" s="47"/>
      <c r="N43" s="47"/>
      <c r="O43" s="47"/>
    </row>
    <row r="44" spans="1:15" ht="12" customHeight="1" x14ac:dyDescent="0.4">
      <c r="A44" s="45"/>
      <c r="B44" s="45"/>
      <c r="C44" s="45"/>
      <c r="D44" s="45"/>
      <c r="E44" s="45"/>
      <c r="G44" s="46"/>
      <c r="H44" s="46"/>
      <c r="I44" s="47"/>
      <c r="J44" s="47"/>
      <c r="K44" s="47"/>
      <c r="L44" s="47"/>
      <c r="M44" s="47"/>
      <c r="N44" s="47"/>
      <c r="O44" s="47"/>
    </row>
    <row r="45" spans="1:15" ht="21.95" customHeight="1" x14ac:dyDescent="0.4">
      <c r="A45" s="69" t="s">
        <v>38</v>
      </c>
      <c r="B45" s="69"/>
      <c r="C45" s="69"/>
      <c r="D45" s="69"/>
      <c r="E45" s="69"/>
      <c r="F45" s="69"/>
      <c r="G45" s="70"/>
      <c r="H45" s="70"/>
      <c r="I45" s="71"/>
      <c r="J45" s="71"/>
      <c r="K45" s="71"/>
      <c r="L45" s="70"/>
      <c r="M45" s="71"/>
      <c r="N45" s="71"/>
      <c r="O45" s="71"/>
    </row>
    <row r="46" spans="1:15" ht="21.75" customHeight="1" x14ac:dyDescent="0.4">
      <c r="A46" s="44" t="s">
        <v>0</v>
      </c>
      <c r="B46" s="45"/>
      <c r="C46" s="45"/>
      <c r="D46" s="45"/>
      <c r="E46" s="45"/>
      <c r="F46" s="45"/>
      <c r="G46" s="46"/>
      <c r="H46" s="46"/>
      <c r="I46" s="47"/>
      <c r="J46" s="47"/>
      <c r="K46" s="47"/>
      <c r="L46" s="47"/>
      <c r="M46" s="47"/>
      <c r="N46" s="47"/>
      <c r="O46" s="48"/>
    </row>
    <row r="47" spans="1:15" ht="21.75" customHeight="1" x14ac:dyDescent="0.4">
      <c r="A47" s="49" t="s">
        <v>180</v>
      </c>
      <c r="B47" s="49"/>
      <c r="C47" s="49"/>
      <c r="D47" s="49"/>
      <c r="E47" s="49"/>
      <c r="F47" s="49"/>
      <c r="G47" s="50"/>
      <c r="H47" s="50"/>
      <c r="I47" s="48"/>
      <c r="J47" s="48"/>
      <c r="K47" s="48"/>
      <c r="L47" s="48"/>
      <c r="M47" s="48"/>
      <c r="N47" s="48"/>
      <c r="O47" s="48"/>
    </row>
    <row r="48" spans="1:15" ht="21.75" customHeight="1" x14ac:dyDescent="0.4">
      <c r="A48" s="90" t="s">
        <v>193</v>
      </c>
      <c r="B48" s="52"/>
      <c r="C48" s="52"/>
      <c r="D48" s="52"/>
      <c r="E48" s="52"/>
      <c r="F48" s="52"/>
      <c r="G48" s="53"/>
      <c r="H48" s="53"/>
      <c r="I48" s="54"/>
      <c r="J48" s="54"/>
      <c r="K48" s="54"/>
      <c r="L48" s="54"/>
      <c r="M48" s="54"/>
      <c r="N48" s="54"/>
      <c r="O48" s="54"/>
    </row>
    <row r="49" spans="1:15" ht="21.75" customHeight="1" x14ac:dyDescent="0.4">
      <c r="A49" s="45"/>
      <c r="B49" s="45"/>
      <c r="C49" s="45"/>
      <c r="D49" s="45"/>
      <c r="E49" s="45"/>
      <c r="F49" s="45"/>
      <c r="G49" s="46"/>
      <c r="H49" s="46"/>
      <c r="I49" s="47"/>
      <c r="J49" s="47"/>
      <c r="K49" s="47"/>
      <c r="L49" s="46"/>
      <c r="M49" s="47"/>
      <c r="N49" s="47"/>
      <c r="O49" s="47"/>
    </row>
    <row r="50" spans="1:15" ht="21.75" customHeight="1" x14ac:dyDescent="0.4">
      <c r="A50" s="45"/>
      <c r="B50" s="45"/>
      <c r="C50" s="45"/>
      <c r="D50" s="45"/>
      <c r="E50" s="45"/>
      <c r="F50" s="45"/>
      <c r="G50" s="46"/>
      <c r="H50" s="46"/>
      <c r="I50" s="147" t="s">
        <v>2</v>
      </c>
      <c r="J50" s="148"/>
      <c r="K50" s="148"/>
      <c r="L50" s="46"/>
      <c r="M50" s="147" t="s">
        <v>3</v>
      </c>
      <c r="N50" s="148"/>
      <c r="O50" s="148"/>
    </row>
    <row r="51" spans="1:15" ht="21.75" customHeight="1" x14ac:dyDescent="0.4">
      <c r="A51" s="45"/>
      <c r="B51" s="45"/>
      <c r="C51" s="45"/>
      <c r="D51" s="45"/>
      <c r="E51" s="45"/>
      <c r="F51" s="45"/>
      <c r="G51" s="46"/>
      <c r="H51" s="46"/>
      <c r="I51" s="91" t="s">
        <v>192</v>
      </c>
      <c r="J51" s="92"/>
      <c r="K51" s="91" t="s">
        <v>192</v>
      </c>
      <c r="L51" s="92"/>
      <c r="M51" s="91" t="s">
        <v>192</v>
      </c>
      <c r="N51" s="92"/>
      <c r="O51" s="91" t="s">
        <v>192</v>
      </c>
    </row>
    <row r="52" spans="1:15" ht="21.75" customHeight="1" x14ac:dyDescent="0.4">
      <c r="A52" s="45" t="s">
        <v>80</v>
      </c>
      <c r="B52" s="45"/>
      <c r="C52" s="45"/>
      <c r="D52" s="45"/>
      <c r="E52" s="45"/>
      <c r="F52" s="45"/>
      <c r="G52" s="46"/>
      <c r="H52" s="56"/>
      <c r="I52" s="48" t="s">
        <v>7</v>
      </c>
      <c r="J52" s="48"/>
      <c r="K52" s="48" t="s">
        <v>8</v>
      </c>
      <c r="L52" s="56"/>
      <c r="M52" s="48" t="s">
        <v>7</v>
      </c>
      <c r="N52" s="48"/>
      <c r="O52" s="48" t="s">
        <v>8</v>
      </c>
    </row>
    <row r="53" spans="1:15" ht="21.75" customHeight="1" x14ac:dyDescent="0.4">
      <c r="A53" s="45"/>
      <c r="B53" s="45"/>
      <c r="C53" s="45"/>
      <c r="D53" s="45"/>
      <c r="E53" s="45"/>
      <c r="F53" s="45"/>
      <c r="G53" s="57" t="s">
        <v>9</v>
      </c>
      <c r="H53" s="50"/>
      <c r="I53" s="58" t="s">
        <v>10</v>
      </c>
      <c r="J53" s="48"/>
      <c r="K53" s="58" t="s">
        <v>10</v>
      </c>
      <c r="L53" s="50"/>
      <c r="M53" s="58" t="s">
        <v>10</v>
      </c>
      <c r="N53" s="48"/>
      <c r="O53" s="58" t="s">
        <v>10</v>
      </c>
    </row>
    <row r="54" spans="1:15" ht="21.75" customHeight="1" x14ac:dyDescent="0.4">
      <c r="A54" s="45"/>
      <c r="B54" s="45"/>
      <c r="C54" s="45"/>
      <c r="D54" s="45"/>
      <c r="E54" s="45"/>
      <c r="F54" s="45"/>
      <c r="G54" s="56"/>
      <c r="H54" s="50"/>
      <c r="I54" s="59"/>
      <c r="J54" s="48"/>
      <c r="K54" s="48"/>
      <c r="L54" s="50"/>
      <c r="M54" s="59"/>
      <c r="N54" s="48"/>
      <c r="O54" s="48"/>
    </row>
    <row r="55" spans="1:15" ht="21.75" customHeight="1" x14ac:dyDescent="0.4">
      <c r="A55" s="49" t="s">
        <v>100</v>
      </c>
      <c r="B55" s="45"/>
      <c r="C55" s="45"/>
      <c r="D55" s="45"/>
      <c r="E55" s="45"/>
      <c r="F55" s="45"/>
      <c r="G55" s="46"/>
      <c r="H55" s="46"/>
      <c r="I55" s="60"/>
      <c r="J55" s="47"/>
      <c r="K55" s="47"/>
      <c r="L55" s="47"/>
      <c r="M55" s="60"/>
      <c r="N55" s="47"/>
      <c r="O55" s="47"/>
    </row>
    <row r="56" spans="1:15" ht="21.75" customHeight="1" x14ac:dyDescent="0.4">
      <c r="A56" s="45"/>
      <c r="B56" s="45" t="s">
        <v>101</v>
      </c>
      <c r="C56" s="45"/>
      <c r="D56" s="45"/>
      <c r="E56" s="45"/>
      <c r="F56" s="45"/>
      <c r="G56" s="46"/>
      <c r="H56" s="46"/>
      <c r="I56" s="60">
        <v>-32745923</v>
      </c>
      <c r="J56" s="47"/>
      <c r="K56" s="93">
        <v>10333582</v>
      </c>
      <c r="L56" s="47"/>
      <c r="M56" s="60">
        <v>-19525692</v>
      </c>
      <c r="N56" s="47"/>
      <c r="O56" s="93">
        <v>-11283462</v>
      </c>
    </row>
    <row r="57" spans="1:15" ht="21.75" customHeight="1" x14ac:dyDescent="0.4">
      <c r="A57" s="45"/>
      <c r="B57" s="45" t="s">
        <v>102</v>
      </c>
      <c r="C57" s="45"/>
      <c r="D57" s="45"/>
      <c r="E57" s="45"/>
      <c r="F57" s="45"/>
      <c r="G57" s="46"/>
      <c r="H57" s="46"/>
      <c r="I57" s="61">
        <v>0</v>
      </c>
      <c r="J57" s="47"/>
      <c r="K57" s="94">
        <v>28587367</v>
      </c>
      <c r="L57" s="68"/>
      <c r="M57" s="61">
        <v>0</v>
      </c>
      <c r="N57" s="47"/>
      <c r="O57" s="54">
        <v>0</v>
      </c>
    </row>
    <row r="58" spans="1:15" ht="6" customHeight="1" x14ac:dyDescent="0.4">
      <c r="A58" s="45"/>
      <c r="B58" s="45"/>
      <c r="C58" s="45"/>
      <c r="D58" s="45"/>
      <c r="E58" s="45"/>
      <c r="F58" s="45"/>
      <c r="G58" s="46"/>
      <c r="H58" s="46"/>
      <c r="I58" s="60"/>
      <c r="J58" s="47"/>
      <c r="K58" s="47"/>
      <c r="L58" s="68"/>
      <c r="M58" s="60"/>
      <c r="N58" s="47"/>
      <c r="O58" s="47"/>
    </row>
    <row r="59" spans="1:15" ht="21.75" customHeight="1" thickBot="1" x14ac:dyDescent="0.45">
      <c r="A59" s="45"/>
      <c r="B59" s="45"/>
      <c r="C59" s="45"/>
      <c r="D59" s="45"/>
      <c r="E59" s="45"/>
      <c r="F59" s="45"/>
      <c r="G59" s="46"/>
      <c r="H59" s="46"/>
      <c r="I59" s="72">
        <f>I32</f>
        <v>-32745923</v>
      </c>
      <c r="J59" s="47"/>
      <c r="K59" s="73">
        <f>K32</f>
        <v>38920949</v>
      </c>
      <c r="L59" s="68"/>
      <c r="M59" s="72">
        <f>SUM(M56:M58)</f>
        <v>-19525692</v>
      </c>
      <c r="N59" s="47"/>
      <c r="O59" s="73">
        <f>SUM(O56:O58)</f>
        <v>-11283462</v>
      </c>
    </row>
    <row r="60" spans="1:15" ht="21.75" customHeight="1" thickTop="1" x14ac:dyDescent="0.4">
      <c r="A60" s="45"/>
      <c r="B60" s="45"/>
      <c r="C60" s="45"/>
      <c r="D60" s="45"/>
      <c r="E60" s="45"/>
      <c r="F60" s="45"/>
      <c r="G60" s="46"/>
      <c r="H60" s="46"/>
      <c r="I60" s="60"/>
      <c r="J60" s="47"/>
      <c r="K60" s="47"/>
      <c r="L60" s="47"/>
      <c r="M60" s="60"/>
      <c r="N60" s="47"/>
      <c r="O60" s="47"/>
    </row>
    <row r="61" spans="1:15" ht="21.75" customHeight="1" x14ac:dyDescent="0.4">
      <c r="A61" s="49" t="s">
        <v>103</v>
      </c>
      <c r="B61" s="49"/>
      <c r="C61" s="45"/>
      <c r="D61" s="45"/>
      <c r="E61" s="45"/>
      <c r="F61" s="45"/>
      <c r="G61" s="46"/>
      <c r="H61" s="46"/>
      <c r="I61" s="60"/>
      <c r="J61" s="47"/>
      <c r="K61" s="47"/>
      <c r="L61" s="68"/>
      <c r="M61" s="60"/>
      <c r="N61" s="47"/>
      <c r="O61" s="47"/>
    </row>
    <row r="62" spans="1:15" ht="21.75" customHeight="1" x14ac:dyDescent="0.4">
      <c r="A62" s="45"/>
      <c r="B62" s="45" t="s">
        <v>101</v>
      </c>
      <c r="C62" s="45"/>
      <c r="D62" s="45"/>
      <c r="E62" s="45"/>
      <c r="F62" s="45"/>
      <c r="G62" s="46"/>
      <c r="H62" s="46"/>
      <c r="I62" s="60">
        <v>-20003326</v>
      </c>
      <c r="J62" s="47"/>
      <c r="K62" s="93">
        <v>40493429</v>
      </c>
      <c r="L62" s="68"/>
      <c r="M62" s="60">
        <v>-19525692</v>
      </c>
      <c r="N62" s="47"/>
      <c r="O62" s="93">
        <v>-11283462</v>
      </c>
    </row>
    <row r="63" spans="1:15" ht="21.75" customHeight="1" x14ac:dyDescent="0.4">
      <c r="A63" s="45"/>
      <c r="B63" s="45" t="s">
        <v>102</v>
      </c>
      <c r="C63" s="45"/>
      <c r="D63" s="45"/>
      <c r="E63" s="45"/>
      <c r="F63" s="45"/>
      <c r="G63" s="46"/>
      <c r="H63" s="46"/>
      <c r="I63" s="61">
        <v>0</v>
      </c>
      <c r="J63" s="47"/>
      <c r="K63" s="94">
        <v>45161067</v>
      </c>
      <c r="L63" s="68"/>
      <c r="M63" s="61">
        <v>0</v>
      </c>
      <c r="N63" s="47"/>
      <c r="O63" s="54">
        <v>0</v>
      </c>
    </row>
    <row r="64" spans="1:15" ht="6" customHeight="1" x14ac:dyDescent="0.4">
      <c r="A64" s="45"/>
      <c r="B64" s="45"/>
      <c r="C64" s="45"/>
      <c r="D64" s="45"/>
      <c r="E64" s="45"/>
      <c r="F64" s="45"/>
      <c r="G64" s="46"/>
      <c r="H64" s="46"/>
      <c r="I64" s="60"/>
      <c r="J64" s="47"/>
      <c r="K64" s="47"/>
      <c r="L64" s="68"/>
      <c r="M64" s="60"/>
      <c r="N64" s="47"/>
      <c r="O64" s="47"/>
    </row>
    <row r="65" spans="1:15" ht="21.75" customHeight="1" thickBot="1" x14ac:dyDescent="0.45">
      <c r="A65" s="49"/>
      <c r="B65" s="45"/>
      <c r="C65" s="45"/>
      <c r="D65" s="45"/>
      <c r="E65" s="45"/>
      <c r="F65" s="45"/>
      <c r="G65" s="46"/>
      <c r="H65" s="46"/>
      <c r="I65" s="72">
        <f>I42</f>
        <v>-20003326</v>
      </c>
      <c r="J65" s="47"/>
      <c r="K65" s="73">
        <f>K42</f>
        <v>85654496</v>
      </c>
      <c r="L65" s="68"/>
      <c r="M65" s="72">
        <f>SUM(M62:M64)</f>
        <v>-19525692</v>
      </c>
      <c r="N65" s="47"/>
      <c r="O65" s="73">
        <f>SUM(O62:O64)</f>
        <v>-11283462</v>
      </c>
    </row>
    <row r="66" spans="1:15" ht="21.75" customHeight="1" thickTop="1" x14ac:dyDescent="0.4">
      <c r="A66" s="49"/>
      <c r="B66" s="45"/>
      <c r="C66" s="45"/>
      <c r="D66" s="45"/>
      <c r="E66" s="45"/>
      <c r="F66" s="45"/>
      <c r="G66" s="46"/>
      <c r="H66" s="46"/>
      <c r="I66" s="62"/>
      <c r="J66" s="47"/>
      <c r="K66" s="47"/>
      <c r="L66" s="68"/>
      <c r="M66" s="62"/>
      <c r="N66" s="47"/>
      <c r="O66" s="47"/>
    </row>
    <row r="67" spans="1:15" ht="21.75" customHeight="1" x14ac:dyDescent="0.4">
      <c r="A67" s="44" t="s">
        <v>104</v>
      </c>
      <c r="B67" s="45"/>
      <c r="C67" s="45"/>
      <c r="D67" s="45"/>
      <c r="E67" s="45"/>
      <c r="F67" s="45"/>
      <c r="G67" s="46"/>
      <c r="H67" s="46"/>
      <c r="I67" s="62"/>
      <c r="J67" s="47"/>
      <c r="K67" s="47"/>
      <c r="L67" s="68"/>
      <c r="M67" s="62"/>
      <c r="N67" s="47"/>
      <c r="O67" s="47"/>
    </row>
    <row r="68" spans="1:15" ht="21.75" customHeight="1" x14ac:dyDescent="0.4">
      <c r="A68" s="44" t="s">
        <v>105</v>
      </c>
      <c r="B68" s="45"/>
      <c r="C68" s="45"/>
      <c r="D68" s="45"/>
      <c r="E68" s="45"/>
      <c r="F68" s="45"/>
      <c r="G68" s="46"/>
      <c r="H68" s="46"/>
      <c r="I68" s="62"/>
      <c r="J68" s="47"/>
      <c r="K68" s="47"/>
      <c r="L68" s="68"/>
      <c r="M68" s="62"/>
      <c r="N68" s="47"/>
      <c r="O68" s="47"/>
    </row>
    <row r="69" spans="1:15" ht="21.75" customHeight="1" thickBot="1" x14ac:dyDescent="0.45">
      <c r="A69" s="64" t="s">
        <v>106</v>
      </c>
      <c r="B69" s="45"/>
      <c r="C69" s="45"/>
      <c r="D69" s="45"/>
      <c r="E69" s="45"/>
      <c r="F69" s="45"/>
      <c r="G69" s="74">
        <v>14.1</v>
      </c>
      <c r="H69" s="46"/>
      <c r="I69" s="75">
        <v>-1.0800000000000001E-2</v>
      </c>
      <c r="J69" s="47"/>
      <c r="K69" s="95">
        <v>4.4999999999999997E-3</v>
      </c>
      <c r="L69" s="68"/>
      <c r="M69" s="75">
        <v>-6.4999999999999997E-3</v>
      </c>
      <c r="N69" s="47"/>
      <c r="O69" s="95">
        <v>-5.0000000000000001E-3</v>
      </c>
    </row>
    <row r="70" spans="1:15" ht="6" customHeight="1" thickTop="1" x14ac:dyDescent="0.4">
      <c r="A70" s="49"/>
      <c r="B70" s="45"/>
      <c r="C70" s="45"/>
      <c r="D70" s="45"/>
      <c r="E70" s="45"/>
      <c r="F70" s="45"/>
      <c r="G70" s="46"/>
      <c r="H70" s="46"/>
      <c r="I70" s="62"/>
      <c r="J70" s="47"/>
      <c r="K70" s="96"/>
      <c r="L70" s="68"/>
      <c r="M70" s="62"/>
      <c r="N70" s="47"/>
      <c r="O70" s="96"/>
    </row>
    <row r="71" spans="1:15" ht="21.75" customHeight="1" thickBot="1" x14ac:dyDescent="0.45">
      <c r="A71" s="64" t="s">
        <v>107</v>
      </c>
      <c r="B71" s="45"/>
      <c r="C71" s="45"/>
      <c r="D71" s="45"/>
      <c r="E71" s="45"/>
      <c r="F71" s="45"/>
      <c r="G71" s="74">
        <v>14.2</v>
      </c>
      <c r="H71" s="46"/>
      <c r="I71" s="75">
        <v>-1.0800000000000001E-2</v>
      </c>
      <c r="J71" s="47"/>
      <c r="K71" s="95">
        <v>3.8E-3</v>
      </c>
      <c r="L71" s="68"/>
      <c r="M71" s="75">
        <v>-6.4999999999999997E-3</v>
      </c>
      <c r="N71" s="47"/>
      <c r="O71" s="95">
        <v>-5.0000000000000001E-3</v>
      </c>
    </row>
    <row r="72" spans="1:15" ht="21.75" customHeight="1" thickTop="1" x14ac:dyDescent="0.4">
      <c r="A72" s="49"/>
      <c r="B72" s="45"/>
      <c r="C72" s="45"/>
      <c r="D72" s="45"/>
      <c r="E72" s="45"/>
      <c r="F72" s="45"/>
      <c r="G72" s="46"/>
      <c r="H72" s="46"/>
      <c r="I72" s="47"/>
      <c r="J72" s="47"/>
      <c r="K72" s="76"/>
      <c r="L72" s="68"/>
      <c r="M72" s="47"/>
      <c r="N72" s="47"/>
      <c r="O72" s="76"/>
    </row>
    <row r="73" spans="1:15" ht="21.75" customHeight="1" x14ac:dyDescent="0.4">
      <c r="A73" s="49"/>
      <c r="B73" s="45"/>
      <c r="C73" s="45"/>
      <c r="D73" s="45"/>
      <c r="E73" s="45"/>
      <c r="F73" s="45"/>
      <c r="G73" s="46"/>
      <c r="H73" s="46"/>
      <c r="I73" s="47"/>
      <c r="J73" s="47"/>
      <c r="K73" s="76"/>
      <c r="L73" s="68"/>
      <c r="M73" s="47"/>
      <c r="N73" s="47"/>
      <c r="O73" s="76"/>
    </row>
    <row r="74" spans="1:15" ht="21.75" customHeight="1" x14ac:dyDescent="0.4">
      <c r="A74" s="49"/>
      <c r="B74" s="45"/>
      <c r="C74" s="45"/>
      <c r="D74" s="45"/>
      <c r="E74" s="45"/>
      <c r="G74" s="46"/>
      <c r="H74" s="46"/>
      <c r="I74" s="47"/>
      <c r="J74" s="47"/>
      <c r="K74" s="76"/>
      <c r="L74" s="68"/>
      <c r="M74" s="47"/>
      <c r="N74" s="47"/>
      <c r="O74" s="76"/>
    </row>
    <row r="75" spans="1:15" ht="21.75" customHeight="1" x14ac:dyDescent="0.4">
      <c r="A75" s="49"/>
      <c r="B75" s="45"/>
      <c r="C75" s="45"/>
      <c r="D75" s="45"/>
      <c r="E75" s="45"/>
      <c r="G75" s="46"/>
      <c r="H75" s="46"/>
      <c r="I75" s="47"/>
      <c r="J75" s="47"/>
      <c r="K75" s="76"/>
      <c r="L75" s="68"/>
      <c r="M75" s="47"/>
      <c r="N75" s="47"/>
      <c r="O75" s="76"/>
    </row>
    <row r="76" spans="1:15" ht="21.75" customHeight="1" x14ac:dyDescent="0.4">
      <c r="A76" s="49"/>
      <c r="B76" s="45"/>
      <c r="C76" s="45"/>
      <c r="D76" s="45"/>
      <c r="E76" s="45"/>
      <c r="G76" s="46"/>
      <c r="H76" s="46"/>
      <c r="I76" s="47"/>
      <c r="J76" s="47"/>
      <c r="K76" s="76"/>
      <c r="L76" s="68"/>
      <c r="M76" s="47"/>
      <c r="N76" s="47"/>
      <c r="O76" s="76"/>
    </row>
    <row r="77" spans="1:15" ht="21.75" customHeight="1" x14ac:dyDescent="0.4">
      <c r="A77" s="49"/>
      <c r="B77" s="45"/>
      <c r="C77" s="45"/>
      <c r="D77" s="45"/>
      <c r="E77" s="45"/>
      <c r="G77" s="46"/>
      <c r="H77" s="46"/>
      <c r="I77" s="47"/>
      <c r="J77" s="47"/>
      <c r="K77" s="76"/>
      <c r="L77" s="68"/>
      <c r="M77" s="47"/>
      <c r="N77" s="47"/>
      <c r="O77" s="76"/>
    </row>
    <row r="78" spans="1:15" ht="21.75" customHeight="1" x14ac:dyDescent="0.4">
      <c r="A78" s="49"/>
      <c r="B78" s="45"/>
      <c r="C78" s="45"/>
      <c r="D78" s="45"/>
      <c r="E78" s="45"/>
      <c r="G78" s="46"/>
      <c r="H78" s="46"/>
      <c r="I78" s="47"/>
      <c r="J78" s="47"/>
      <c r="K78" s="76"/>
      <c r="L78" s="68"/>
      <c r="M78" s="47"/>
      <c r="N78" s="47"/>
      <c r="O78" s="76"/>
    </row>
    <row r="79" spans="1:15" ht="21.75" customHeight="1" x14ac:dyDescent="0.4">
      <c r="A79" s="49"/>
      <c r="B79" s="45"/>
      <c r="C79" s="45"/>
      <c r="D79" s="45"/>
      <c r="E79" s="45"/>
      <c r="G79" s="46"/>
      <c r="H79" s="46"/>
      <c r="I79" s="47"/>
      <c r="J79" s="47"/>
      <c r="K79" s="76"/>
      <c r="L79" s="68"/>
      <c r="M79" s="47"/>
      <c r="N79" s="47"/>
      <c r="O79" s="76"/>
    </row>
    <row r="80" spans="1:15" ht="21.75" customHeight="1" x14ac:dyDescent="0.4">
      <c r="A80" s="49"/>
      <c r="B80" s="45"/>
      <c r="C80" s="45"/>
      <c r="D80" s="45"/>
      <c r="E80" s="45"/>
      <c r="F80" s="45"/>
      <c r="G80" s="46"/>
      <c r="H80" s="46"/>
      <c r="I80" s="47"/>
      <c r="J80" s="47"/>
      <c r="K80" s="76"/>
      <c r="L80" s="68"/>
      <c r="M80" s="47"/>
      <c r="N80" s="47"/>
      <c r="O80" s="76"/>
    </row>
    <row r="81" spans="1:15" ht="21.75" customHeight="1" x14ac:dyDescent="0.4">
      <c r="A81" s="49"/>
      <c r="B81" s="45"/>
      <c r="C81" s="45"/>
      <c r="D81" s="45"/>
      <c r="E81" s="45"/>
      <c r="F81" s="45"/>
      <c r="G81" s="46"/>
      <c r="H81" s="46"/>
      <c r="I81" s="47"/>
      <c r="J81" s="47"/>
      <c r="K81" s="76"/>
      <c r="L81" s="68"/>
      <c r="M81" s="47"/>
      <c r="N81" s="47"/>
      <c r="O81" s="76"/>
    </row>
    <row r="82" spans="1:15" ht="21.75" customHeight="1" x14ac:dyDescent="0.4">
      <c r="A82" s="49"/>
      <c r="B82" s="45"/>
      <c r="C82" s="45"/>
      <c r="D82" s="45"/>
      <c r="E82" s="45"/>
      <c r="F82" s="45"/>
      <c r="G82" s="46"/>
      <c r="H82" s="46"/>
      <c r="I82" s="47"/>
      <c r="J82" s="47"/>
      <c r="K82" s="76"/>
      <c r="L82" s="68"/>
      <c r="M82" s="47"/>
      <c r="N82" s="47"/>
      <c r="O82" s="76"/>
    </row>
    <row r="83" spans="1:15" ht="21.75" customHeight="1" x14ac:dyDescent="0.4">
      <c r="A83" s="49"/>
      <c r="B83" s="45"/>
      <c r="C83" s="45"/>
      <c r="D83" s="45"/>
      <c r="E83" s="45"/>
      <c r="F83" s="45"/>
      <c r="G83" s="46"/>
      <c r="H83" s="46"/>
      <c r="I83" s="47"/>
      <c r="J83" s="47"/>
      <c r="K83" s="76"/>
      <c r="L83" s="68"/>
      <c r="M83" s="47"/>
      <c r="N83" s="47"/>
      <c r="O83" s="76"/>
    </row>
    <row r="84" spans="1:15" ht="21.75" customHeight="1" x14ac:dyDescent="0.4">
      <c r="A84" s="49"/>
      <c r="B84" s="45"/>
      <c r="C84" s="45"/>
      <c r="D84" s="45"/>
      <c r="E84" s="45"/>
      <c r="F84" s="45"/>
      <c r="G84" s="46"/>
      <c r="H84" s="46"/>
      <c r="I84" s="47"/>
      <c r="J84" s="47"/>
      <c r="K84" s="76"/>
      <c r="L84" s="68"/>
      <c r="M84" s="47"/>
      <c r="N84" s="47"/>
      <c r="O84" s="76"/>
    </row>
    <row r="85" spans="1:15" ht="13.5" customHeight="1" x14ac:dyDescent="0.4">
      <c r="A85" s="49"/>
      <c r="B85" s="45"/>
      <c r="C85" s="45"/>
      <c r="D85" s="45"/>
      <c r="E85" s="45"/>
      <c r="F85" s="45"/>
      <c r="G85" s="46"/>
      <c r="H85" s="46"/>
      <c r="I85" s="47"/>
      <c r="J85" s="47"/>
      <c r="K85" s="76"/>
      <c r="L85" s="68"/>
      <c r="M85" s="47"/>
      <c r="N85" s="47"/>
      <c r="O85" s="76"/>
    </row>
    <row r="86" spans="1:15" ht="21.95" customHeight="1" x14ac:dyDescent="0.4">
      <c r="A86" s="69" t="str">
        <f>+A45</f>
        <v>หมายเหตุประกอบข้อมูลทางการเงินเป็นส่วนหนึ่งของข้อมูลทางการเงินระหว่างกาลนี้</v>
      </c>
      <c r="B86" s="69"/>
      <c r="C86" s="69"/>
      <c r="D86" s="69"/>
      <c r="E86" s="69"/>
      <c r="F86" s="69"/>
      <c r="G86" s="70"/>
      <c r="H86" s="70"/>
      <c r="I86" s="71"/>
      <c r="J86" s="71"/>
      <c r="K86" s="71"/>
      <c r="L86" s="70"/>
      <c r="M86" s="71"/>
      <c r="N86" s="71"/>
      <c r="O86" s="71"/>
    </row>
  </sheetData>
  <mergeCells count="4">
    <mergeCell ref="I5:K5"/>
    <mergeCell ref="M5:O5"/>
    <mergeCell ref="I50:K50"/>
    <mergeCell ref="M50:O50"/>
  </mergeCells>
  <pageMargins left="0.8" right="0.5" top="0.5" bottom="0.6" header="0.49" footer="0.4"/>
  <pageSetup paperSize="9" scale="95" firstPageNumber="5" fitToHeight="0" orientation="portrait" useFirstPageNumber="1" horizontalDpi="1200" verticalDpi="1200" r:id="rId1"/>
  <headerFooter>
    <oddFooter>&amp;R&amp;"Browallia New,Regular"&amp;13&amp;P</oddFooter>
  </headerFooter>
  <rowBreaks count="1" manualBreakCount="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0E45B-86AA-4732-A6EB-83A832DF7B87}">
  <dimension ref="A1:O87"/>
  <sheetViews>
    <sheetView topLeftCell="A99" zoomScale="120" zoomScaleNormal="120" zoomScaleSheetLayoutView="175" workbookViewId="0">
      <selection activeCell="I114" sqref="I114"/>
    </sheetView>
  </sheetViews>
  <sheetFormatPr defaultColWidth="14.42578125" defaultRowHeight="21.75" customHeight="1" x14ac:dyDescent="0.4"/>
  <cols>
    <col min="1" max="4" width="1.42578125" style="142" customWidth="1"/>
    <col min="5" max="5" width="2.140625" style="142" customWidth="1"/>
    <col min="6" max="6" width="25.42578125" style="142" customWidth="1"/>
    <col min="7" max="7" width="8" style="142" customWidth="1"/>
    <col min="8" max="8" width="0.5703125" style="142" customWidth="1"/>
    <col min="9" max="9" width="12.7109375" style="142" customWidth="1"/>
    <col min="10" max="10" width="0.5703125" style="142" customWidth="1"/>
    <col min="11" max="11" width="12.7109375" style="142" customWidth="1"/>
    <col min="12" max="12" width="0.5703125" style="142" customWidth="1"/>
    <col min="13" max="13" width="12.7109375" style="142" customWidth="1"/>
    <col min="14" max="14" width="0.5703125" style="142" customWidth="1"/>
    <col min="15" max="15" width="12.7109375" style="142" customWidth="1"/>
    <col min="16" max="16384" width="14.42578125" style="142"/>
  </cols>
  <sheetData>
    <row r="1" spans="1:15" ht="21.75" customHeight="1" x14ac:dyDescent="0.4">
      <c r="A1" s="44" t="s">
        <v>0</v>
      </c>
      <c r="B1" s="45"/>
      <c r="C1" s="45"/>
      <c r="D1" s="45"/>
      <c r="E1" s="45"/>
      <c r="F1" s="45"/>
      <c r="G1" s="46"/>
      <c r="H1" s="46"/>
      <c r="I1" s="47"/>
      <c r="J1" s="47"/>
      <c r="K1" s="47"/>
      <c r="L1" s="47"/>
      <c r="M1" s="47"/>
      <c r="N1" s="47"/>
      <c r="O1" s="48"/>
    </row>
    <row r="2" spans="1:15" ht="21.75" customHeight="1" x14ac:dyDescent="0.4">
      <c r="A2" s="49" t="s">
        <v>180</v>
      </c>
      <c r="B2" s="49"/>
      <c r="C2" s="49"/>
      <c r="D2" s="49"/>
      <c r="E2" s="49"/>
      <c r="F2" s="49"/>
      <c r="G2" s="50"/>
      <c r="H2" s="50"/>
      <c r="I2" s="48"/>
      <c r="J2" s="48"/>
      <c r="K2" s="48"/>
      <c r="L2" s="48"/>
      <c r="M2" s="48"/>
      <c r="N2" s="48"/>
      <c r="O2" s="48"/>
    </row>
    <row r="3" spans="1:15" ht="21.75" customHeight="1" x14ac:dyDescent="0.4">
      <c r="A3" s="90" t="s">
        <v>194</v>
      </c>
      <c r="B3" s="52"/>
      <c r="C3" s="52"/>
      <c r="D3" s="52"/>
      <c r="E3" s="52"/>
      <c r="F3" s="52"/>
      <c r="G3" s="53"/>
      <c r="H3" s="53"/>
      <c r="I3" s="54"/>
      <c r="J3" s="54"/>
      <c r="K3" s="54"/>
      <c r="L3" s="54"/>
      <c r="M3" s="54"/>
      <c r="N3" s="54"/>
      <c r="O3" s="54"/>
    </row>
    <row r="4" spans="1:15" ht="20.45" customHeight="1" x14ac:dyDescent="0.4">
      <c r="A4" s="45"/>
      <c r="B4" s="45"/>
      <c r="C4" s="45"/>
      <c r="D4" s="45"/>
      <c r="E4" s="45"/>
      <c r="F4" s="45"/>
      <c r="G4" s="46"/>
      <c r="H4" s="46"/>
      <c r="I4" s="47"/>
      <c r="J4" s="47"/>
      <c r="K4" s="47"/>
      <c r="L4" s="47"/>
      <c r="M4" s="47"/>
      <c r="N4" s="47"/>
      <c r="O4" s="47"/>
    </row>
    <row r="5" spans="1:15" ht="20.45" customHeight="1" x14ac:dyDescent="0.4">
      <c r="A5" s="45"/>
      <c r="B5" s="45"/>
      <c r="C5" s="45"/>
      <c r="D5" s="45"/>
      <c r="E5" s="45"/>
      <c r="F5" s="45"/>
      <c r="G5" s="46"/>
      <c r="H5" s="46"/>
      <c r="I5" s="147" t="s">
        <v>2</v>
      </c>
      <c r="J5" s="148"/>
      <c r="K5" s="148"/>
      <c r="L5" s="46"/>
      <c r="M5" s="147" t="s">
        <v>3</v>
      </c>
      <c r="N5" s="148"/>
      <c r="O5" s="148"/>
    </row>
    <row r="6" spans="1:15" ht="20.45" customHeight="1" x14ac:dyDescent="0.4">
      <c r="A6" s="45"/>
      <c r="B6" s="45"/>
      <c r="C6" s="45"/>
      <c r="D6" s="45"/>
      <c r="E6" s="45"/>
      <c r="F6" s="45"/>
      <c r="G6" s="46"/>
      <c r="H6" s="46"/>
      <c r="I6" s="91" t="s">
        <v>192</v>
      </c>
      <c r="J6" s="92"/>
      <c r="K6" s="91" t="s">
        <v>192</v>
      </c>
      <c r="L6" s="92"/>
      <c r="M6" s="91" t="s">
        <v>192</v>
      </c>
      <c r="N6" s="92"/>
      <c r="O6" s="91" t="s">
        <v>192</v>
      </c>
    </row>
    <row r="7" spans="1:15" ht="20.45" customHeight="1" x14ac:dyDescent="0.4">
      <c r="A7" s="45" t="s">
        <v>80</v>
      </c>
      <c r="B7" s="45"/>
      <c r="C7" s="45"/>
      <c r="D7" s="45"/>
      <c r="E7" s="45"/>
      <c r="F7" s="45"/>
      <c r="G7" s="46"/>
      <c r="H7" s="56"/>
      <c r="I7" s="48" t="s">
        <v>7</v>
      </c>
      <c r="J7" s="48"/>
      <c r="K7" s="48" t="s">
        <v>8</v>
      </c>
      <c r="L7" s="48"/>
      <c r="M7" s="48" t="s">
        <v>7</v>
      </c>
      <c r="N7" s="48"/>
      <c r="O7" s="48" t="s">
        <v>8</v>
      </c>
    </row>
    <row r="8" spans="1:15" ht="20.45" customHeight="1" x14ac:dyDescent="0.4">
      <c r="A8" s="45"/>
      <c r="B8" s="45"/>
      <c r="C8" s="45"/>
      <c r="D8" s="45"/>
      <c r="E8" s="45"/>
      <c r="F8" s="45"/>
      <c r="G8" s="57" t="s">
        <v>9</v>
      </c>
      <c r="H8" s="50"/>
      <c r="I8" s="58" t="s">
        <v>10</v>
      </c>
      <c r="J8" s="48"/>
      <c r="K8" s="58" t="s">
        <v>10</v>
      </c>
      <c r="L8" s="48"/>
      <c r="M8" s="58" t="s">
        <v>10</v>
      </c>
      <c r="N8" s="48"/>
      <c r="O8" s="58" t="s">
        <v>10</v>
      </c>
    </row>
    <row r="9" spans="1:15" ht="6" customHeight="1" x14ac:dyDescent="0.4">
      <c r="A9" s="45"/>
      <c r="B9" s="45"/>
      <c r="C9" s="45"/>
      <c r="D9" s="45"/>
      <c r="E9" s="45"/>
      <c r="F9" s="45"/>
      <c r="G9" s="56"/>
      <c r="H9" s="50"/>
      <c r="I9" s="59"/>
      <c r="J9" s="48"/>
      <c r="K9" s="48"/>
      <c r="L9" s="48"/>
      <c r="M9" s="59"/>
      <c r="N9" s="48"/>
      <c r="O9" s="48"/>
    </row>
    <row r="10" spans="1:15" ht="20.45" customHeight="1" x14ac:dyDescent="0.4">
      <c r="A10" s="45" t="s">
        <v>81</v>
      </c>
      <c r="B10" s="45"/>
      <c r="C10" s="45"/>
      <c r="D10" s="45"/>
      <c r="E10" s="45"/>
      <c r="F10" s="45"/>
      <c r="G10" s="56"/>
      <c r="H10" s="50"/>
      <c r="I10" s="59"/>
      <c r="J10" s="48"/>
      <c r="K10" s="48"/>
      <c r="L10" s="48"/>
      <c r="M10" s="59"/>
      <c r="N10" s="48"/>
      <c r="O10" s="48"/>
    </row>
    <row r="11" spans="1:15" ht="20.45" customHeight="1" x14ac:dyDescent="0.4">
      <c r="A11" s="45"/>
      <c r="B11" s="45" t="s">
        <v>82</v>
      </c>
      <c r="C11" s="45"/>
      <c r="D11" s="45"/>
      <c r="E11" s="45"/>
      <c r="F11" s="45"/>
      <c r="G11" s="46"/>
      <c r="H11" s="46"/>
      <c r="I11" s="60">
        <v>261103730</v>
      </c>
      <c r="J11" s="47"/>
      <c r="K11" s="93">
        <v>432060361</v>
      </c>
      <c r="L11" s="47"/>
      <c r="M11" s="60">
        <v>0</v>
      </c>
      <c r="N11" s="47"/>
      <c r="O11" s="93">
        <v>0</v>
      </c>
    </row>
    <row r="12" spans="1:15" ht="20.45" customHeight="1" x14ac:dyDescent="0.4">
      <c r="A12" s="45" t="s">
        <v>81</v>
      </c>
      <c r="B12" s="45"/>
      <c r="C12" s="45"/>
      <c r="D12" s="45"/>
      <c r="E12" s="45"/>
      <c r="F12" s="45"/>
      <c r="G12" s="46"/>
      <c r="H12" s="46"/>
      <c r="I12" s="60"/>
      <c r="J12" s="47"/>
      <c r="K12" s="47"/>
      <c r="L12" s="47"/>
      <c r="M12" s="60"/>
      <c r="N12" s="47"/>
      <c r="O12" s="47"/>
    </row>
    <row r="13" spans="1:15" ht="20.45" customHeight="1" x14ac:dyDescent="0.4">
      <c r="A13" s="45"/>
      <c r="B13" s="45" t="s">
        <v>83</v>
      </c>
      <c r="C13" s="45"/>
      <c r="D13" s="45"/>
      <c r="E13" s="45"/>
      <c r="F13" s="45"/>
      <c r="G13" s="46"/>
      <c r="H13" s="46"/>
      <c r="I13" s="60">
        <v>3164668740</v>
      </c>
      <c r="J13" s="47"/>
      <c r="K13" s="93">
        <v>2668348217</v>
      </c>
      <c r="L13" s="47"/>
      <c r="M13" s="60">
        <v>0</v>
      </c>
      <c r="N13" s="47"/>
      <c r="O13" s="93">
        <v>0</v>
      </c>
    </row>
    <row r="14" spans="1:15" ht="20.45" customHeight="1" x14ac:dyDescent="0.4">
      <c r="A14" s="45" t="s">
        <v>84</v>
      </c>
      <c r="B14" s="45"/>
      <c r="C14" s="45"/>
      <c r="D14" s="45"/>
      <c r="E14" s="45"/>
      <c r="F14" s="45"/>
      <c r="G14" s="46"/>
      <c r="H14" s="46"/>
      <c r="I14" s="60"/>
      <c r="J14" s="47"/>
      <c r="K14" s="47"/>
      <c r="L14" s="47"/>
      <c r="M14" s="60"/>
      <c r="N14" s="47"/>
      <c r="O14" s="47"/>
    </row>
    <row r="15" spans="1:15" ht="20.45" customHeight="1" x14ac:dyDescent="0.4">
      <c r="A15" s="45"/>
      <c r="B15" s="45" t="s">
        <v>82</v>
      </c>
      <c r="C15" s="45"/>
      <c r="D15" s="45"/>
      <c r="E15" s="45"/>
      <c r="F15" s="45"/>
      <c r="G15" s="46"/>
      <c r="H15" s="46"/>
      <c r="I15" s="60">
        <v>-215006708</v>
      </c>
      <c r="J15" s="47"/>
      <c r="K15" s="93">
        <v>-177558059</v>
      </c>
      <c r="L15" s="47"/>
      <c r="M15" s="60">
        <v>0</v>
      </c>
      <c r="N15" s="47"/>
      <c r="O15" s="93">
        <v>0</v>
      </c>
    </row>
    <row r="16" spans="1:15" ht="20.45" customHeight="1" x14ac:dyDescent="0.4">
      <c r="A16" s="45" t="s">
        <v>84</v>
      </c>
      <c r="B16" s="45"/>
      <c r="C16" s="45"/>
      <c r="D16" s="45"/>
      <c r="E16" s="45"/>
      <c r="F16" s="45"/>
      <c r="G16" s="46"/>
      <c r="H16" s="46"/>
      <c r="I16" s="60"/>
      <c r="J16" s="47"/>
      <c r="K16" s="47"/>
      <c r="L16" s="47"/>
      <c r="M16" s="60"/>
      <c r="N16" s="47"/>
      <c r="O16" s="47"/>
    </row>
    <row r="17" spans="1:15" ht="20.45" customHeight="1" x14ac:dyDescent="0.4">
      <c r="A17" s="45"/>
      <c r="B17" s="45" t="s">
        <v>83</v>
      </c>
      <c r="C17" s="45"/>
      <c r="D17" s="45"/>
      <c r="E17" s="45"/>
      <c r="F17" s="45"/>
      <c r="G17" s="46"/>
      <c r="H17" s="46"/>
      <c r="I17" s="89">
        <v>-3137481025</v>
      </c>
      <c r="J17" s="47"/>
      <c r="K17" s="94">
        <v>-2669113002</v>
      </c>
      <c r="L17" s="47"/>
      <c r="M17" s="89">
        <v>0</v>
      </c>
      <c r="N17" s="47"/>
      <c r="O17" s="94">
        <v>0</v>
      </c>
    </row>
    <row r="18" spans="1:15" ht="6" customHeight="1" x14ac:dyDescent="0.4">
      <c r="A18" s="45"/>
      <c r="B18" s="45"/>
      <c r="C18" s="45"/>
      <c r="D18" s="45"/>
      <c r="E18" s="45"/>
      <c r="F18" s="45"/>
      <c r="G18" s="46"/>
      <c r="H18" s="46"/>
      <c r="I18" s="60"/>
      <c r="J18" s="47"/>
      <c r="K18" s="47"/>
      <c r="L18" s="47"/>
      <c r="M18" s="60"/>
      <c r="N18" s="47"/>
      <c r="O18" s="47"/>
    </row>
    <row r="19" spans="1:15" ht="20.45" customHeight="1" x14ac:dyDescent="0.4">
      <c r="A19" s="49" t="s">
        <v>85</v>
      </c>
      <c r="B19" s="45"/>
      <c r="C19" s="45"/>
      <c r="D19" s="45"/>
      <c r="E19" s="45"/>
      <c r="F19" s="45"/>
      <c r="G19" s="46"/>
      <c r="H19" s="46"/>
      <c r="I19" s="60">
        <f>SUM(I11:I17)</f>
        <v>73284737</v>
      </c>
      <c r="J19" s="47"/>
      <c r="K19" s="47">
        <f>SUM(K11:K17)</f>
        <v>253737517</v>
      </c>
      <c r="L19" s="47"/>
      <c r="M19" s="62">
        <f>SUM(M11:M17)</f>
        <v>0</v>
      </c>
      <c r="N19" s="47"/>
      <c r="O19" s="47">
        <f>SUM(O11:O17)</f>
        <v>0</v>
      </c>
    </row>
    <row r="20" spans="1:15" ht="6" customHeight="1" x14ac:dyDescent="0.4">
      <c r="I20" s="60"/>
      <c r="M20" s="77"/>
    </row>
    <row r="21" spans="1:15" ht="20.45" customHeight="1" x14ac:dyDescent="0.4">
      <c r="A21" s="45" t="s">
        <v>86</v>
      </c>
      <c r="B21" s="45"/>
      <c r="C21" s="45"/>
      <c r="D21" s="45"/>
      <c r="E21" s="45"/>
      <c r="F21" s="45"/>
      <c r="G21" s="46"/>
      <c r="H21" s="46"/>
      <c r="I21" s="60">
        <v>3221602</v>
      </c>
      <c r="J21" s="47"/>
      <c r="K21" s="93">
        <v>8252399</v>
      </c>
      <c r="L21" s="47"/>
      <c r="M21" s="60">
        <v>5101684</v>
      </c>
      <c r="N21" s="47"/>
      <c r="O21" s="93">
        <v>1599468</v>
      </c>
    </row>
    <row r="22" spans="1:15" ht="20.45" customHeight="1" x14ac:dyDescent="0.4">
      <c r="A22" s="45" t="s">
        <v>87</v>
      </c>
      <c r="B22" s="45"/>
      <c r="C22" s="45"/>
      <c r="D22" s="45"/>
      <c r="E22" s="45"/>
      <c r="F22" s="45"/>
      <c r="G22" s="46"/>
      <c r="H22" s="46"/>
      <c r="I22" s="60">
        <v>-102088708</v>
      </c>
      <c r="J22" s="47"/>
      <c r="K22" s="93">
        <v>-79555355</v>
      </c>
      <c r="L22" s="47"/>
      <c r="M22" s="60">
        <v>-49095364</v>
      </c>
      <c r="N22" s="47"/>
      <c r="O22" s="93">
        <v>-24987636</v>
      </c>
    </row>
    <row r="23" spans="1:15" ht="20.45" customHeight="1" x14ac:dyDescent="0.4">
      <c r="A23" s="45" t="s">
        <v>88</v>
      </c>
      <c r="B23" s="45"/>
      <c r="C23" s="45"/>
      <c r="D23" s="45"/>
      <c r="E23" s="45"/>
      <c r="F23" s="45"/>
      <c r="G23" s="46"/>
      <c r="H23" s="46"/>
      <c r="I23" s="60">
        <v>21927534</v>
      </c>
      <c r="J23" s="47"/>
      <c r="K23" s="93">
        <v>54751789</v>
      </c>
      <c r="L23" s="47"/>
      <c r="M23" s="60">
        <v>19</v>
      </c>
      <c r="N23" s="47"/>
      <c r="O23" s="93">
        <v>-8651571</v>
      </c>
    </row>
    <row r="24" spans="1:15" ht="20.45" customHeight="1" x14ac:dyDescent="0.4">
      <c r="A24" s="45" t="s">
        <v>184</v>
      </c>
      <c r="B24" s="45"/>
      <c r="C24" s="45"/>
      <c r="D24" s="45"/>
      <c r="E24" s="45"/>
      <c r="F24" s="45"/>
      <c r="G24" s="46"/>
      <c r="H24" s="46"/>
      <c r="I24" s="60"/>
      <c r="J24" s="47"/>
      <c r="K24" s="93"/>
      <c r="L24" s="47"/>
      <c r="M24" s="60"/>
      <c r="N24" s="47"/>
      <c r="O24" s="93"/>
    </row>
    <row r="25" spans="1:15" ht="20.45" customHeight="1" x14ac:dyDescent="0.4">
      <c r="A25" s="45"/>
      <c r="B25" s="45" t="s">
        <v>185</v>
      </c>
      <c r="C25" s="45"/>
      <c r="D25" s="45"/>
      <c r="E25" s="45"/>
      <c r="F25" s="45"/>
      <c r="G25" s="46"/>
      <c r="H25" s="46"/>
      <c r="I25" s="60">
        <v>4551203</v>
      </c>
      <c r="J25" s="47"/>
      <c r="K25" s="47">
        <v>-56</v>
      </c>
      <c r="L25" s="47"/>
      <c r="M25" s="60">
        <v>0</v>
      </c>
      <c r="N25" s="47"/>
      <c r="O25" s="47">
        <v>0</v>
      </c>
    </row>
    <row r="26" spans="1:15" ht="20.45" customHeight="1" x14ac:dyDescent="0.4">
      <c r="A26" s="45" t="s">
        <v>89</v>
      </c>
      <c r="B26" s="45"/>
      <c r="C26" s="45"/>
      <c r="D26" s="45"/>
      <c r="E26" s="45"/>
      <c r="F26" s="45"/>
      <c r="G26" s="46"/>
      <c r="H26" s="46"/>
      <c r="I26" s="60">
        <v>-50602180</v>
      </c>
      <c r="J26" s="47"/>
      <c r="K26" s="93">
        <v>-27966555</v>
      </c>
      <c r="L26" s="47"/>
      <c r="M26" s="60">
        <v>-5687650</v>
      </c>
      <c r="N26" s="47"/>
      <c r="O26" s="93">
        <v>-1024239</v>
      </c>
    </row>
    <row r="27" spans="1:15" ht="20.45" customHeight="1" x14ac:dyDescent="0.4">
      <c r="A27" s="45" t="s">
        <v>90</v>
      </c>
      <c r="B27" s="49"/>
      <c r="C27" s="49"/>
      <c r="D27" s="45"/>
      <c r="E27" s="45"/>
      <c r="F27" s="45"/>
      <c r="G27" s="46"/>
      <c r="H27" s="46"/>
      <c r="I27" s="60"/>
      <c r="J27" s="47"/>
      <c r="K27" s="47"/>
      <c r="L27" s="47"/>
      <c r="M27" s="60"/>
      <c r="N27" s="47"/>
      <c r="O27" s="47"/>
    </row>
    <row r="28" spans="1:15" ht="20.45" customHeight="1" x14ac:dyDescent="0.4">
      <c r="A28" s="45"/>
      <c r="B28" s="45" t="s">
        <v>91</v>
      </c>
      <c r="C28" s="49"/>
      <c r="D28" s="45"/>
      <c r="E28" s="45"/>
      <c r="F28" s="45"/>
      <c r="G28" s="74"/>
      <c r="H28" s="46"/>
      <c r="I28" s="89">
        <v>-1263327</v>
      </c>
      <c r="J28" s="47"/>
      <c r="K28" s="94">
        <v>255369</v>
      </c>
      <c r="L28" s="47"/>
      <c r="M28" s="89">
        <v>0</v>
      </c>
      <c r="N28" s="47"/>
      <c r="O28" s="94">
        <v>0</v>
      </c>
    </row>
    <row r="29" spans="1:15" ht="6" customHeight="1" x14ac:dyDescent="0.4">
      <c r="A29" s="45"/>
      <c r="B29" s="45"/>
      <c r="C29" s="45"/>
      <c r="D29" s="45"/>
      <c r="E29" s="45"/>
      <c r="F29" s="45"/>
      <c r="G29" s="46"/>
      <c r="H29" s="46"/>
      <c r="I29" s="60"/>
      <c r="J29" s="47"/>
      <c r="K29" s="47"/>
      <c r="L29" s="47"/>
      <c r="M29" s="60"/>
      <c r="N29" s="47"/>
      <c r="O29" s="47"/>
    </row>
    <row r="30" spans="1:15" ht="20.45" customHeight="1" x14ac:dyDescent="0.4">
      <c r="A30" s="49" t="s">
        <v>92</v>
      </c>
      <c r="B30" s="45"/>
      <c r="C30" s="45"/>
      <c r="D30" s="45"/>
      <c r="E30" s="45"/>
      <c r="F30" s="45"/>
      <c r="G30" s="46"/>
      <c r="H30" s="46"/>
      <c r="I30" s="62">
        <f>SUM(I19:I28)</f>
        <v>-50969139</v>
      </c>
      <c r="J30" s="47"/>
      <c r="K30" s="47">
        <f>SUM(K19:K28)</f>
        <v>209475108</v>
      </c>
      <c r="L30" s="47"/>
      <c r="M30" s="62">
        <f>SUM(M19:M28)</f>
        <v>-49681311</v>
      </c>
      <c r="N30" s="47"/>
      <c r="O30" s="47">
        <f>SUM(O19:O28)</f>
        <v>-33063978</v>
      </c>
    </row>
    <row r="31" spans="1:15" ht="20.45" customHeight="1" x14ac:dyDescent="0.4">
      <c r="A31" s="45" t="s">
        <v>181</v>
      </c>
      <c r="B31" s="45"/>
      <c r="C31" s="45"/>
      <c r="D31" s="45"/>
      <c r="E31" s="45"/>
      <c r="F31" s="45"/>
      <c r="G31" s="46">
        <v>13</v>
      </c>
      <c r="H31" s="46"/>
      <c r="I31" s="61">
        <v>-24431081</v>
      </c>
      <c r="J31" s="47"/>
      <c r="K31" s="94">
        <v>-1500708</v>
      </c>
      <c r="L31" s="47"/>
      <c r="M31" s="61">
        <v>0</v>
      </c>
      <c r="N31" s="47"/>
      <c r="O31" s="94">
        <v>0</v>
      </c>
    </row>
    <row r="32" spans="1:15" ht="6" customHeight="1" x14ac:dyDescent="0.4">
      <c r="A32" s="45"/>
      <c r="B32" s="45"/>
      <c r="C32" s="45"/>
      <c r="D32" s="45"/>
      <c r="E32" s="45"/>
      <c r="F32" s="45"/>
      <c r="G32" s="46"/>
      <c r="H32" s="46"/>
      <c r="I32" s="60"/>
      <c r="J32" s="47"/>
      <c r="K32" s="47"/>
      <c r="L32" s="47"/>
      <c r="M32" s="60"/>
      <c r="N32" s="47"/>
      <c r="O32" s="47"/>
    </row>
    <row r="33" spans="1:15" ht="20.45" customHeight="1" x14ac:dyDescent="0.4">
      <c r="A33" s="49" t="s">
        <v>93</v>
      </c>
      <c r="B33" s="45"/>
      <c r="C33" s="45"/>
      <c r="D33" s="45"/>
      <c r="E33" s="45"/>
      <c r="F33" s="45"/>
      <c r="G33" s="46"/>
      <c r="H33" s="46"/>
      <c r="I33" s="89">
        <f>SUM(I30:I31)</f>
        <v>-75400220</v>
      </c>
      <c r="J33" s="47"/>
      <c r="K33" s="71">
        <f>SUM(K30:K31)</f>
        <v>207974400</v>
      </c>
      <c r="L33" s="47"/>
      <c r="M33" s="89">
        <f>SUM(M30:M31)</f>
        <v>-49681311</v>
      </c>
      <c r="N33" s="47"/>
      <c r="O33" s="71">
        <f>SUM(O30:O31)</f>
        <v>-33063978</v>
      </c>
    </row>
    <row r="34" spans="1:15" ht="20.45" customHeight="1" x14ac:dyDescent="0.4">
      <c r="A34" s="45"/>
      <c r="B34" s="45"/>
      <c r="C34" s="45"/>
      <c r="D34" s="45"/>
      <c r="E34" s="45"/>
      <c r="F34" s="45"/>
      <c r="G34" s="46"/>
      <c r="H34" s="46"/>
      <c r="I34" s="60"/>
      <c r="J34" s="47"/>
      <c r="K34" s="47"/>
      <c r="L34" s="47"/>
      <c r="M34" s="60"/>
      <c r="N34" s="47"/>
      <c r="O34" s="47"/>
    </row>
    <row r="35" spans="1:15" ht="20.45" customHeight="1" x14ac:dyDescent="0.4">
      <c r="A35" s="49" t="s">
        <v>94</v>
      </c>
      <c r="B35" s="45"/>
      <c r="C35" s="45"/>
      <c r="D35" s="45"/>
      <c r="E35" s="45"/>
      <c r="F35" s="45"/>
      <c r="G35" s="46"/>
      <c r="H35" s="46"/>
      <c r="I35" s="60"/>
      <c r="J35" s="47"/>
      <c r="K35" s="47"/>
      <c r="L35" s="47"/>
      <c r="M35" s="60"/>
      <c r="N35" s="47"/>
      <c r="O35" s="47"/>
    </row>
    <row r="36" spans="1:15" ht="20.45" customHeight="1" x14ac:dyDescent="0.4">
      <c r="A36" s="67" t="s">
        <v>95</v>
      </c>
      <c r="B36" s="67"/>
      <c r="C36" s="67"/>
      <c r="D36" s="67"/>
      <c r="E36" s="67"/>
      <c r="F36" s="67"/>
      <c r="G36" s="46"/>
      <c r="H36" s="46"/>
      <c r="I36" s="60"/>
      <c r="J36" s="47"/>
      <c r="K36" s="47"/>
      <c r="L36" s="47"/>
      <c r="M36" s="60"/>
      <c r="N36" s="47"/>
      <c r="O36" s="47"/>
    </row>
    <row r="37" spans="1:15" ht="20.45" customHeight="1" x14ac:dyDescent="0.4">
      <c r="A37" s="67"/>
      <c r="B37" s="67" t="s">
        <v>96</v>
      </c>
      <c r="C37" s="67"/>
      <c r="D37" s="67"/>
      <c r="E37" s="67"/>
      <c r="F37" s="67"/>
      <c r="G37" s="46"/>
      <c r="H37" s="46"/>
      <c r="I37" s="60"/>
      <c r="J37" s="47"/>
      <c r="K37" s="47"/>
      <c r="L37" s="47"/>
      <c r="M37" s="60"/>
      <c r="N37" s="47"/>
      <c r="O37" s="47"/>
    </row>
    <row r="38" spans="1:15" ht="20.45" customHeight="1" x14ac:dyDescent="0.4">
      <c r="A38" s="45"/>
      <c r="B38" s="45"/>
      <c r="C38" s="45" t="s">
        <v>97</v>
      </c>
      <c r="D38" s="45"/>
      <c r="E38" s="45"/>
      <c r="F38" s="67"/>
      <c r="G38" s="46"/>
      <c r="H38" s="46"/>
      <c r="I38" s="60"/>
      <c r="J38" s="47"/>
      <c r="K38" s="47"/>
      <c r="L38" s="47"/>
      <c r="M38" s="60"/>
      <c r="N38" s="47"/>
      <c r="O38" s="47"/>
    </row>
    <row r="39" spans="1:15" ht="20.45" customHeight="1" x14ac:dyDescent="0.4">
      <c r="A39" s="45"/>
      <c r="B39" s="45"/>
      <c r="C39" s="45"/>
      <c r="D39" s="45" t="s">
        <v>98</v>
      </c>
      <c r="E39" s="45"/>
      <c r="F39" s="45"/>
      <c r="G39" s="46"/>
      <c r="H39" s="46"/>
      <c r="I39" s="78">
        <v>19784946</v>
      </c>
      <c r="J39" s="47"/>
      <c r="K39" s="94">
        <v>75221761</v>
      </c>
      <c r="L39" s="47"/>
      <c r="M39" s="61">
        <v>0</v>
      </c>
      <c r="N39" s="47"/>
      <c r="O39" s="94">
        <v>30021019</v>
      </c>
    </row>
    <row r="40" spans="1:15" ht="6" customHeight="1" x14ac:dyDescent="0.4">
      <c r="A40" s="45"/>
      <c r="B40" s="45"/>
      <c r="C40" s="45"/>
      <c r="D40" s="45"/>
      <c r="E40" s="45"/>
      <c r="F40" s="45"/>
      <c r="G40" s="46"/>
      <c r="H40" s="46"/>
      <c r="I40" s="60"/>
      <c r="J40" s="47"/>
      <c r="K40" s="47"/>
      <c r="L40" s="68"/>
      <c r="M40" s="60"/>
      <c r="N40" s="47"/>
      <c r="O40" s="47"/>
    </row>
    <row r="41" spans="1:15" ht="20.45" customHeight="1" x14ac:dyDescent="0.4">
      <c r="A41" s="49" t="s">
        <v>182</v>
      </c>
      <c r="B41" s="45"/>
      <c r="C41" s="45"/>
      <c r="D41" s="45"/>
      <c r="E41" s="45"/>
      <c r="F41" s="45"/>
      <c r="G41" s="46"/>
      <c r="H41" s="46"/>
      <c r="I41" s="61">
        <f>I39</f>
        <v>19784946</v>
      </c>
      <c r="J41" s="47"/>
      <c r="K41" s="54">
        <f>K39</f>
        <v>75221761</v>
      </c>
      <c r="L41" s="47"/>
      <c r="M41" s="61">
        <f t="shared" ref="M41:O41" si="0">M39</f>
        <v>0</v>
      </c>
      <c r="N41" s="47"/>
      <c r="O41" s="54">
        <f t="shared" si="0"/>
        <v>30021019</v>
      </c>
    </row>
    <row r="42" spans="1:15" ht="6" customHeight="1" x14ac:dyDescent="0.4">
      <c r="A42" s="45"/>
      <c r="B42" s="45"/>
      <c r="C42" s="45"/>
      <c r="D42" s="45"/>
      <c r="E42" s="45"/>
      <c r="F42" s="45"/>
      <c r="G42" s="46"/>
      <c r="H42" s="46"/>
      <c r="I42" s="60"/>
      <c r="J42" s="47"/>
      <c r="K42" s="47"/>
      <c r="L42" s="68"/>
      <c r="M42" s="60"/>
      <c r="N42" s="47"/>
      <c r="O42" s="47"/>
    </row>
    <row r="43" spans="1:15" ht="20.45" customHeight="1" thickBot="1" x14ac:dyDescent="0.45">
      <c r="A43" s="49" t="s">
        <v>99</v>
      </c>
      <c r="B43" s="45"/>
      <c r="C43" s="45"/>
      <c r="D43" s="45"/>
      <c r="E43" s="45"/>
      <c r="F43" s="45"/>
      <c r="G43" s="46"/>
      <c r="H43" s="46"/>
      <c r="I43" s="65">
        <f>SUM(I33,I41)</f>
        <v>-55615274</v>
      </c>
      <c r="J43" s="47"/>
      <c r="K43" s="66">
        <f>SUM(K33,K41)</f>
        <v>283196161</v>
      </c>
      <c r="L43" s="47"/>
      <c r="M43" s="65">
        <f>SUM(M33,M41)</f>
        <v>-49681311</v>
      </c>
      <c r="N43" s="47"/>
      <c r="O43" s="66">
        <f>SUM(O33,O41)</f>
        <v>-3042959</v>
      </c>
    </row>
    <row r="44" spans="1:15" ht="18.75" customHeight="1" thickTop="1" x14ac:dyDescent="0.4">
      <c r="A44" s="45"/>
      <c r="B44" s="45"/>
      <c r="C44" s="45"/>
      <c r="D44" s="45"/>
      <c r="E44" s="45"/>
      <c r="F44" s="45"/>
      <c r="G44" s="46"/>
      <c r="H44" s="46"/>
      <c r="I44" s="47"/>
      <c r="J44" s="47"/>
      <c r="K44" s="47"/>
      <c r="L44" s="47"/>
      <c r="M44" s="47"/>
      <c r="N44" s="47"/>
      <c r="O44" s="47"/>
    </row>
    <row r="45" spans="1:15" ht="14.25" customHeight="1" x14ac:dyDescent="0.4">
      <c r="A45" s="45"/>
      <c r="B45" s="45"/>
      <c r="C45" s="45"/>
      <c r="D45" s="45"/>
      <c r="E45" s="45"/>
      <c r="F45" s="45"/>
      <c r="G45" s="46"/>
      <c r="H45" s="46"/>
      <c r="I45" s="47"/>
      <c r="J45" s="47"/>
      <c r="K45" s="47"/>
      <c r="L45" s="47"/>
      <c r="M45" s="47"/>
      <c r="N45" s="47"/>
      <c r="O45" s="47"/>
    </row>
    <row r="46" spans="1:15" ht="21.95" customHeight="1" x14ac:dyDescent="0.4">
      <c r="A46" s="69" t="s">
        <v>38</v>
      </c>
      <c r="B46" s="69"/>
      <c r="C46" s="69"/>
      <c r="D46" s="69"/>
      <c r="E46" s="69"/>
      <c r="F46" s="69"/>
      <c r="G46" s="70"/>
      <c r="H46" s="70"/>
      <c r="I46" s="71"/>
      <c r="J46" s="71"/>
      <c r="K46" s="71"/>
      <c r="L46" s="70"/>
      <c r="M46" s="71"/>
      <c r="N46" s="71"/>
      <c r="O46" s="71"/>
    </row>
    <row r="47" spans="1:15" ht="21.75" customHeight="1" x14ac:dyDescent="0.4">
      <c r="A47" s="44" t="s">
        <v>0</v>
      </c>
      <c r="B47" s="45"/>
      <c r="C47" s="45"/>
      <c r="D47" s="45"/>
      <c r="E47" s="45"/>
      <c r="F47" s="45"/>
      <c r="G47" s="46"/>
      <c r="H47" s="46"/>
      <c r="I47" s="47"/>
      <c r="J47" s="47"/>
      <c r="K47" s="47"/>
      <c r="L47" s="47"/>
      <c r="M47" s="47"/>
      <c r="N47" s="47"/>
      <c r="O47" s="48"/>
    </row>
    <row r="48" spans="1:15" ht="21.75" customHeight="1" x14ac:dyDescent="0.4">
      <c r="A48" s="49" t="s">
        <v>180</v>
      </c>
      <c r="B48" s="49"/>
      <c r="C48" s="49"/>
      <c r="D48" s="49"/>
      <c r="E48" s="49"/>
      <c r="F48" s="49"/>
      <c r="G48" s="50"/>
      <c r="H48" s="50"/>
      <c r="I48" s="48"/>
      <c r="J48" s="48"/>
      <c r="K48" s="48"/>
      <c r="L48" s="48"/>
      <c r="M48" s="48"/>
      <c r="N48" s="48"/>
      <c r="O48" s="48"/>
    </row>
    <row r="49" spans="1:15" ht="21.75" customHeight="1" x14ac:dyDescent="0.4">
      <c r="A49" s="90" t="s">
        <v>194</v>
      </c>
      <c r="B49" s="52"/>
      <c r="C49" s="52"/>
      <c r="D49" s="52"/>
      <c r="E49" s="52"/>
      <c r="F49" s="52"/>
      <c r="G49" s="53"/>
      <c r="H49" s="53"/>
      <c r="I49" s="54"/>
      <c r="J49" s="54"/>
      <c r="K49" s="54"/>
      <c r="L49" s="54"/>
      <c r="M49" s="54"/>
      <c r="N49" s="54"/>
      <c r="O49" s="54"/>
    </row>
    <row r="50" spans="1:15" ht="21.75" customHeight="1" x14ac:dyDescent="0.4">
      <c r="A50" s="45"/>
      <c r="B50" s="45"/>
      <c r="C50" s="45"/>
      <c r="D50" s="45"/>
      <c r="E50" s="45"/>
      <c r="F50" s="45"/>
      <c r="G50" s="46"/>
      <c r="H50" s="46"/>
      <c r="I50" s="47"/>
      <c r="J50" s="47"/>
      <c r="K50" s="47"/>
      <c r="L50" s="46"/>
      <c r="M50" s="47"/>
      <c r="N50" s="47"/>
      <c r="O50" s="47"/>
    </row>
    <row r="51" spans="1:15" ht="21.75" customHeight="1" x14ac:dyDescent="0.4">
      <c r="A51" s="45"/>
      <c r="B51" s="45"/>
      <c r="C51" s="45"/>
      <c r="D51" s="45"/>
      <c r="E51" s="45"/>
      <c r="F51" s="45"/>
      <c r="G51" s="46"/>
      <c r="H51" s="46"/>
      <c r="I51" s="147" t="s">
        <v>2</v>
      </c>
      <c r="J51" s="148"/>
      <c r="K51" s="148"/>
      <c r="L51" s="46"/>
      <c r="M51" s="147" t="s">
        <v>3</v>
      </c>
      <c r="N51" s="148"/>
      <c r="O51" s="148"/>
    </row>
    <row r="52" spans="1:15" ht="21.75" customHeight="1" x14ac:dyDescent="0.4">
      <c r="A52" s="45"/>
      <c r="B52" s="45"/>
      <c r="C52" s="45"/>
      <c r="D52" s="45"/>
      <c r="E52" s="45"/>
      <c r="F52" s="45"/>
      <c r="G52" s="46"/>
      <c r="H52" s="46"/>
      <c r="I52" s="91" t="s">
        <v>192</v>
      </c>
      <c r="J52" s="92"/>
      <c r="K52" s="91" t="s">
        <v>192</v>
      </c>
      <c r="L52" s="92"/>
      <c r="M52" s="91" t="s">
        <v>192</v>
      </c>
      <c r="N52" s="92"/>
      <c r="O52" s="91" t="s">
        <v>192</v>
      </c>
    </row>
    <row r="53" spans="1:15" ht="21.75" customHeight="1" x14ac:dyDescent="0.4">
      <c r="A53" s="45" t="s">
        <v>80</v>
      </c>
      <c r="B53" s="45"/>
      <c r="C53" s="45"/>
      <c r="D53" s="45"/>
      <c r="E53" s="45"/>
      <c r="F53" s="45"/>
      <c r="G53" s="46"/>
      <c r="H53" s="56"/>
      <c r="I53" s="48" t="s">
        <v>7</v>
      </c>
      <c r="J53" s="48"/>
      <c r="K53" s="48" t="s">
        <v>8</v>
      </c>
      <c r="L53" s="56"/>
      <c r="M53" s="48" t="s">
        <v>7</v>
      </c>
      <c r="N53" s="48"/>
      <c r="O53" s="48" t="s">
        <v>8</v>
      </c>
    </row>
    <row r="54" spans="1:15" ht="21.75" customHeight="1" x14ac:dyDescent="0.4">
      <c r="A54" s="45"/>
      <c r="B54" s="45"/>
      <c r="C54" s="45"/>
      <c r="D54" s="45"/>
      <c r="E54" s="45"/>
      <c r="F54" s="45"/>
      <c r="G54" s="57" t="s">
        <v>9</v>
      </c>
      <c r="H54" s="50"/>
      <c r="I54" s="58" t="s">
        <v>10</v>
      </c>
      <c r="J54" s="48"/>
      <c r="K54" s="58" t="s">
        <v>10</v>
      </c>
      <c r="L54" s="50"/>
      <c r="M54" s="58" t="s">
        <v>10</v>
      </c>
      <c r="N54" s="48"/>
      <c r="O54" s="58" t="s">
        <v>10</v>
      </c>
    </row>
    <row r="55" spans="1:15" ht="21.75" customHeight="1" x14ac:dyDescent="0.4">
      <c r="A55" s="45"/>
      <c r="B55" s="45"/>
      <c r="C55" s="45"/>
      <c r="D55" s="45"/>
      <c r="E55" s="45"/>
      <c r="F55" s="45"/>
      <c r="G55" s="56"/>
      <c r="H55" s="50"/>
      <c r="I55" s="59"/>
      <c r="J55" s="48"/>
      <c r="K55" s="48"/>
      <c r="L55" s="50"/>
      <c r="M55" s="59"/>
      <c r="N55" s="48"/>
      <c r="O55" s="48"/>
    </row>
    <row r="56" spans="1:15" ht="21.75" customHeight="1" x14ac:dyDescent="0.4">
      <c r="A56" s="49" t="s">
        <v>100</v>
      </c>
      <c r="B56" s="45"/>
      <c r="C56" s="45"/>
      <c r="D56" s="45"/>
      <c r="E56" s="45"/>
      <c r="F56" s="45"/>
      <c r="G56" s="46"/>
      <c r="H56" s="46"/>
      <c r="I56" s="60"/>
      <c r="J56" s="47"/>
      <c r="K56" s="47"/>
      <c r="L56" s="47"/>
      <c r="M56" s="60"/>
      <c r="N56" s="47"/>
      <c r="O56" s="47"/>
    </row>
    <row r="57" spans="1:15" ht="21.75" customHeight="1" x14ac:dyDescent="0.4">
      <c r="A57" s="45"/>
      <c r="B57" s="45" t="s">
        <v>101</v>
      </c>
      <c r="C57" s="45"/>
      <c r="D57" s="45"/>
      <c r="E57" s="45"/>
      <c r="F57" s="45"/>
      <c r="G57" s="46"/>
      <c r="H57" s="46"/>
      <c r="I57" s="60">
        <v>-84827407</v>
      </c>
      <c r="J57" s="47"/>
      <c r="K57" s="93">
        <v>145677021</v>
      </c>
      <c r="L57" s="47"/>
      <c r="M57" s="60">
        <v>-49681311</v>
      </c>
      <c r="N57" s="47"/>
      <c r="O57" s="93">
        <v>-33063978</v>
      </c>
    </row>
    <row r="58" spans="1:15" ht="21.75" customHeight="1" x14ac:dyDescent="0.4">
      <c r="A58" s="45"/>
      <c r="B58" s="45" t="s">
        <v>102</v>
      </c>
      <c r="C58" s="45"/>
      <c r="D58" s="45"/>
      <c r="E58" s="45"/>
      <c r="F58" s="45"/>
      <c r="G58" s="46"/>
      <c r="H58" s="46"/>
      <c r="I58" s="89">
        <v>9427187</v>
      </c>
      <c r="J58" s="47"/>
      <c r="K58" s="94">
        <v>62297379</v>
      </c>
      <c r="L58" s="68"/>
      <c r="M58" s="61">
        <v>0</v>
      </c>
      <c r="N58" s="47"/>
      <c r="O58" s="94">
        <v>0</v>
      </c>
    </row>
    <row r="59" spans="1:15" ht="6" customHeight="1" x14ac:dyDescent="0.4">
      <c r="A59" s="45"/>
      <c r="B59" s="45"/>
      <c r="C59" s="45"/>
      <c r="D59" s="45"/>
      <c r="E59" s="45"/>
      <c r="F59" s="45"/>
      <c r="G59" s="46"/>
      <c r="H59" s="46"/>
      <c r="I59" s="60"/>
      <c r="J59" s="47"/>
      <c r="K59" s="47"/>
      <c r="L59" s="68"/>
      <c r="M59" s="60"/>
      <c r="N59" s="47"/>
      <c r="O59" s="47"/>
    </row>
    <row r="60" spans="1:15" ht="21.75" customHeight="1" thickBot="1" x14ac:dyDescent="0.45">
      <c r="A60" s="45"/>
      <c r="B60" s="45"/>
      <c r="C60" s="45"/>
      <c r="D60" s="45"/>
      <c r="E60" s="45"/>
      <c r="F60" s="45"/>
      <c r="G60" s="46"/>
      <c r="H60" s="46"/>
      <c r="I60" s="72">
        <f>I33</f>
        <v>-75400220</v>
      </c>
      <c r="J60" s="47"/>
      <c r="K60" s="73">
        <f>K33</f>
        <v>207974400</v>
      </c>
      <c r="L60" s="68"/>
      <c r="M60" s="72">
        <f>SUM(M57:M59)</f>
        <v>-49681311</v>
      </c>
      <c r="N60" s="47"/>
      <c r="O60" s="73">
        <f>SUM(O57:O59)</f>
        <v>-33063978</v>
      </c>
    </row>
    <row r="61" spans="1:15" ht="21.75" customHeight="1" thickTop="1" x14ac:dyDescent="0.4">
      <c r="A61" s="45"/>
      <c r="B61" s="45"/>
      <c r="C61" s="45"/>
      <c r="D61" s="45"/>
      <c r="E61" s="45"/>
      <c r="F61" s="45"/>
      <c r="G61" s="46"/>
      <c r="H61" s="46"/>
      <c r="I61" s="60"/>
      <c r="J61" s="47"/>
      <c r="K61" s="47"/>
      <c r="L61" s="47"/>
      <c r="M61" s="60"/>
      <c r="N61" s="47"/>
      <c r="O61" s="47"/>
    </row>
    <row r="62" spans="1:15" ht="21.75" customHeight="1" x14ac:dyDescent="0.4">
      <c r="A62" s="49" t="s">
        <v>103</v>
      </c>
      <c r="B62" s="49"/>
      <c r="C62" s="45"/>
      <c r="D62" s="45"/>
      <c r="E62" s="45"/>
      <c r="F62" s="45"/>
      <c r="G62" s="46"/>
      <c r="H62" s="46"/>
      <c r="I62" s="60"/>
      <c r="J62" s="47"/>
      <c r="L62" s="68"/>
      <c r="M62" s="60"/>
      <c r="N62" s="47"/>
      <c r="O62" s="47"/>
    </row>
    <row r="63" spans="1:15" ht="21.75" customHeight="1" x14ac:dyDescent="0.4">
      <c r="A63" s="45"/>
      <c r="B63" s="45" t="s">
        <v>101</v>
      </c>
      <c r="C63" s="45"/>
      <c r="D63" s="45"/>
      <c r="E63" s="45"/>
      <c r="F63" s="45"/>
      <c r="G63" s="46"/>
      <c r="H63" s="46"/>
      <c r="I63" s="60">
        <v>-37583743</v>
      </c>
      <c r="J63" s="47"/>
      <c r="K63" s="93">
        <v>192295153</v>
      </c>
      <c r="L63" s="68"/>
      <c r="M63" s="60">
        <v>-49681311</v>
      </c>
      <c r="N63" s="47"/>
      <c r="O63" s="93">
        <v>-3042959</v>
      </c>
    </row>
    <row r="64" spans="1:15" ht="21.75" customHeight="1" x14ac:dyDescent="0.4">
      <c r="A64" s="45"/>
      <c r="B64" s="45" t="s">
        <v>102</v>
      </c>
      <c r="C64" s="45"/>
      <c r="D64" s="45"/>
      <c r="E64" s="45"/>
      <c r="F64" s="45"/>
      <c r="G64" s="46"/>
      <c r="H64" s="46"/>
      <c r="I64" s="89">
        <v>-18031531</v>
      </c>
      <c r="J64" s="47"/>
      <c r="K64" s="94">
        <v>90901008</v>
      </c>
      <c r="L64" s="68"/>
      <c r="M64" s="61">
        <v>0</v>
      </c>
      <c r="N64" s="47"/>
      <c r="O64" s="94">
        <v>0</v>
      </c>
    </row>
    <row r="65" spans="1:15" ht="6" customHeight="1" x14ac:dyDescent="0.4">
      <c r="A65" s="45"/>
      <c r="B65" s="45"/>
      <c r="C65" s="45"/>
      <c r="D65" s="45"/>
      <c r="E65" s="45"/>
      <c r="F65" s="45"/>
      <c r="G65" s="46"/>
      <c r="H65" s="46"/>
      <c r="I65" s="60"/>
      <c r="J65" s="47"/>
      <c r="K65" s="47"/>
      <c r="L65" s="68"/>
      <c r="M65" s="60"/>
      <c r="N65" s="47"/>
      <c r="O65" s="47"/>
    </row>
    <row r="66" spans="1:15" ht="21.75" customHeight="1" thickBot="1" x14ac:dyDescent="0.45">
      <c r="A66" s="49"/>
      <c r="B66" s="45"/>
      <c r="C66" s="45"/>
      <c r="D66" s="45"/>
      <c r="E66" s="45"/>
      <c r="F66" s="45"/>
      <c r="G66" s="46"/>
      <c r="H66" s="46"/>
      <c r="I66" s="72">
        <f>I43</f>
        <v>-55615274</v>
      </c>
      <c r="J66" s="47"/>
      <c r="K66" s="73">
        <f>K43</f>
        <v>283196161</v>
      </c>
      <c r="L66" s="68"/>
      <c r="M66" s="72">
        <f>SUM(M63:M65)</f>
        <v>-49681311</v>
      </c>
      <c r="N66" s="47"/>
      <c r="O66" s="73">
        <f>SUM(O63:O65)</f>
        <v>-3042959</v>
      </c>
    </row>
    <row r="67" spans="1:15" ht="21.75" customHeight="1" thickTop="1" x14ac:dyDescent="0.4">
      <c r="A67" s="49"/>
      <c r="B67" s="45"/>
      <c r="C67" s="45"/>
      <c r="D67" s="45"/>
      <c r="E67" s="45"/>
      <c r="F67" s="45"/>
      <c r="G67" s="46"/>
      <c r="H67" s="46"/>
      <c r="I67" s="62"/>
      <c r="J67" s="47"/>
      <c r="K67" s="47"/>
      <c r="L67" s="68"/>
      <c r="M67" s="62"/>
      <c r="N67" s="47"/>
      <c r="O67" s="47"/>
    </row>
    <row r="68" spans="1:15" ht="21.75" customHeight="1" x14ac:dyDescent="0.4">
      <c r="A68" s="44" t="s">
        <v>104</v>
      </c>
      <c r="B68" s="45"/>
      <c r="C68" s="45"/>
      <c r="D68" s="45"/>
      <c r="E68" s="45"/>
      <c r="F68" s="45"/>
      <c r="G68" s="46"/>
      <c r="H68" s="46"/>
      <c r="I68" s="62"/>
      <c r="J68" s="47"/>
      <c r="K68" s="47"/>
      <c r="L68" s="68"/>
      <c r="M68" s="62"/>
      <c r="N68" s="47"/>
      <c r="O68" s="47"/>
    </row>
    <row r="69" spans="1:15" ht="21.75" customHeight="1" x14ac:dyDescent="0.4">
      <c r="A69" s="44" t="s">
        <v>105</v>
      </c>
      <c r="B69" s="45"/>
      <c r="C69" s="45"/>
      <c r="D69" s="45"/>
      <c r="E69" s="45"/>
      <c r="F69" s="45"/>
      <c r="G69" s="46"/>
      <c r="H69" s="46"/>
      <c r="I69" s="62"/>
      <c r="J69" s="47"/>
      <c r="K69" s="47"/>
      <c r="L69" s="68"/>
      <c r="M69" s="62"/>
      <c r="N69" s="47"/>
      <c r="O69" s="47"/>
    </row>
    <row r="70" spans="1:15" ht="21.75" customHeight="1" thickBot="1" x14ac:dyDescent="0.45">
      <c r="A70" s="64" t="s">
        <v>106</v>
      </c>
      <c r="B70" s="45"/>
      <c r="C70" s="45"/>
      <c r="D70" s="45"/>
      <c r="E70" s="45"/>
      <c r="F70" s="45"/>
      <c r="G70" s="74">
        <v>14.1</v>
      </c>
      <c r="H70" s="46"/>
      <c r="I70" s="75">
        <v>-2.8000000000000001E-2</v>
      </c>
      <c r="J70" s="47"/>
      <c r="K70" s="97">
        <v>6.6500000000000004E-2</v>
      </c>
      <c r="L70" s="68"/>
      <c r="M70" s="75">
        <v>-1.6500000000000001E-2</v>
      </c>
      <c r="N70" s="47"/>
      <c r="O70" s="97">
        <v>-1.54E-2</v>
      </c>
    </row>
    <row r="71" spans="1:15" ht="6" customHeight="1" thickTop="1" x14ac:dyDescent="0.4">
      <c r="A71" s="49"/>
      <c r="B71" s="45"/>
      <c r="C71" s="45"/>
      <c r="D71" s="45"/>
      <c r="E71" s="45"/>
      <c r="F71" s="45"/>
      <c r="G71" s="46"/>
      <c r="H71" s="46"/>
      <c r="I71" s="62"/>
      <c r="J71" s="47"/>
      <c r="K71" s="93"/>
      <c r="L71" s="68"/>
      <c r="M71" s="62"/>
      <c r="N71" s="47"/>
      <c r="O71" s="93"/>
    </row>
    <row r="72" spans="1:15" ht="21.75" customHeight="1" thickBot="1" x14ac:dyDescent="0.45">
      <c r="A72" s="64" t="s">
        <v>107</v>
      </c>
      <c r="B72" s="45"/>
      <c r="C72" s="45"/>
      <c r="D72" s="45"/>
      <c r="E72" s="45"/>
      <c r="F72" s="45"/>
      <c r="G72" s="74">
        <v>14.2</v>
      </c>
      <c r="H72" s="46"/>
      <c r="I72" s="75">
        <f>I70</f>
        <v>-2.8000000000000001E-2</v>
      </c>
      <c r="J72" s="47"/>
      <c r="K72" s="97">
        <v>5.7500000000000002E-2</v>
      </c>
      <c r="L72" s="68"/>
      <c r="M72" s="75">
        <v>-1.6500000000000001E-2</v>
      </c>
      <c r="N72" s="47"/>
      <c r="O72" s="97">
        <v>-1.54E-2</v>
      </c>
    </row>
    <row r="73" spans="1:15" ht="21.75" customHeight="1" thickTop="1" x14ac:dyDescent="0.4">
      <c r="A73" s="49"/>
      <c r="B73" s="45"/>
      <c r="C73" s="45"/>
      <c r="D73" s="45"/>
      <c r="E73" s="45"/>
      <c r="F73" s="45"/>
      <c r="G73" s="46"/>
      <c r="H73" s="46"/>
      <c r="I73" s="47"/>
      <c r="J73" s="47"/>
      <c r="K73" s="76"/>
      <c r="L73" s="68"/>
      <c r="M73" s="47"/>
      <c r="N73" s="47"/>
      <c r="O73" s="76"/>
    </row>
    <row r="74" spans="1:15" ht="21.75" customHeight="1" x14ac:dyDescent="0.4">
      <c r="A74" s="49"/>
      <c r="B74" s="45"/>
      <c r="C74" s="45"/>
      <c r="D74" s="45"/>
      <c r="E74" s="45"/>
      <c r="F74" s="45"/>
      <c r="G74" s="46"/>
      <c r="H74" s="46"/>
      <c r="I74" s="47"/>
      <c r="J74" s="47"/>
      <c r="K74" s="76"/>
      <c r="L74" s="68"/>
      <c r="M74" s="47"/>
      <c r="N74" s="47"/>
      <c r="O74" s="76"/>
    </row>
    <row r="75" spans="1:15" ht="21.75" customHeight="1" x14ac:dyDescent="0.4">
      <c r="A75" s="49"/>
      <c r="B75" s="45"/>
      <c r="C75" s="45"/>
      <c r="D75" s="45"/>
      <c r="E75" s="45"/>
      <c r="F75" s="45"/>
      <c r="G75" s="46"/>
      <c r="H75" s="46"/>
      <c r="I75" s="47"/>
      <c r="J75" s="47"/>
      <c r="K75" s="76"/>
      <c r="L75" s="68"/>
      <c r="M75" s="47"/>
      <c r="N75" s="47"/>
      <c r="O75" s="76"/>
    </row>
    <row r="76" spans="1:15" ht="21.75" customHeight="1" x14ac:dyDescent="0.4">
      <c r="A76" s="49"/>
      <c r="B76" s="45"/>
      <c r="C76" s="45"/>
      <c r="D76" s="45"/>
      <c r="E76" s="45"/>
      <c r="F76" s="45"/>
      <c r="G76" s="46"/>
      <c r="H76" s="46"/>
      <c r="I76" s="47"/>
      <c r="J76" s="47"/>
      <c r="K76" s="76"/>
      <c r="L76" s="68"/>
      <c r="M76" s="47"/>
      <c r="N76" s="47"/>
      <c r="O76" s="76"/>
    </row>
    <row r="77" spans="1:15" ht="21.75" customHeight="1" x14ac:dyDescent="0.4">
      <c r="A77" s="49"/>
      <c r="B77" s="45"/>
      <c r="C77" s="45"/>
      <c r="D77" s="45"/>
      <c r="E77" s="45"/>
      <c r="F77" s="45"/>
      <c r="G77" s="46"/>
      <c r="H77" s="46"/>
      <c r="I77" s="47"/>
      <c r="J77" s="47"/>
      <c r="K77" s="76"/>
      <c r="L77" s="68"/>
      <c r="M77" s="47"/>
      <c r="N77" s="47"/>
      <c r="O77" s="76"/>
    </row>
    <row r="78" spans="1:15" ht="21.75" customHeight="1" x14ac:dyDescent="0.4">
      <c r="A78" s="49"/>
      <c r="B78" s="45"/>
      <c r="C78" s="45"/>
      <c r="D78" s="45"/>
      <c r="E78" s="45"/>
      <c r="F78" s="45"/>
      <c r="G78" s="46"/>
      <c r="H78" s="46"/>
      <c r="I78" s="47"/>
      <c r="J78" s="47"/>
      <c r="K78" s="76"/>
      <c r="L78" s="68"/>
      <c r="M78" s="47"/>
      <c r="N78" s="47"/>
      <c r="O78" s="76"/>
    </row>
    <row r="79" spans="1:15" ht="21.75" customHeight="1" x14ac:dyDescent="0.4">
      <c r="A79" s="49"/>
      <c r="B79" s="45"/>
      <c r="C79" s="45"/>
      <c r="D79" s="45"/>
      <c r="E79" s="45"/>
      <c r="F79" s="45"/>
      <c r="G79" s="46"/>
      <c r="H79" s="46"/>
      <c r="I79" s="47"/>
      <c r="J79" s="47"/>
      <c r="K79" s="76"/>
      <c r="L79" s="68"/>
      <c r="M79" s="47"/>
      <c r="N79" s="47"/>
      <c r="O79" s="76"/>
    </row>
    <row r="80" spans="1:15" ht="21.75" customHeight="1" x14ac:dyDescent="0.4">
      <c r="A80" s="49"/>
      <c r="B80" s="45"/>
      <c r="C80" s="45"/>
      <c r="D80" s="45"/>
      <c r="E80" s="45"/>
      <c r="F80" s="45"/>
      <c r="G80" s="46"/>
      <c r="H80" s="46"/>
      <c r="I80" s="47"/>
      <c r="J80" s="47"/>
      <c r="K80" s="76"/>
      <c r="L80" s="68"/>
      <c r="M80" s="47"/>
      <c r="N80" s="47"/>
      <c r="O80" s="76"/>
    </row>
    <row r="81" spans="1:15" ht="21.75" customHeight="1" x14ac:dyDescent="0.4">
      <c r="A81" s="49"/>
      <c r="B81" s="45"/>
      <c r="C81" s="45"/>
      <c r="D81" s="45"/>
      <c r="E81" s="45"/>
      <c r="F81" s="45"/>
      <c r="G81" s="46"/>
      <c r="H81" s="46"/>
      <c r="I81" s="47"/>
      <c r="J81" s="47"/>
      <c r="K81" s="76"/>
      <c r="L81" s="68"/>
      <c r="M81" s="47"/>
      <c r="N81" s="47"/>
      <c r="O81" s="76"/>
    </row>
    <row r="82" spans="1:15" ht="21.75" customHeight="1" x14ac:dyDescent="0.4">
      <c r="A82" s="49"/>
      <c r="B82" s="45"/>
      <c r="C82" s="45"/>
      <c r="D82" s="45"/>
      <c r="E82" s="45"/>
      <c r="F82" s="45"/>
      <c r="G82" s="46"/>
      <c r="H82" s="46"/>
      <c r="I82" s="47"/>
      <c r="J82" s="47"/>
      <c r="K82" s="76"/>
      <c r="L82" s="68"/>
      <c r="M82" s="47"/>
      <c r="N82" s="47"/>
      <c r="O82" s="76"/>
    </row>
    <row r="83" spans="1:15" ht="21.75" customHeight="1" x14ac:dyDescent="0.4">
      <c r="A83" s="49"/>
      <c r="B83" s="45"/>
      <c r="C83" s="45"/>
      <c r="D83" s="45"/>
      <c r="E83" s="45"/>
      <c r="F83" s="45"/>
      <c r="G83" s="46"/>
      <c r="H83" s="46"/>
      <c r="I83" s="47"/>
      <c r="J83" s="47"/>
      <c r="K83" s="76"/>
      <c r="L83" s="68"/>
      <c r="M83" s="47"/>
      <c r="N83" s="47"/>
      <c r="O83" s="76"/>
    </row>
    <row r="84" spans="1:15" ht="21.75" customHeight="1" x14ac:dyDescent="0.4">
      <c r="A84" s="49"/>
      <c r="B84" s="45"/>
      <c r="C84" s="45"/>
      <c r="D84" s="45"/>
      <c r="E84" s="45"/>
      <c r="F84" s="45"/>
      <c r="G84" s="46"/>
      <c r="H84" s="46"/>
      <c r="I84" s="47"/>
      <c r="J84" s="47"/>
      <c r="K84" s="76"/>
      <c r="L84" s="68"/>
      <c r="M84" s="47"/>
      <c r="N84" s="47"/>
      <c r="O84" s="76"/>
    </row>
    <row r="85" spans="1:15" ht="21.75" customHeight="1" x14ac:dyDescent="0.4">
      <c r="A85" s="49"/>
      <c r="B85" s="45"/>
      <c r="C85" s="45"/>
      <c r="D85" s="45"/>
      <c r="E85" s="45"/>
      <c r="F85" s="45"/>
      <c r="G85" s="46"/>
      <c r="H85" s="46"/>
      <c r="I85" s="47"/>
      <c r="J85" s="47"/>
      <c r="K85" s="76"/>
      <c r="L85" s="68"/>
      <c r="M85" s="47"/>
      <c r="N85" s="47"/>
      <c r="O85" s="76"/>
    </row>
    <row r="86" spans="1:15" ht="13.5" customHeight="1" x14ac:dyDescent="0.4">
      <c r="A86" s="49"/>
      <c r="B86" s="45"/>
      <c r="C86" s="45"/>
      <c r="D86" s="45"/>
      <c r="E86" s="45"/>
      <c r="F86" s="45"/>
      <c r="G86" s="46"/>
      <c r="H86" s="46"/>
      <c r="I86" s="47"/>
      <c r="J86" s="47"/>
      <c r="K86" s="76"/>
      <c r="L86" s="68"/>
      <c r="M86" s="47"/>
      <c r="N86" s="47"/>
      <c r="O86" s="76"/>
    </row>
    <row r="87" spans="1:15" ht="21.95" customHeight="1" x14ac:dyDescent="0.4">
      <c r="A87" s="69" t="str">
        <f>+A46</f>
        <v>หมายเหตุประกอบข้อมูลทางการเงินเป็นส่วนหนึ่งของข้อมูลทางการเงินระหว่างกาลนี้</v>
      </c>
      <c r="B87" s="69"/>
      <c r="C87" s="69"/>
      <c r="D87" s="69"/>
      <c r="E87" s="69"/>
      <c r="F87" s="69"/>
      <c r="G87" s="70"/>
      <c r="H87" s="70"/>
      <c r="I87" s="71"/>
      <c r="J87" s="71"/>
      <c r="K87" s="71"/>
      <c r="L87" s="70"/>
      <c r="M87" s="71"/>
      <c r="N87" s="71"/>
      <c r="O87" s="71"/>
    </row>
  </sheetData>
  <mergeCells count="4">
    <mergeCell ref="I5:K5"/>
    <mergeCell ref="M5:O5"/>
    <mergeCell ref="I51:K51"/>
    <mergeCell ref="M51:O51"/>
  </mergeCells>
  <pageMargins left="0.8" right="0.5" top="0.5" bottom="0.6" header="0.49" footer="0.4"/>
  <pageSetup paperSize="9" scale="95" firstPageNumber="7" fitToHeight="0" orientation="portrait" useFirstPageNumber="1" horizontalDpi="1200" verticalDpi="1200" r:id="rId1"/>
  <headerFooter>
    <oddFooter>&amp;R&amp;"Browallia New,Regular"&amp;13&amp;P</oddFooter>
  </headerFooter>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8825-E5DF-4863-BB2A-1AC3F7B84F2C}">
  <dimension ref="A1:Y37"/>
  <sheetViews>
    <sheetView topLeftCell="A26" zoomScaleNormal="100" zoomScaleSheetLayoutView="130" workbookViewId="0">
      <selection activeCell="I13" sqref="I13"/>
    </sheetView>
  </sheetViews>
  <sheetFormatPr defaultColWidth="14.42578125" defaultRowHeight="21.75" customHeight="1" x14ac:dyDescent="0.4"/>
  <cols>
    <col min="1" max="2" width="1.7109375" style="142" customWidth="1"/>
    <col min="3" max="3" width="18.140625" style="142" customWidth="1"/>
    <col min="4" max="4" width="7.7109375" style="142" customWidth="1"/>
    <col min="5" max="5" width="6.7109375" style="142" customWidth="1"/>
    <col min="6" max="6" width="0.5703125" style="142" customWidth="1"/>
    <col min="7" max="7" width="7.140625" style="142" customWidth="1"/>
    <col min="8" max="8" width="0.5703125" style="142" customWidth="1"/>
    <col min="9" max="9" width="12.7109375" style="103" customWidth="1"/>
    <col min="10" max="10" width="0.5703125" style="103" customWidth="1"/>
    <col min="11" max="11" width="13.140625" style="103" bestFit="1" customWidth="1"/>
    <col min="12" max="12" width="0.5703125" style="103" customWidth="1"/>
    <col min="13" max="13" width="12.7109375" style="103" customWidth="1"/>
    <col min="14" max="14" width="0.5703125" style="103" customWidth="1"/>
    <col min="15" max="15" width="12.7109375" style="103" customWidth="1"/>
    <col min="16" max="16" width="0.5703125" style="103" customWidth="1"/>
    <col min="17" max="17" width="12.7109375" style="103" customWidth="1"/>
    <col min="18" max="18" width="0.5703125" style="103" customWidth="1"/>
    <col min="19" max="19" width="21.28515625" style="103" customWidth="1"/>
    <col min="20" max="20" width="0.5703125" style="103" customWidth="1"/>
    <col min="21" max="21" width="12.7109375" style="103" customWidth="1"/>
    <col min="22" max="22" width="0.5703125" style="103" customWidth="1"/>
    <col min="23" max="23" width="12.7109375" style="103" customWidth="1"/>
    <col min="24" max="24" width="0.5703125" style="103" customWidth="1"/>
    <col min="25" max="25" width="12.7109375" style="103" customWidth="1"/>
    <col min="26" max="16384" width="14.42578125" style="142"/>
  </cols>
  <sheetData>
    <row r="1" spans="1:25" ht="21.75" customHeight="1" x14ac:dyDescent="0.4">
      <c r="A1" s="44" t="s">
        <v>0</v>
      </c>
      <c r="B1" s="45"/>
      <c r="C1" s="45"/>
      <c r="D1" s="46"/>
      <c r="E1" s="46"/>
      <c r="F1" s="46"/>
      <c r="G1" s="45"/>
      <c r="H1" s="45"/>
      <c r="I1" s="76"/>
      <c r="J1" s="68"/>
      <c r="K1" s="68"/>
      <c r="L1" s="47"/>
      <c r="M1" s="76"/>
      <c r="N1" s="76"/>
      <c r="O1" s="76"/>
      <c r="P1" s="76"/>
      <c r="Q1" s="76"/>
      <c r="R1" s="76"/>
      <c r="S1" s="76"/>
      <c r="T1" s="76"/>
      <c r="U1" s="76"/>
      <c r="V1" s="76"/>
      <c r="W1" s="76"/>
      <c r="X1" s="76"/>
      <c r="Y1" s="48"/>
    </row>
    <row r="2" spans="1:25" ht="21.75" customHeight="1" x14ac:dyDescent="0.4">
      <c r="A2" s="49" t="s">
        <v>239</v>
      </c>
      <c r="B2" s="49"/>
      <c r="C2" s="49"/>
      <c r="D2" s="50"/>
      <c r="E2" s="50"/>
      <c r="F2" s="50"/>
      <c r="G2" s="49"/>
      <c r="H2" s="49"/>
      <c r="I2" s="79"/>
      <c r="J2" s="141"/>
      <c r="K2" s="141"/>
      <c r="L2" s="48"/>
      <c r="M2" s="79"/>
      <c r="N2" s="79"/>
      <c r="O2" s="79"/>
      <c r="P2" s="79"/>
      <c r="Q2" s="79"/>
      <c r="R2" s="79"/>
      <c r="S2" s="79"/>
      <c r="T2" s="79"/>
      <c r="U2" s="79"/>
      <c r="V2" s="79"/>
      <c r="W2" s="79"/>
      <c r="X2" s="79"/>
      <c r="Y2" s="79"/>
    </row>
    <row r="3" spans="1:25" ht="21.75" customHeight="1" x14ac:dyDescent="0.4">
      <c r="A3" s="51" t="s">
        <v>194</v>
      </c>
      <c r="B3" s="51"/>
      <c r="C3" s="51"/>
      <c r="D3" s="57"/>
      <c r="E3" s="57"/>
      <c r="F3" s="57"/>
      <c r="G3" s="51"/>
      <c r="H3" s="51"/>
      <c r="I3" s="100"/>
      <c r="J3" s="100"/>
      <c r="K3" s="100"/>
      <c r="L3" s="100"/>
      <c r="M3" s="100"/>
      <c r="N3" s="100"/>
      <c r="O3" s="100"/>
      <c r="P3" s="100"/>
      <c r="Q3" s="100"/>
      <c r="R3" s="100"/>
      <c r="S3" s="100"/>
      <c r="T3" s="100"/>
      <c r="U3" s="100"/>
      <c r="V3" s="100"/>
      <c r="W3" s="100"/>
      <c r="X3" s="100"/>
      <c r="Y3" s="100"/>
    </row>
    <row r="4" spans="1:25" ht="18" customHeight="1" x14ac:dyDescent="0.4">
      <c r="A4" s="45"/>
      <c r="B4" s="45"/>
      <c r="C4" s="45"/>
      <c r="D4" s="74"/>
      <c r="E4" s="74"/>
      <c r="F4" s="74"/>
      <c r="G4" s="46"/>
      <c r="H4" s="46"/>
      <c r="I4" s="68"/>
      <c r="J4" s="68"/>
      <c r="K4" s="47"/>
      <c r="L4" s="76"/>
      <c r="M4" s="47"/>
      <c r="N4" s="76"/>
      <c r="O4" s="47"/>
      <c r="P4" s="47"/>
      <c r="Q4" s="47"/>
      <c r="R4" s="76"/>
      <c r="S4" s="76"/>
      <c r="T4" s="76"/>
      <c r="U4" s="76"/>
      <c r="V4" s="76"/>
      <c r="W4" s="76"/>
      <c r="X4" s="76"/>
      <c r="Y4" s="76"/>
    </row>
    <row r="5" spans="1:25" ht="18.2" customHeight="1" x14ac:dyDescent="0.4">
      <c r="A5" s="45"/>
      <c r="B5" s="45"/>
      <c r="C5" s="45"/>
      <c r="D5" s="46"/>
      <c r="E5" s="46"/>
      <c r="F5" s="46"/>
      <c r="G5" s="45"/>
      <c r="H5" s="45"/>
      <c r="I5" s="147" t="s">
        <v>2</v>
      </c>
      <c r="J5" s="149"/>
      <c r="K5" s="149"/>
      <c r="L5" s="149"/>
      <c r="M5" s="149"/>
      <c r="N5" s="149"/>
      <c r="O5" s="149"/>
      <c r="P5" s="149"/>
      <c r="Q5" s="149"/>
      <c r="R5" s="149"/>
      <c r="S5" s="149"/>
      <c r="T5" s="149"/>
      <c r="U5" s="149"/>
      <c r="V5" s="149"/>
      <c r="W5" s="149"/>
      <c r="X5" s="149"/>
      <c r="Y5" s="149"/>
    </row>
    <row r="6" spans="1:25" ht="18.2" customHeight="1" x14ac:dyDescent="0.4">
      <c r="A6" s="45"/>
      <c r="B6" s="45"/>
      <c r="C6" s="45"/>
      <c r="D6" s="46"/>
      <c r="E6" s="46"/>
      <c r="F6" s="46"/>
      <c r="G6" s="45"/>
      <c r="H6" s="45"/>
      <c r="I6" s="142"/>
      <c r="J6" s="142"/>
      <c r="K6" s="142"/>
      <c r="L6" s="79"/>
      <c r="M6" s="79"/>
      <c r="N6" s="79"/>
      <c r="O6" s="79"/>
      <c r="P6" s="79"/>
      <c r="Q6" s="151" t="s">
        <v>108</v>
      </c>
      <c r="R6" s="151"/>
      <c r="S6" s="151"/>
      <c r="T6" s="151"/>
      <c r="U6" s="151"/>
      <c r="V6" s="141"/>
      <c r="W6" s="141"/>
      <c r="X6" s="141"/>
      <c r="Y6" s="141"/>
    </row>
    <row r="7" spans="1:25" ht="18.2" customHeight="1" x14ac:dyDescent="0.4">
      <c r="A7" s="45"/>
      <c r="B7" s="45"/>
      <c r="C7" s="45"/>
      <c r="D7" s="46"/>
      <c r="E7" s="46"/>
      <c r="F7" s="46"/>
      <c r="G7" s="45"/>
      <c r="H7" s="45"/>
      <c r="I7" s="150" t="s">
        <v>109</v>
      </c>
      <c r="J7" s="150"/>
      <c r="K7" s="150"/>
      <c r="L7" s="141"/>
      <c r="M7" s="147" t="s">
        <v>110</v>
      </c>
      <c r="N7" s="149"/>
      <c r="O7" s="149"/>
      <c r="Q7" s="152" t="s">
        <v>74</v>
      </c>
      <c r="R7" s="152"/>
      <c r="S7" s="152"/>
      <c r="T7" s="132"/>
      <c r="U7" s="134"/>
      <c r="V7" s="141"/>
      <c r="W7" s="141"/>
      <c r="X7" s="141"/>
      <c r="Y7" s="141"/>
    </row>
    <row r="8" spans="1:25" ht="18.2" customHeight="1" x14ac:dyDescent="0.4">
      <c r="A8" s="45"/>
      <c r="B8" s="45"/>
      <c r="C8" s="45"/>
      <c r="D8" s="46"/>
      <c r="E8" s="46"/>
      <c r="F8" s="46"/>
      <c r="G8" s="45"/>
      <c r="H8" s="45"/>
      <c r="I8" s="141"/>
      <c r="J8" s="141"/>
      <c r="K8" s="141"/>
      <c r="L8" s="141"/>
      <c r="M8" s="141"/>
      <c r="Q8" s="48" t="s">
        <v>205</v>
      </c>
      <c r="R8" s="133"/>
      <c r="S8" s="133"/>
      <c r="T8" s="135"/>
      <c r="U8" s="135"/>
      <c r="V8" s="141"/>
      <c r="W8" s="141"/>
      <c r="X8" s="141"/>
      <c r="Y8" s="141"/>
    </row>
    <row r="9" spans="1:25" ht="18.2" customHeight="1" x14ac:dyDescent="0.4">
      <c r="A9" s="45"/>
      <c r="B9" s="45"/>
      <c r="C9" s="45"/>
      <c r="D9" s="50"/>
      <c r="E9" s="50"/>
      <c r="F9" s="50"/>
      <c r="G9" s="49"/>
      <c r="H9" s="49"/>
      <c r="I9" s="48"/>
      <c r="J9" s="48"/>
      <c r="K9" s="76"/>
      <c r="L9" s="76"/>
      <c r="M9" s="55" t="s">
        <v>111</v>
      </c>
      <c r="N9" s="79"/>
      <c r="O9" s="79"/>
      <c r="P9" s="79"/>
      <c r="Q9" s="48" t="s">
        <v>206</v>
      </c>
      <c r="R9" s="48"/>
      <c r="S9" s="140" t="s">
        <v>224</v>
      </c>
      <c r="T9" s="48"/>
      <c r="U9" s="48" t="s">
        <v>112</v>
      </c>
      <c r="V9" s="48"/>
      <c r="W9" s="48" t="s">
        <v>199</v>
      </c>
      <c r="X9" s="48"/>
      <c r="Y9" s="79"/>
    </row>
    <row r="10" spans="1:25" ht="18.2" customHeight="1" x14ac:dyDescent="0.4">
      <c r="A10" s="45"/>
      <c r="B10" s="45"/>
      <c r="C10" s="45"/>
      <c r="D10" s="46"/>
      <c r="E10" s="46"/>
      <c r="F10" s="46"/>
      <c r="G10" s="49"/>
      <c r="H10" s="49"/>
      <c r="I10" s="48" t="s">
        <v>113</v>
      </c>
      <c r="J10" s="48"/>
      <c r="K10" s="48" t="s">
        <v>114</v>
      </c>
      <c r="L10" s="48"/>
      <c r="M10" s="55" t="s">
        <v>115</v>
      </c>
      <c r="N10" s="48"/>
      <c r="O10" s="48" t="s">
        <v>116</v>
      </c>
      <c r="P10" s="48"/>
      <c r="Q10" s="48" t="s">
        <v>207</v>
      </c>
      <c r="R10" s="48"/>
      <c r="S10" s="48" t="s">
        <v>117</v>
      </c>
      <c r="T10" s="48"/>
      <c r="U10" s="48" t="s">
        <v>118</v>
      </c>
      <c r="V10" s="48"/>
      <c r="W10" s="48" t="s">
        <v>200</v>
      </c>
      <c r="X10" s="48"/>
      <c r="Y10" s="48" t="s">
        <v>119</v>
      </c>
    </row>
    <row r="11" spans="1:25" ht="18.2" customHeight="1" x14ac:dyDescent="0.4">
      <c r="A11" s="45"/>
      <c r="B11" s="45"/>
      <c r="C11" s="45"/>
      <c r="D11" s="46"/>
      <c r="E11" s="46"/>
      <c r="F11" s="46"/>
      <c r="G11" s="49"/>
      <c r="H11" s="49"/>
      <c r="I11" s="48" t="s">
        <v>120</v>
      </c>
      <c r="J11" s="48"/>
      <c r="K11" s="48" t="s">
        <v>121</v>
      </c>
      <c r="L11" s="48"/>
      <c r="M11" s="48" t="s">
        <v>122</v>
      </c>
      <c r="N11" s="48"/>
      <c r="O11" s="48" t="s">
        <v>123</v>
      </c>
      <c r="P11" s="48"/>
      <c r="Q11" s="48" t="s">
        <v>208</v>
      </c>
      <c r="R11" s="48"/>
      <c r="S11" s="48" t="s">
        <v>124</v>
      </c>
      <c r="T11" s="48"/>
      <c r="U11" s="55" t="s">
        <v>125</v>
      </c>
      <c r="V11" s="48"/>
      <c r="W11" s="48" t="s">
        <v>126</v>
      </c>
      <c r="X11" s="48"/>
      <c r="Y11" s="48" t="s">
        <v>127</v>
      </c>
    </row>
    <row r="12" spans="1:25" ht="18.2" customHeight="1" x14ac:dyDescent="0.4">
      <c r="A12" s="45"/>
      <c r="B12" s="45"/>
      <c r="C12" s="45"/>
      <c r="D12" s="46"/>
      <c r="E12" s="46"/>
      <c r="F12" s="46"/>
      <c r="G12" s="57" t="s">
        <v>9</v>
      </c>
      <c r="H12" s="49"/>
      <c r="I12" s="58" t="s">
        <v>10</v>
      </c>
      <c r="J12" s="48"/>
      <c r="K12" s="58" t="s">
        <v>10</v>
      </c>
      <c r="L12" s="48"/>
      <c r="M12" s="58" t="s">
        <v>10</v>
      </c>
      <c r="N12" s="48"/>
      <c r="O12" s="58" t="s">
        <v>10</v>
      </c>
      <c r="P12" s="48"/>
      <c r="Q12" s="58" t="s">
        <v>10</v>
      </c>
      <c r="R12" s="48"/>
      <c r="S12" s="58" t="s">
        <v>10</v>
      </c>
      <c r="T12" s="48"/>
      <c r="U12" s="58" t="s">
        <v>10</v>
      </c>
      <c r="V12" s="48"/>
      <c r="W12" s="58" t="s">
        <v>10</v>
      </c>
      <c r="X12" s="48"/>
      <c r="Y12" s="58" t="s">
        <v>10</v>
      </c>
    </row>
    <row r="13" spans="1:25" ht="15" customHeight="1" x14ac:dyDescent="0.4">
      <c r="A13" s="45"/>
      <c r="B13" s="45"/>
      <c r="C13" s="45"/>
      <c r="D13" s="74"/>
      <c r="E13" s="74"/>
      <c r="F13" s="74"/>
      <c r="G13" s="46"/>
      <c r="H13" s="46"/>
      <c r="I13" s="62"/>
      <c r="J13" s="47"/>
      <c r="K13" s="62"/>
      <c r="L13" s="76"/>
      <c r="M13" s="62"/>
      <c r="N13" s="76"/>
      <c r="O13" s="62"/>
      <c r="P13" s="76"/>
      <c r="Q13" s="62"/>
      <c r="R13" s="76"/>
      <c r="S13" s="62"/>
      <c r="T13" s="76"/>
      <c r="U13" s="62"/>
      <c r="V13" s="76"/>
      <c r="W13" s="62"/>
      <c r="X13" s="47"/>
      <c r="Y13" s="62"/>
    </row>
    <row r="14" spans="1:25" ht="18.2" customHeight="1" x14ac:dyDescent="0.4">
      <c r="A14" s="49" t="s">
        <v>128</v>
      </c>
      <c r="B14" s="49"/>
      <c r="C14" s="45"/>
      <c r="D14" s="46"/>
      <c r="E14" s="46"/>
      <c r="F14" s="46"/>
      <c r="G14" s="45"/>
      <c r="H14" s="45"/>
      <c r="I14" s="62">
        <v>9541116975</v>
      </c>
      <c r="J14" s="45"/>
      <c r="K14" s="62">
        <v>-7915305502</v>
      </c>
      <c r="L14" s="45"/>
      <c r="M14" s="62">
        <v>26251589</v>
      </c>
      <c r="N14" s="45"/>
      <c r="O14" s="62">
        <v>-366611239</v>
      </c>
      <c r="P14" s="45"/>
      <c r="Q14" s="62">
        <v>0</v>
      </c>
      <c r="R14" s="45"/>
      <c r="S14" s="62">
        <v>-32639740</v>
      </c>
      <c r="T14" s="45"/>
      <c r="U14" s="62">
        <f>SUM(S14,Q14,O14,M14,K14,I14)</f>
        <v>1252812083</v>
      </c>
      <c r="V14" s="45"/>
      <c r="W14" s="62">
        <v>250573848</v>
      </c>
      <c r="X14" s="45"/>
      <c r="Y14" s="62">
        <f>SUM(W14,U14)</f>
        <v>1503385931</v>
      </c>
    </row>
    <row r="15" spans="1:25" ht="18.2" customHeight="1" x14ac:dyDescent="0.4">
      <c r="A15" s="80" t="s">
        <v>129</v>
      </c>
      <c r="B15" s="45"/>
      <c r="C15" s="45"/>
      <c r="D15" s="46"/>
      <c r="E15" s="46"/>
      <c r="F15" s="46"/>
      <c r="G15" s="49"/>
      <c r="H15" s="49"/>
      <c r="I15" s="62"/>
      <c r="J15" s="49"/>
      <c r="K15" s="62"/>
      <c r="L15" s="49"/>
      <c r="M15" s="62"/>
      <c r="N15" s="49"/>
      <c r="O15" s="62"/>
      <c r="P15" s="49"/>
      <c r="Q15" s="62"/>
      <c r="R15" s="49"/>
      <c r="S15" s="62"/>
      <c r="T15" s="49"/>
      <c r="U15" s="62"/>
      <c r="V15" s="49"/>
      <c r="W15" s="62"/>
      <c r="X15" s="49"/>
      <c r="Y15" s="62"/>
    </row>
    <row r="16" spans="1:25" ht="18.2" customHeight="1" x14ac:dyDescent="0.4">
      <c r="A16" s="45" t="s">
        <v>130</v>
      </c>
      <c r="B16" s="45"/>
      <c r="C16" s="45"/>
      <c r="D16" s="46"/>
      <c r="E16" s="46"/>
      <c r="F16" s="46"/>
      <c r="G16" s="46">
        <v>9</v>
      </c>
      <c r="H16" s="49"/>
      <c r="I16" s="62">
        <v>0</v>
      </c>
      <c r="J16" s="49"/>
      <c r="K16" s="62">
        <v>0</v>
      </c>
      <c r="L16" s="49"/>
      <c r="M16" s="62">
        <v>0</v>
      </c>
      <c r="N16" s="49"/>
      <c r="O16" s="62">
        <v>0</v>
      </c>
      <c r="P16" s="49"/>
      <c r="Q16" s="62">
        <v>30782538</v>
      </c>
      <c r="R16" s="49"/>
      <c r="S16" s="62">
        <v>0</v>
      </c>
      <c r="T16" s="49"/>
      <c r="U16" s="62">
        <f>SUM(S16,Q16,O16,M16,K16,I16)</f>
        <v>30782538</v>
      </c>
      <c r="V16" s="49"/>
      <c r="W16" s="62">
        <v>-232541802</v>
      </c>
      <c r="X16" s="49"/>
      <c r="Y16" s="62">
        <f>SUM(W16,U16)</f>
        <v>-201759264</v>
      </c>
    </row>
    <row r="17" spans="1:25" ht="18.2" customHeight="1" x14ac:dyDescent="0.4">
      <c r="A17" s="142" t="s">
        <v>131</v>
      </c>
      <c r="B17" s="45"/>
      <c r="C17" s="45"/>
      <c r="D17" s="46"/>
      <c r="E17" s="46"/>
      <c r="F17" s="46"/>
      <c r="G17" s="46"/>
      <c r="H17" s="49"/>
      <c r="I17" s="62">
        <v>615</v>
      </c>
      <c r="J17" s="49"/>
      <c r="K17" s="62">
        <v>-513</v>
      </c>
      <c r="L17" s="49"/>
      <c r="M17" s="62">
        <v>0</v>
      </c>
      <c r="N17" s="49"/>
      <c r="O17" s="62">
        <v>0</v>
      </c>
      <c r="P17" s="49"/>
      <c r="Q17" s="62">
        <v>0</v>
      </c>
      <c r="R17" s="49"/>
      <c r="S17" s="62">
        <v>0</v>
      </c>
      <c r="T17" s="49"/>
      <c r="U17" s="62">
        <f>SUM(S17,Q17,O17,M17,K17,I17)</f>
        <v>102</v>
      </c>
      <c r="V17" s="49"/>
      <c r="W17" s="62">
        <v>0</v>
      </c>
      <c r="X17" s="49"/>
      <c r="Y17" s="62">
        <f>SUM(W17,U17)</f>
        <v>102</v>
      </c>
    </row>
    <row r="18" spans="1:25" ht="18.2" customHeight="1" x14ac:dyDescent="0.4">
      <c r="A18" s="45" t="s">
        <v>99</v>
      </c>
      <c r="B18" s="45"/>
      <c r="C18" s="45"/>
      <c r="D18" s="46"/>
      <c r="E18" s="46"/>
      <c r="F18" s="46"/>
      <c r="G18" s="49"/>
      <c r="H18" s="49"/>
      <c r="I18" s="81">
        <v>0</v>
      </c>
      <c r="J18" s="49"/>
      <c r="K18" s="81">
        <v>0</v>
      </c>
      <c r="L18" s="49"/>
      <c r="M18" s="81">
        <v>0</v>
      </c>
      <c r="N18" s="49"/>
      <c r="O18" s="105">
        <f>'PL 7-8(9month)'!I57</f>
        <v>-84827407</v>
      </c>
      <c r="P18" s="49"/>
      <c r="Q18" s="105">
        <v>0</v>
      </c>
      <c r="R18" s="49"/>
      <c r="S18" s="105">
        <f>'PL 7-8(9month)'!I63-'PL 7-8(9month)'!I57</f>
        <v>47243664</v>
      </c>
      <c r="T18" s="49"/>
      <c r="U18" s="81">
        <f>SUM(S18,Q18,O18,M18,K18,I18)</f>
        <v>-37583743</v>
      </c>
      <c r="V18" s="49"/>
      <c r="W18" s="105">
        <f>'PL 7-8(9month)'!I64</f>
        <v>-18031531</v>
      </c>
      <c r="X18" s="49"/>
      <c r="Y18" s="81">
        <f>SUM(W18,U18)</f>
        <v>-55615274</v>
      </c>
    </row>
    <row r="19" spans="1:25" ht="5.0999999999999996" customHeight="1" x14ac:dyDescent="0.4">
      <c r="A19" s="45"/>
      <c r="B19" s="45"/>
      <c r="C19" s="45"/>
      <c r="D19" s="74"/>
      <c r="E19" s="74"/>
      <c r="F19" s="74"/>
      <c r="G19" s="46"/>
      <c r="H19" s="46"/>
      <c r="I19" s="104"/>
      <c r="J19" s="46"/>
      <c r="K19" s="62"/>
      <c r="L19" s="46"/>
      <c r="M19" s="62"/>
      <c r="N19" s="46"/>
      <c r="O19" s="62"/>
      <c r="P19" s="46"/>
      <c r="Q19" s="62"/>
      <c r="R19" s="46"/>
      <c r="S19" s="99"/>
      <c r="T19" s="46"/>
      <c r="U19" s="99"/>
      <c r="V19" s="46"/>
      <c r="W19" s="99"/>
      <c r="X19" s="46"/>
      <c r="Y19" s="99"/>
    </row>
    <row r="20" spans="1:25" ht="18.2" customHeight="1" thickBot="1" x14ac:dyDescent="0.45">
      <c r="A20" s="49" t="s">
        <v>203</v>
      </c>
      <c r="B20" s="49"/>
      <c r="C20" s="45"/>
      <c r="D20" s="46"/>
      <c r="E20" s="46"/>
      <c r="F20" s="46"/>
      <c r="G20" s="45"/>
      <c r="H20" s="45"/>
      <c r="I20" s="82">
        <f>SUM(I14:I18)</f>
        <v>9541117590</v>
      </c>
      <c r="J20" s="45"/>
      <c r="K20" s="82">
        <f>SUM(K14:K18)</f>
        <v>-7915306015</v>
      </c>
      <c r="L20" s="45"/>
      <c r="M20" s="82">
        <f>SUM(M14:M18)</f>
        <v>26251589</v>
      </c>
      <c r="N20" s="45"/>
      <c r="O20" s="82">
        <f>SUM(O14:O18)</f>
        <v>-451438646</v>
      </c>
      <c r="P20" s="45"/>
      <c r="Q20" s="82">
        <f>SUM(Q14:Q18)</f>
        <v>30782538</v>
      </c>
      <c r="R20" s="45"/>
      <c r="S20" s="82">
        <f>SUM(S14:S18)</f>
        <v>14603924</v>
      </c>
      <c r="T20" s="45"/>
      <c r="U20" s="82">
        <f>SUM(U14:U18)</f>
        <v>1246010980</v>
      </c>
      <c r="V20" s="45"/>
      <c r="W20" s="82">
        <f>SUM(W14:W18)</f>
        <v>515</v>
      </c>
      <c r="X20" s="45"/>
      <c r="Y20" s="82">
        <f>SUM(Y14:Y18)</f>
        <v>1246011495</v>
      </c>
    </row>
    <row r="21" spans="1:25" ht="18.2" customHeight="1" thickTop="1" x14ac:dyDescent="0.4">
      <c r="A21" s="49"/>
      <c r="B21" s="49"/>
      <c r="C21" s="45"/>
      <c r="D21" s="46"/>
      <c r="E21" s="46"/>
      <c r="F21" s="46"/>
      <c r="G21" s="45"/>
      <c r="H21" s="45"/>
      <c r="I21" s="47"/>
      <c r="J21" s="45"/>
      <c r="K21" s="47"/>
      <c r="L21" s="45"/>
      <c r="M21" s="47"/>
      <c r="N21" s="45"/>
      <c r="O21" s="47"/>
      <c r="P21" s="47"/>
      <c r="Q21" s="47"/>
      <c r="R21" s="45"/>
      <c r="S21" s="47"/>
      <c r="T21" s="45"/>
      <c r="U21" s="47"/>
      <c r="V21" s="45"/>
      <c r="W21" s="47"/>
      <c r="X21" s="45"/>
      <c r="Y21" s="47"/>
    </row>
    <row r="22" spans="1:25" ht="18.2" customHeight="1" x14ac:dyDescent="0.4">
      <c r="A22" s="49" t="s">
        <v>209</v>
      </c>
      <c r="B22" s="49"/>
      <c r="C22" s="45"/>
      <c r="D22" s="46"/>
      <c r="E22" s="46"/>
      <c r="F22" s="46"/>
      <c r="G22" s="45"/>
      <c r="H22" s="45"/>
      <c r="I22" s="47">
        <v>6371406165</v>
      </c>
      <c r="J22" s="45"/>
      <c r="K22" s="47">
        <v>-5245259584</v>
      </c>
      <c r="L22" s="45"/>
      <c r="M22" s="47">
        <v>25800000</v>
      </c>
      <c r="N22" s="45"/>
      <c r="O22" s="47">
        <v>-462248472</v>
      </c>
      <c r="P22" s="47"/>
      <c r="Q22" s="47">
        <v>0</v>
      </c>
      <c r="R22" s="45"/>
      <c r="S22" s="47">
        <v>5222943</v>
      </c>
      <c r="T22" s="45"/>
      <c r="U22" s="47">
        <f>SUM(S22,Q22,O22,M22,K22,I22)</f>
        <v>694921052</v>
      </c>
      <c r="V22" s="45"/>
      <c r="W22" s="47">
        <v>181815056</v>
      </c>
      <c r="X22" s="45"/>
      <c r="Y22" s="47">
        <f>SUM(U22,W22)</f>
        <v>876736108</v>
      </c>
    </row>
    <row r="23" spans="1:25" ht="18.2" customHeight="1" x14ac:dyDescent="0.4">
      <c r="A23" s="80" t="s">
        <v>129</v>
      </c>
      <c r="B23" s="49"/>
      <c r="C23" s="45"/>
      <c r="D23" s="46"/>
      <c r="E23" s="46"/>
      <c r="F23" s="46"/>
      <c r="G23" s="45"/>
      <c r="H23" s="45"/>
      <c r="I23" s="47"/>
      <c r="J23" s="45"/>
      <c r="K23" s="47"/>
      <c r="L23" s="45"/>
      <c r="M23" s="47"/>
      <c r="N23" s="45"/>
      <c r="O23" s="47"/>
      <c r="P23" s="47"/>
      <c r="Q23" s="47"/>
      <c r="R23" s="45"/>
      <c r="S23" s="47"/>
      <c r="T23" s="45"/>
      <c r="U23" s="47"/>
      <c r="V23" s="45"/>
      <c r="W23" s="47"/>
      <c r="X23" s="45"/>
      <c r="Y23" s="47"/>
    </row>
    <row r="24" spans="1:25" ht="18.2" customHeight="1" x14ac:dyDescent="0.4">
      <c r="A24" s="45" t="s">
        <v>131</v>
      </c>
      <c r="B24" s="45"/>
      <c r="C24" s="45"/>
      <c r="D24" s="46"/>
      <c r="E24" s="46"/>
      <c r="F24" s="46"/>
      <c r="G24" s="46"/>
      <c r="H24" s="45"/>
      <c r="I24" s="47">
        <v>207008100</v>
      </c>
      <c r="J24" s="45"/>
      <c r="K24" s="47">
        <v>-172506750</v>
      </c>
      <c r="L24" s="45"/>
      <c r="M24" s="47">
        <v>0</v>
      </c>
      <c r="N24" s="45"/>
      <c r="O24" s="47">
        <v>0</v>
      </c>
      <c r="P24" s="47"/>
      <c r="Q24" s="47">
        <v>0</v>
      </c>
      <c r="R24" s="45"/>
      <c r="S24" s="47">
        <v>0</v>
      </c>
      <c r="T24" s="45"/>
      <c r="U24" s="47">
        <f>SUM(S24,Q24,O24,M24,K24,I24)</f>
        <v>34501350</v>
      </c>
      <c r="V24" s="45"/>
      <c r="W24" s="47">
        <v>0</v>
      </c>
      <c r="X24" s="45"/>
      <c r="Y24" s="47">
        <f>SUM(U24,W24)</f>
        <v>34501350</v>
      </c>
    </row>
    <row r="25" spans="1:25" ht="18.2" customHeight="1" x14ac:dyDescent="0.4">
      <c r="A25" s="45" t="s">
        <v>132</v>
      </c>
      <c r="B25" s="45"/>
      <c r="C25" s="45"/>
      <c r="D25" s="46"/>
      <c r="E25" s="46"/>
      <c r="F25" s="46"/>
      <c r="G25" s="46"/>
      <c r="H25" s="45"/>
      <c r="I25" s="47">
        <v>270000000</v>
      </c>
      <c r="J25" s="45"/>
      <c r="K25" s="47">
        <v>-216000000</v>
      </c>
      <c r="L25" s="45"/>
      <c r="M25" s="47">
        <v>0</v>
      </c>
      <c r="N25" s="45"/>
      <c r="O25" s="47">
        <v>0</v>
      </c>
      <c r="P25" s="47"/>
      <c r="Q25" s="47">
        <v>0</v>
      </c>
      <c r="R25" s="45"/>
      <c r="S25" s="47">
        <v>0</v>
      </c>
      <c r="T25" s="45"/>
      <c r="U25" s="47">
        <f>SUM(S25,Q25,O25,M25,K25,I25)</f>
        <v>54000000</v>
      </c>
      <c r="V25" s="45"/>
      <c r="W25" s="47">
        <v>0</v>
      </c>
      <c r="X25" s="45"/>
      <c r="Y25" s="47">
        <f>SUM(W25,U25)</f>
        <v>54000000</v>
      </c>
    </row>
    <row r="26" spans="1:25" ht="18.2" customHeight="1" x14ac:dyDescent="0.4">
      <c r="A26" s="45" t="s">
        <v>213</v>
      </c>
      <c r="B26" s="45"/>
      <c r="C26" s="45"/>
      <c r="D26" s="46"/>
      <c r="E26" s="46"/>
      <c r="F26" s="46"/>
      <c r="G26" s="46"/>
      <c r="H26" s="45"/>
      <c r="I26" s="47"/>
      <c r="J26" s="45"/>
      <c r="K26" s="47"/>
      <c r="L26" s="45"/>
      <c r="M26" s="47"/>
      <c r="N26" s="45"/>
      <c r="O26" s="47"/>
      <c r="P26" s="47"/>
      <c r="Q26" s="47"/>
      <c r="R26" s="45"/>
      <c r="S26" s="47"/>
      <c r="T26" s="45"/>
      <c r="U26" s="47"/>
      <c r="V26" s="45"/>
      <c r="W26" s="47"/>
      <c r="X26" s="45"/>
      <c r="Y26" s="47"/>
    </row>
    <row r="27" spans="1:25" ht="18.2" customHeight="1" x14ac:dyDescent="0.4">
      <c r="B27" s="45" t="s">
        <v>214</v>
      </c>
      <c r="C27" s="45"/>
      <c r="D27" s="46"/>
      <c r="E27" s="46"/>
      <c r="F27" s="46"/>
      <c r="G27" s="46"/>
      <c r="H27" s="45"/>
      <c r="I27" s="47">
        <v>373710114</v>
      </c>
      <c r="J27" s="45"/>
      <c r="K27" s="47">
        <v>-349045338</v>
      </c>
      <c r="L27" s="45"/>
      <c r="M27" s="47">
        <v>451589</v>
      </c>
      <c r="N27" s="45"/>
      <c r="O27" s="47">
        <v>6258171</v>
      </c>
      <c r="P27" s="47"/>
      <c r="Q27" s="47">
        <v>0</v>
      </c>
      <c r="R27" s="45"/>
      <c r="S27" s="47">
        <v>-34231671</v>
      </c>
      <c r="T27" s="45"/>
      <c r="U27" s="47">
        <f>SUM(S27,Q27,O27,M27,K27,I27)</f>
        <v>-2857135</v>
      </c>
      <c r="V27" s="45"/>
      <c r="W27" s="47">
        <v>0</v>
      </c>
      <c r="X27" s="45"/>
      <c r="Y27" s="47">
        <f>SUM(W27,U27)</f>
        <v>-2857135</v>
      </c>
    </row>
    <row r="28" spans="1:25" ht="18.2" customHeight="1" x14ac:dyDescent="0.4">
      <c r="A28" s="142" t="s">
        <v>215</v>
      </c>
      <c r="B28" s="45"/>
      <c r="C28" s="45"/>
      <c r="D28" s="46"/>
      <c r="E28" s="46"/>
      <c r="F28" s="46"/>
      <c r="G28" s="46"/>
      <c r="H28" s="45"/>
      <c r="I28" s="47"/>
      <c r="J28" s="45"/>
      <c r="K28" s="47"/>
      <c r="L28" s="45"/>
      <c r="M28" s="47"/>
      <c r="N28" s="45"/>
      <c r="O28" s="47"/>
      <c r="P28" s="47"/>
      <c r="Q28" s="47"/>
      <c r="R28" s="45"/>
      <c r="S28" s="47"/>
      <c r="T28" s="45"/>
      <c r="U28" s="47"/>
      <c r="V28" s="45"/>
      <c r="W28" s="47"/>
      <c r="X28" s="45"/>
      <c r="Y28" s="47"/>
    </row>
    <row r="29" spans="1:25" ht="18.2" customHeight="1" x14ac:dyDescent="0.4">
      <c r="B29" s="45" t="s">
        <v>216</v>
      </c>
      <c r="C29" s="45"/>
      <c r="D29" s="46"/>
      <c r="E29" s="46"/>
      <c r="F29" s="46"/>
      <c r="G29" s="46"/>
      <c r="H29" s="46"/>
      <c r="I29" s="47">
        <v>0</v>
      </c>
      <c r="J29" s="46"/>
      <c r="K29" s="47">
        <v>0</v>
      </c>
      <c r="L29" s="46"/>
      <c r="M29" s="101">
        <v>0</v>
      </c>
      <c r="N29" s="46"/>
      <c r="O29" s="76">
        <v>0</v>
      </c>
      <c r="P29" s="76"/>
      <c r="Q29" s="76">
        <v>0</v>
      </c>
      <c r="R29" s="46"/>
      <c r="S29" s="76">
        <v>0</v>
      </c>
      <c r="T29" s="46"/>
      <c r="U29" s="47">
        <f>SUM(S29,Q29,O29,M29,K29,I29)</f>
        <v>0</v>
      </c>
      <c r="V29" s="46"/>
      <c r="W29" s="45">
        <v>-17143890</v>
      </c>
      <c r="X29" s="46"/>
      <c r="Y29" s="47">
        <f>SUM(W29,U29)</f>
        <v>-17143890</v>
      </c>
    </row>
    <row r="30" spans="1:25" ht="18.2" customHeight="1" x14ac:dyDescent="0.4">
      <c r="A30" s="45" t="s">
        <v>133</v>
      </c>
      <c r="B30" s="49"/>
      <c r="C30" s="45"/>
      <c r="D30" s="46"/>
      <c r="E30" s="46"/>
      <c r="F30" s="46"/>
      <c r="G30" s="46"/>
      <c r="H30" s="46"/>
      <c r="I30" s="71">
        <v>0</v>
      </c>
      <c r="J30" s="46"/>
      <c r="K30" s="71">
        <v>0</v>
      </c>
      <c r="L30" s="46"/>
      <c r="M30" s="102">
        <v>0</v>
      </c>
      <c r="N30" s="46"/>
      <c r="O30" s="54">
        <f>'PL 7-8(9month)'!K57</f>
        <v>145677021</v>
      </c>
      <c r="P30" s="47"/>
      <c r="Q30" s="54">
        <v>0</v>
      </c>
      <c r="R30" s="46"/>
      <c r="S30" s="54">
        <f>'PL 7-8(9month)'!K63-'PL 7-8(9month)'!K57</f>
        <v>46618132</v>
      </c>
      <c r="T30" s="46"/>
      <c r="U30" s="71">
        <f>SUM(S30,Q30,O30,M30,K30,I30)</f>
        <v>192295153</v>
      </c>
      <c r="V30" s="46"/>
      <c r="W30" s="54">
        <f>'PL 7-8(9month)'!K64</f>
        <v>90901008</v>
      </c>
      <c r="X30" s="46"/>
      <c r="Y30" s="71">
        <f>SUM(W30,U30)</f>
        <v>283196161</v>
      </c>
    </row>
    <row r="31" spans="1:25" ht="5.0999999999999996" customHeight="1" x14ac:dyDescent="0.4">
      <c r="A31" s="45"/>
      <c r="B31" s="49"/>
      <c r="C31" s="45"/>
      <c r="D31" s="46"/>
      <c r="E31" s="46"/>
      <c r="F31" s="46"/>
      <c r="G31" s="46"/>
      <c r="H31" s="46"/>
      <c r="I31" s="47"/>
      <c r="J31" s="46"/>
      <c r="K31" s="47"/>
      <c r="L31" s="46"/>
      <c r="M31" s="47"/>
      <c r="N31" s="46"/>
      <c r="O31" s="47"/>
      <c r="P31" s="47"/>
      <c r="Q31" s="47"/>
      <c r="R31" s="46"/>
      <c r="S31" s="47"/>
      <c r="T31" s="46"/>
      <c r="U31" s="47"/>
      <c r="V31" s="46"/>
      <c r="W31" s="47"/>
      <c r="X31" s="46"/>
      <c r="Y31" s="47"/>
    </row>
    <row r="32" spans="1:25" ht="18.2" customHeight="1" thickBot="1" x14ac:dyDescent="0.45">
      <c r="A32" s="49" t="s">
        <v>202</v>
      </c>
      <c r="B32" s="49"/>
      <c r="C32" s="45"/>
      <c r="D32" s="46"/>
      <c r="E32" s="46"/>
      <c r="F32" s="46"/>
      <c r="G32" s="46"/>
      <c r="H32" s="46"/>
      <c r="I32" s="66">
        <f>SUM(I22:I30)</f>
        <v>7222124379</v>
      </c>
      <c r="J32" s="46"/>
      <c r="K32" s="66">
        <f>SUM(K22:K30)</f>
        <v>-5982811672</v>
      </c>
      <c r="L32" s="46"/>
      <c r="M32" s="66">
        <f>SUM(M22:M30)</f>
        <v>26251589</v>
      </c>
      <c r="N32" s="46"/>
      <c r="O32" s="66">
        <f>SUM(O22:O30)</f>
        <v>-310313280</v>
      </c>
      <c r="P32" s="47"/>
      <c r="Q32" s="66">
        <f>SUM(Q22:Q30)</f>
        <v>0</v>
      </c>
      <c r="R32" s="46"/>
      <c r="S32" s="66">
        <f>SUM(S22:S30)</f>
        <v>17609404</v>
      </c>
      <c r="T32" s="46"/>
      <c r="U32" s="66">
        <f>SUM(U22:U30)</f>
        <v>972860420</v>
      </c>
      <c r="V32" s="46"/>
      <c r="W32" s="66">
        <f>SUM(W22:W30)</f>
        <v>255572174</v>
      </c>
      <c r="X32" s="46"/>
      <c r="Y32" s="66">
        <f>SUM(Y22:Y30)</f>
        <v>1228432594</v>
      </c>
    </row>
    <row r="33" spans="1:25" ht="15" customHeight="1" thickTop="1" x14ac:dyDescent="0.4">
      <c r="A33" s="49"/>
      <c r="B33" s="49"/>
      <c r="C33" s="45"/>
      <c r="D33" s="46"/>
      <c r="E33" s="46"/>
      <c r="F33" s="46"/>
      <c r="G33" s="45"/>
      <c r="H33" s="45"/>
      <c r="I33" s="47"/>
      <c r="J33" s="45"/>
      <c r="K33" s="47"/>
      <c r="L33" s="45"/>
      <c r="M33" s="47"/>
      <c r="N33" s="45"/>
      <c r="O33" s="47"/>
      <c r="P33" s="47"/>
      <c r="Q33" s="47"/>
      <c r="R33" s="45"/>
      <c r="S33" s="47"/>
      <c r="T33" s="45"/>
      <c r="U33" s="47"/>
      <c r="V33" s="45"/>
      <c r="W33" s="47"/>
      <c r="X33" s="45"/>
      <c r="Y33" s="47"/>
    </row>
    <row r="34" spans="1:25" ht="18.2" customHeight="1" x14ac:dyDescent="0.4">
      <c r="A34" s="49"/>
      <c r="B34" s="49"/>
      <c r="C34" s="45"/>
      <c r="D34" s="46"/>
      <c r="E34" s="46"/>
      <c r="F34" s="46"/>
      <c r="G34" s="45"/>
      <c r="H34" s="45"/>
      <c r="I34" s="47"/>
      <c r="J34" s="45"/>
      <c r="K34" s="47"/>
      <c r="L34" s="45"/>
      <c r="M34" s="47"/>
      <c r="N34" s="45"/>
      <c r="O34" s="47"/>
      <c r="P34" s="47"/>
      <c r="Q34" s="47"/>
      <c r="R34" s="45"/>
      <c r="S34" s="47"/>
      <c r="T34" s="45"/>
      <c r="U34" s="47"/>
      <c r="V34" s="45"/>
      <c r="W34" s="47"/>
      <c r="X34" s="45"/>
      <c r="Y34" s="47"/>
    </row>
    <row r="35" spans="1:25" ht="18.2" customHeight="1" x14ac:dyDescent="0.4">
      <c r="A35" s="49"/>
      <c r="B35" s="49"/>
      <c r="C35" s="45"/>
      <c r="D35" s="46"/>
      <c r="E35" s="46"/>
      <c r="F35" s="46"/>
      <c r="G35" s="45"/>
      <c r="H35" s="45"/>
      <c r="I35" s="47"/>
      <c r="J35" s="45"/>
      <c r="K35" s="47"/>
      <c r="L35" s="45"/>
      <c r="M35" s="47"/>
      <c r="N35" s="45"/>
      <c r="O35" s="47"/>
      <c r="P35" s="47"/>
      <c r="Q35" s="47"/>
      <c r="R35" s="45"/>
      <c r="S35" s="47"/>
      <c r="T35" s="45"/>
      <c r="U35" s="47"/>
      <c r="V35" s="45"/>
      <c r="W35" s="47"/>
      <c r="X35" s="45"/>
      <c r="Y35" s="47"/>
    </row>
    <row r="36" spans="1:25" ht="12" customHeight="1" x14ac:dyDescent="0.4">
      <c r="A36" s="45"/>
      <c r="B36" s="49"/>
      <c r="C36" s="45"/>
      <c r="D36" s="46"/>
      <c r="E36" s="46"/>
      <c r="F36" s="46"/>
      <c r="G36" s="46"/>
      <c r="H36" s="45"/>
      <c r="I36" s="47"/>
      <c r="J36" s="45"/>
      <c r="K36" s="47"/>
      <c r="L36" s="45"/>
      <c r="M36" s="47"/>
      <c r="N36" s="45"/>
      <c r="O36" s="47"/>
      <c r="P36" s="47"/>
      <c r="Q36" s="47"/>
      <c r="R36" s="45"/>
      <c r="S36" s="47"/>
      <c r="T36" s="45"/>
      <c r="U36" s="47"/>
      <c r="V36" s="45"/>
      <c r="W36" s="47"/>
      <c r="X36" s="45"/>
      <c r="Y36" s="47"/>
    </row>
    <row r="37" spans="1:25" ht="21.95" customHeight="1" x14ac:dyDescent="0.4">
      <c r="A37" s="69" t="s">
        <v>38</v>
      </c>
      <c r="B37" s="69"/>
      <c r="C37" s="69"/>
      <c r="D37" s="69"/>
      <c r="E37" s="69"/>
      <c r="F37" s="69"/>
      <c r="G37" s="69"/>
      <c r="H37" s="70"/>
      <c r="I37" s="70"/>
      <c r="J37" s="70"/>
      <c r="K37" s="70"/>
      <c r="L37" s="70"/>
      <c r="M37" s="70"/>
      <c r="N37" s="70"/>
      <c r="O37" s="70"/>
      <c r="P37" s="70"/>
      <c r="Q37" s="70"/>
      <c r="R37" s="70"/>
      <c r="S37" s="70"/>
      <c r="T37" s="70"/>
      <c r="U37" s="70"/>
      <c r="V37" s="70"/>
      <c r="W37" s="70"/>
      <c r="X37" s="70"/>
      <c r="Y37" s="70"/>
    </row>
  </sheetData>
  <mergeCells count="5">
    <mergeCell ref="I5:Y5"/>
    <mergeCell ref="I7:K7"/>
    <mergeCell ref="M7:O7"/>
    <mergeCell ref="Q6:U6"/>
    <mergeCell ref="Q7:S7"/>
  </mergeCells>
  <pageMargins left="0.3" right="0.3" top="0.5" bottom="0.6" header="0.49" footer="0.4"/>
  <pageSetup paperSize="9" scale="83" firstPageNumber="9" fitToHeight="0" orientation="landscape" useFirstPageNumber="1" horizontalDpi="1200" verticalDpi="1200" r:id="rId1"/>
  <headerFooter>
    <oddFooter>&amp;R&amp;"Browallia New,Regular"&amp;13&amp;P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09BB9-BA9D-415D-9C39-C2D0381D1AF8}">
  <dimension ref="A1:R32"/>
  <sheetViews>
    <sheetView topLeftCell="A10" zoomScale="130" zoomScaleNormal="130" zoomScaleSheetLayoutView="160" workbookViewId="0">
      <selection activeCell="H19" sqref="H19"/>
    </sheetView>
  </sheetViews>
  <sheetFormatPr defaultColWidth="14.42578125" defaultRowHeight="21.75" customHeight="1" x14ac:dyDescent="0.4"/>
  <cols>
    <col min="1" max="2" width="1.42578125" style="142" customWidth="1"/>
    <col min="3" max="3" width="21.42578125" style="142" customWidth="1"/>
    <col min="4" max="4" width="5.7109375" style="142" customWidth="1"/>
    <col min="5" max="5" width="2.28515625" style="142" customWidth="1"/>
    <col min="6" max="6" width="8.85546875" style="142" customWidth="1"/>
    <col min="7" max="7" width="1" style="142" customWidth="1"/>
    <col min="8" max="8" width="13.7109375" style="142" customWidth="1"/>
    <col min="9" max="9" width="1" style="142" customWidth="1"/>
    <col min="10" max="10" width="13.7109375" style="142" customWidth="1"/>
    <col min="11" max="11" width="1" style="142" customWidth="1"/>
    <col min="12" max="12" width="16" style="142" customWidth="1"/>
    <col min="13" max="13" width="1" style="142" customWidth="1"/>
    <col min="14" max="14" width="13.7109375" style="142" customWidth="1"/>
    <col min="15" max="15" width="1" style="142" customWidth="1"/>
    <col min="16" max="16" width="27" style="142" customWidth="1"/>
    <col min="17" max="17" width="1" style="142" customWidth="1"/>
    <col min="18" max="18" width="13.7109375" style="142" customWidth="1"/>
    <col min="19" max="16384" width="14.42578125" style="142"/>
  </cols>
  <sheetData>
    <row r="1" spans="1:18" ht="21.75" customHeight="1" x14ac:dyDescent="0.4">
      <c r="A1" s="44" t="s">
        <v>0</v>
      </c>
      <c r="B1" s="45"/>
      <c r="C1" s="45"/>
      <c r="D1" s="45"/>
      <c r="E1" s="45"/>
      <c r="F1" s="45"/>
      <c r="G1" s="45"/>
      <c r="H1" s="76"/>
      <c r="I1" s="68"/>
      <c r="J1" s="68"/>
      <c r="K1" s="68"/>
      <c r="L1" s="76"/>
      <c r="M1" s="76"/>
      <c r="N1" s="76"/>
      <c r="O1" s="76"/>
      <c r="P1" s="47"/>
      <c r="Q1" s="76"/>
      <c r="R1" s="48"/>
    </row>
    <row r="2" spans="1:18" ht="21.75" customHeight="1" x14ac:dyDescent="0.4">
      <c r="A2" s="49" t="s">
        <v>225</v>
      </c>
      <c r="B2" s="49"/>
      <c r="C2" s="49"/>
      <c r="D2" s="49"/>
      <c r="E2" s="49"/>
      <c r="F2" s="49"/>
      <c r="G2" s="49"/>
      <c r="H2" s="79"/>
      <c r="I2" s="141"/>
      <c r="J2" s="141"/>
      <c r="K2" s="141"/>
      <c r="L2" s="79"/>
      <c r="M2" s="79"/>
      <c r="N2" s="79"/>
      <c r="O2" s="79"/>
      <c r="P2" s="48"/>
      <c r="Q2" s="79"/>
      <c r="R2" s="79"/>
    </row>
    <row r="3" spans="1:18" ht="21.75" customHeight="1" x14ac:dyDescent="0.4">
      <c r="A3" s="51" t="s">
        <v>194</v>
      </c>
      <c r="B3" s="52"/>
      <c r="C3" s="52"/>
      <c r="D3" s="52"/>
      <c r="E3" s="52"/>
      <c r="F3" s="52"/>
      <c r="G3" s="52"/>
      <c r="H3" s="83"/>
      <c r="I3" s="84"/>
      <c r="J3" s="84"/>
      <c r="K3" s="84"/>
      <c r="L3" s="83"/>
      <c r="M3" s="83"/>
      <c r="N3" s="83"/>
      <c r="O3" s="83"/>
      <c r="P3" s="54"/>
      <c r="Q3" s="83"/>
      <c r="R3" s="83"/>
    </row>
    <row r="4" spans="1:18" ht="18.2" customHeight="1" x14ac:dyDescent="0.4">
      <c r="A4" s="45"/>
      <c r="B4" s="45"/>
      <c r="C4" s="45"/>
      <c r="D4" s="74"/>
      <c r="E4" s="46"/>
      <c r="F4" s="46"/>
      <c r="G4" s="68"/>
      <c r="H4" s="68"/>
      <c r="I4" s="47"/>
      <c r="J4" s="47"/>
      <c r="K4" s="47"/>
      <c r="L4" s="76"/>
      <c r="M4" s="47"/>
      <c r="N4" s="76"/>
      <c r="O4" s="76"/>
      <c r="P4" s="76"/>
      <c r="Q4" s="76"/>
      <c r="R4" s="76"/>
    </row>
    <row r="5" spans="1:18" ht="18.2" customHeight="1" x14ac:dyDescent="0.4">
      <c r="A5" s="45"/>
      <c r="B5" s="45"/>
      <c r="C5" s="45"/>
      <c r="D5" s="45"/>
      <c r="E5" s="45"/>
      <c r="F5" s="45"/>
      <c r="G5" s="45"/>
      <c r="H5" s="153" t="s">
        <v>3</v>
      </c>
      <c r="I5" s="154"/>
      <c r="J5" s="154"/>
      <c r="K5" s="154"/>
      <c r="L5" s="154"/>
      <c r="M5" s="154"/>
      <c r="N5" s="154"/>
      <c r="O5" s="155"/>
      <c r="P5" s="155"/>
      <c r="Q5" s="155"/>
      <c r="R5" s="155"/>
    </row>
    <row r="6" spans="1:18" ht="18.2" customHeight="1" x14ac:dyDescent="0.4">
      <c r="A6" s="45"/>
      <c r="B6" s="45"/>
      <c r="C6" s="45"/>
      <c r="D6" s="45"/>
      <c r="E6" s="45"/>
      <c r="F6" s="45"/>
      <c r="G6" s="45"/>
      <c r="H6" s="85"/>
      <c r="I6" s="85"/>
      <c r="J6" s="85"/>
      <c r="K6" s="85"/>
      <c r="L6" s="85"/>
      <c r="M6" s="85"/>
      <c r="N6" s="85"/>
      <c r="O6" s="76"/>
      <c r="P6" s="140" t="s">
        <v>74</v>
      </c>
      <c r="Q6" s="76"/>
      <c r="R6" s="76"/>
    </row>
    <row r="7" spans="1:18" ht="18.2" customHeight="1" x14ac:dyDescent="0.4">
      <c r="A7" s="45"/>
      <c r="B7" s="45"/>
      <c r="C7" s="45"/>
      <c r="D7" s="49"/>
      <c r="E7" s="49"/>
      <c r="F7" s="49"/>
      <c r="G7" s="49"/>
      <c r="H7" s="150" t="s">
        <v>109</v>
      </c>
      <c r="I7" s="150"/>
      <c r="J7" s="150"/>
      <c r="K7" s="150"/>
      <c r="L7" s="156" t="s">
        <v>110</v>
      </c>
      <c r="M7" s="148"/>
      <c r="N7" s="148"/>
      <c r="O7" s="48"/>
      <c r="P7" s="140" t="s">
        <v>224</v>
      </c>
      <c r="Q7" s="48"/>
    </row>
    <row r="8" spans="1:18" ht="18.2" customHeight="1" x14ac:dyDescent="0.4">
      <c r="A8" s="45"/>
      <c r="B8" s="45"/>
      <c r="C8" s="45"/>
      <c r="D8" s="46"/>
      <c r="E8" s="49"/>
      <c r="F8" s="49"/>
      <c r="G8" s="49"/>
      <c r="H8" s="48" t="s">
        <v>113</v>
      </c>
      <c r="I8" s="48"/>
      <c r="J8" s="48" t="s">
        <v>114</v>
      </c>
      <c r="K8" s="48"/>
      <c r="L8" s="55" t="s">
        <v>134</v>
      </c>
      <c r="M8" s="48"/>
      <c r="N8" s="48"/>
      <c r="O8" s="48"/>
      <c r="P8" s="48"/>
      <c r="Q8" s="48"/>
      <c r="R8" s="48" t="s">
        <v>119</v>
      </c>
    </row>
    <row r="9" spans="1:18" ht="18.2" customHeight="1" x14ac:dyDescent="0.4">
      <c r="A9" s="45"/>
      <c r="B9" s="45"/>
      <c r="C9" s="45"/>
      <c r="D9" s="46"/>
      <c r="E9" s="49"/>
      <c r="F9" s="49"/>
      <c r="G9" s="49"/>
      <c r="H9" s="48" t="s">
        <v>120</v>
      </c>
      <c r="I9" s="48"/>
      <c r="J9" s="48" t="s">
        <v>121</v>
      </c>
      <c r="K9" s="48"/>
      <c r="L9" s="55" t="s">
        <v>135</v>
      </c>
      <c r="M9" s="48"/>
      <c r="N9" s="48" t="s">
        <v>73</v>
      </c>
      <c r="O9" s="48"/>
      <c r="P9" s="48" t="s">
        <v>226</v>
      </c>
      <c r="Q9" s="48"/>
      <c r="R9" s="48" t="s">
        <v>127</v>
      </c>
    </row>
    <row r="10" spans="1:18" ht="18.2" customHeight="1" x14ac:dyDescent="0.4">
      <c r="A10" s="45"/>
      <c r="B10" s="45"/>
      <c r="C10" s="45"/>
      <c r="D10" s="141"/>
      <c r="E10" s="141"/>
      <c r="F10" s="141"/>
      <c r="G10" s="49"/>
      <c r="H10" s="58" t="s">
        <v>10</v>
      </c>
      <c r="I10" s="49"/>
      <c r="J10" s="58" t="s">
        <v>10</v>
      </c>
      <c r="K10" s="49"/>
      <c r="L10" s="58" t="s">
        <v>10</v>
      </c>
      <c r="M10" s="49"/>
      <c r="N10" s="58" t="s">
        <v>10</v>
      </c>
      <c r="O10" s="49"/>
      <c r="P10" s="58" t="s">
        <v>10</v>
      </c>
      <c r="Q10" s="49"/>
      <c r="R10" s="58" t="s">
        <v>10</v>
      </c>
    </row>
    <row r="11" spans="1:18" ht="18.2" customHeight="1" x14ac:dyDescent="0.4">
      <c r="A11" s="45"/>
      <c r="B11" s="45"/>
      <c r="C11" s="45"/>
      <c r="D11" s="74"/>
      <c r="E11" s="74"/>
      <c r="F11" s="74"/>
      <c r="G11" s="46"/>
      <c r="H11" s="104"/>
      <c r="I11" s="46"/>
      <c r="J11" s="62"/>
      <c r="K11" s="46"/>
      <c r="L11" s="62"/>
      <c r="M11" s="46"/>
      <c r="N11" s="62"/>
      <c r="O11" s="46"/>
      <c r="P11" s="99"/>
      <c r="Q11" s="46"/>
      <c r="R11" s="99"/>
    </row>
    <row r="12" spans="1:18" ht="18.2" customHeight="1" x14ac:dyDescent="0.4">
      <c r="A12" s="49" t="s">
        <v>128</v>
      </c>
      <c r="B12" s="45"/>
      <c r="C12" s="45"/>
      <c r="D12" s="74"/>
      <c r="E12" s="74"/>
      <c r="F12" s="74"/>
      <c r="G12" s="46"/>
      <c r="H12" s="62">
        <v>9541116975</v>
      </c>
      <c r="I12" s="137"/>
      <c r="J12" s="62">
        <v>-7915305502</v>
      </c>
      <c r="K12" s="137"/>
      <c r="L12" s="62">
        <v>26251589</v>
      </c>
      <c r="M12" s="137"/>
      <c r="N12" s="62">
        <v>-573755504</v>
      </c>
      <c r="O12" s="137"/>
      <c r="P12" s="62">
        <v>0</v>
      </c>
      <c r="Q12" s="137"/>
      <c r="R12" s="62">
        <f>SUM(H12:P12)</f>
        <v>1078307558</v>
      </c>
    </row>
    <row r="13" spans="1:18" ht="18.2" customHeight="1" x14ac:dyDescent="0.4">
      <c r="A13" s="80" t="s">
        <v>129</v>
      </c>
      <c r="B13" s="45"/>
      <c r="C13" s="45"/>
      <c r="D13" s="74"/>
      <c r="E13" s="74"/>
      <c r="F13" s="74"/>
      <c r="G13" s="46"/>
      <c r="H13" s="62"/>
      <c r="I13" s="137"/>
      <c r="J13" s="62"/>
      <c r="K13" s="137"/>
      <c r="L13" s="62"/>
      <c r="M13" s="137"/>
      <c r="N13" s="62"/>
      <c r="O13" s="137"/>
      <c r="P13" s="62"/>
      <c r="Q13" s="137"/>
      <c r="R13" s="62"/>
    </row>
    <row r="14" spans="1:18" ht="18.2" customHeight="1" x14ac:dyDescent="0.4">
      <c r="A14" s="45" t="s">
        <v>131</v>
      </c>
      <c r="B14" s="45"/>
      <c r="C14" s="45"/>
      <c r="D14" s="74"/>
      <c r="E14" s="74"/>
      <c r="F14" s="46"/>
      <c r="G14" s="46"/>
      <c r="H14" s="62">
        <v>615</v>
      </c>
      <c r="I14" s="137"/>
      <c r="J14" s="62">
        <v>-513</v>
      </c>
      <c r="K14" s="137"/>
      <c r="L14" s="62">
        <v>0</v>
      </c>
      <c r="M14" s="137"/>
      <c r="N14" s="62">
        <v>0</v>
      </c>
      <c r="O14" s="137"/>
      <c r="P14" s="62">
        <v>0</v>
      </c>
      <c r="Q14" s="137"/>
      <c r="R14" s="62">
        <f>SUM(H14:P14)</f>
        <v>102</v>
      </c>
    </row>
    <row r="15" spans="1:18" ht="18.2" customHeight="1" x14ac:dyDescent="0.4">
      <c r="A15" s="45" t="s">
        <v>136</v>
      </c>
      <c r="B15" s="45"/>
      <c r="C15" s="45"/>
      <c r="D15" s="74"/>
      <c r="E15" s="74"/>
      <c r="F15" s="74"/>
      <c r="G15" s="46"/>
      <c r="H15" s="81">
        <v>0</v>
      </c>
      <c r="I15" s="137"/>
      <c r="J15" s="81">
        <v>0</v>
      </c>
      <c r="K15" s="137"/>
      <c r="L15" s="81">
        <v>0</v>
      </c>
      <c r="M15" s="137"/>
      <c r="N15" s="81">
        <f>'PL 7-8(9month)'!M33</f>
        <v>-49681311</v>
      </c>
      <c r="O15" s="137"/>
      <c r="P15" s="81">
        <f>'PL 7-8(9month)'!M39</f>
        <v>0</v>
      </c>
      <c r="Q15" s="137"/>
      <c r="R15" s="81">
        <f>SUM(H15:P15)</f>
        <v>-49681311</v>
      </c>
    </row>
    <row r="16" spans="1:18" ht="5.0999999999999996" customHeight="1" x14ac:dyDescent="0.4">
      <c r="A16" s="45"/>
      <c r="B16" s="45"/>
      <c r="C16" s="45"/>
      <c r="D16" s="74"/>
      <c r="E16" s="74"/>
      <c r="F16" s="74"/>
      <c r="G16" s="46"/>
      <c r="H16" s="62"/>
      <c r="I16" s="137"/>
      <c r="J16" s="62"/>
      <c r="K16" s="137"/>
      <c r="L16" s="62"/>
      <c r="M16" s="137"/>
      <c r="N16" s="62"/>
      <c r="O16" s="137"/>
      <c r="P16" s="62"/>
      <c r="Q16" s="137"/>
      <c r="R16" s="62"/>
    </row>
    <row r="17" spans="1:18" ht="18.2" customHeight="1" thickBot="1" x14ac:dyDescent="0.45">
      <c r="A17" s="49" t="s">
        <v>203</v>
      </c>
      <c r="B17" s="45"/>
      <c r="C17" s="45"/>
      <c r="D17" s="74"/>
      <c r="E17" s="74"/>
      <c r="F17" s="74"/>
      <c r="G17" s="46"/>
      <c r="H17" s="136">
        <f>SUM(H12:H15)</f>
        <v>9541117590</v>
      </c>
      <c r="I17" s="137"/>
      <c r="J17" s="136">
        <f>SUM(J12:J15)</f>
        <v>-7915306015</v>
      </c>
      <c r="K17" s="137"/>
      <c r="L17" s="136">
        <f>SUM(L12:L15)</f>
        <v>26251589</v>
      </c>
      <c r="M17" s="137"/>
      <c r="N17" s="136">
        <f>SUM(N12:N15)</f>
        <v>-623436815</v>
      </c>
      <c r="O17" s="137"/>
      <c r="P17" s="136">
        <f>SUM(P12:P15)</f>
        <v>0</v>
      </c>
      <c r="Q17" s="137"/>
      <c r="R17" s="136">
        <f>SUM(R12:R15)</f>
        <v>1028626349</v>
      </c>
    </row>
    <row r="18" spans="1:18" ht="18.2" customHeight="1" thickTop="1" x14ac:dyDescent="0.4">
      <c r="A18" s="45"/>
      <c r="B18" s="45"/>
      <c r="C18" s="45"/>
      <c r="D18" s="74"/>
      <c r="E18" s="74"/>
      <c r="F18" s="74"/>
      <c r="G18" s="46"/>
      <c r="H18" s="68"/>
      <c r="I18" s="46"/>
      <c r="J18" s="47"/>
      <c r="K18" s="46"/>
      <c r="L18" s="47"/>
      <c r="M18" s="46"/>
      <c r="N18" s="47"/>
      <c r="O18" s="46"/>
      <c r="P18" s="76"/>
      <c r="Q18" s="46"/>
      <c r="R18" s="76"/>
    </row>
    <row r="19" spans="1:18" ht="18.2" customHeight="1" x14ac:dyDescent="0.4">
      <c r="A19" s="49" t="s">
        <v>209</v>
      </c>
      <c r="B19" s="45"/>
      <c r="C19" s="45"/>
      <c r="D19" s="46"/>
      <c r="E19" s="46"/>
      <c r="F19" s="46"/>
      <c r="G19" s="46"/>
      <c r="H19" s="76">
        <v>6371406165</v>
      </c>
      <c r="I19" s="46"/>
      <c r="J19" s="76">
        <v>-5245259584</v>
      </c>
      <c r="K19" s="46"/>
      <c r="L19" s="76">
        <v>25800000</v>
      </c>
      <c r="M19" s="46"/>
      <c r="N19" s="76">
        <v>-532615129</v>
      </c>
      <c r="O19" s="46"/>
      <c r="P19" s="76">
        <v>4210652</v>
      </c>
      <c r="Q19" s="46"/>
      <c r="R19" s="76">
        <f>SUM(P19,N19,L19,J19,H19)</f>
        <v>623542104</v>
      </c>
    </row>
    <row r="20" spans="1:18" ht="18.2" customHeight="1" x14ac:dyDescent="0.4">
      <c r="A20" s="80" t="s">
        <v>129</v>
      </c>
      <c r="B20" s="45"/>
      <c r="C20" s="45"/>
      <c r="D20" s="46"/>
      <c r="E20" s="46"/>
      <c r="F20" s="46"/>
      <c r="G20" s="46"/>
      <c r="H20" s="76"/>
      <c r="I20" s="46"/>
      <c r="J20" s="76"/>
      <c r="K20" s="46"/>
      <c r="L20" s="76"/>
      <c r="M20" s="46"/>
      <c r="N20" s="76"/>
      <c r="O20" s="46"/>
      <c r="P20" s="76"/>
      <c r="Q20" s="46"/>
      <c r="R20" s="76"/>
    </row>
    <row r="21" spans="1:18" ht="18.2" customHeight="1" x14ac:dyDescent="0.4">
      <c r="A21" s="45" t="s">
        <v>131</v>
      </c>
      <c r="B21" s="45"/>
      <c r="C21" s="45"/>
      <c r="D21" s="46"/>
      <c r="E21" s="46"/>
      <c r="F21" s="46"/>
      <c r="G21" s="46"/>
      <c r="H21" s="76">
        <v>207008100</v>
      </c>
      <c r="I21" s="46"/>
      <c r="J21" s="76">
        <v>-172506750</v>
      </c>
      <c r="K21" s="46"/>
      <c r="L21" s="76">
        <v>0</v>
      </c>
      <c r="M21" s="46"/>
      <c r="N21" s="76">
        <v>0</v>
      </c>
      <c r="O21" s="46"/>
      <c r="P21" s="76">
        <v>0</v>
      </c>
      <c r="Q21" s="46"/>
      <c r="R21" s="76">
        <f>SUM(P21,N21,L21,J21,H21)</f>
        <v>34501350</v>
      </c>
    </row>
    <row r="22" spans="1:18" ht="18.2" customHeight="1" x14ac:dyDescent="0.4">
      <c r="A22" s="45" t="s">
        <v>132</v>
      </c>
      <c r="B22" s="45"/>
      <c r="C22" s="45"/>
      <c r="D22" s="46"/>
      <c r="E22" s="46"/>
      <c r="F22" s="46"/>
      <c r="G22" s="46"/>
      <c r="H22" s="76">
        <v>270000000</v>
      </c>
      <c r="I22" s="46"/>
      <c r="J22" s="76">
        <v>-216000000</v>
      </c>
      <c r="K22" s="46"/>
      <c r="L22" s="76">
        <v>0</v>
      </c>
      <c r="M22" s="46"/>
      <c r="N22" s="76">
        <v>0</v>
      </c>
      <c r="O22" s="46"/>
      <c r="P22" s="76">
        <v>0</v>
      </c>
      <c r="Q22" s="46"/>
      <c r="R22" s="76">
        <f>SUM(P22,N22,L22,J22,H22)</f>
        <v>54000000</v>
      </c>
    </row>
    <row r="23" spans="1:18" ht="18.2" customHeight="1" x14ac:dyDescent="0.4">
      <c r="A23" s="45" t="s">
        <v>201</v>
      </c>
      <c r="B23" s="49"/>
      <c r="C23" s="45"/>
      <c r="D23" s="46"/>
      <c r="E23" s="46"/>
      <c r="F23" s="46"/>
      <c r="G23" s="45"/>
      <c r="H23" s="76">
        <v>373710114</v>
      </c>
      <c r="I23" s="46"/>
      <c r="J23" s="76">
        <v>-349045338</v>
      </c>
      <c r="K23" s="46"/>
      <c r="L23" s="76">
        <v>451589</v>
      </c>
      <c r="M23" s="46"/>
      <c r="N23" s="76">
        <v>6258171</v>
      </c>
      <c r="O23" s="46"/>
      <c r="P23" s="76">
        <v>-34231671</v>
      </c>
      <c r="Q23" s="46"/>
      <c r="R23" s="76">
        <f>SUM(P23,N23,L23,J23,H23)</f>
        <v>-2857135</v>
      </c>
    </row>
    <row r="24" spans="1:18" ht="18.2" customHeight="1" x14ac:dyDescent="0.4">
      <c r="A24" s="45" t="s">
        <v>99</v>
      </c>
      <c r="B24" s="49"/>
      <c r="C24" s="45"/>
      <c r="D24" s="46"/>
      <c r="E24" s="46"/>
      <c r="F24" s="46"/>
      <c r="G24" s="45"/>
      <c r="H24" s="71">
        <v>0</v>
      </c>
      <c r="I24" s="45"/>
      <c r="J24" s="71">
        <v>0</v>
      </c>
      <c r="K24" s="45"/>
      <c r="L24" s="71">
        <v>0</v>
      </c>
      <c r="M24" s="45"/>
      <c r="N24" s="71">
        <f>'PL 7-8(9month)'!O33</f>
        <v>-33063978</v>
      </c>
      <c r="O24" s="45"/>
      <c r="P24" s="71">
        <f>'PL 7-8(9month)'!O39</f>
        <v>30021019</v>
      </c>
      <c r="Q24" s="45"/>
      <c r="R24" s="106">
        <f>SUM(P24,N24,L24,J24,H24)</f>
        <v>-3042959</v>
      </c>
    </row>
    <row r="25" spans="1:18" ht="5.0999999999999996" customHeight="1" x14ac:dyDescent="0.4">
      <c r="A25" s="45"/>
      <c r="B25" s="49"/>
      <c r="C25" s="45"/>
      <c r="D25" s="46"/>
      <c r="E25" s="46"/>
      <c r="F25" s="46"/>
      <c r="G25" s="45"/>
      <c r="H25" s="68"/>
      <c r="I25" s="45"/>
      <c r="J25" s="47"/>
      <c r="K25" s="45"/>
      <c r="L25" s="47"/>
      <c r="M25" s="45"/>
      <c r="N25" s="47"/>
      <c r="O25" s="45"/>
      <c r="P25" s="47"/>
      <c r="Q25" s="45"/>
      <c r="R25" s="76"/>
    </row>
    <row r="26" spans="1:18" ht="18.2" customHeight="1" thickBot="1" x14ac:dyDescent="0.45">
      <c r="A26" s="49" t="s">
        <v>202</v>
      </c>
      <c r="B26" s="49"/>
      <c r="C26" s="45"/>
      <c r="D26" s="46"/>
      <c r="E26" s="46"/>
      <c r="F26" s="46"/>
      <c r="G26" s="45"/>
      <c r="H26" s="66">
        <f>SUM(H19:H24)</f>
        <v>7222124379</v>
      </c>
      <c r="I26" s="45"/>
      <c r="J26" s="66">
        <f>SUM(J19:J24)</f>
        <v>-5982811672</v>
      </c>
      <c r="K26" s="45"/>
      <c r="L26" s="66">
        <f>SUM(L19:L24)</f>
        <v>26251589</v>
      </c>
      <c r="M26" s="45"/>
      <c r="N26" s="66">
        <f>SUM(N19:N24)</f>
        <v>-559420936</v>
      </c>
      <c r="O26" s="45"/>
      <c r="P26" s="66">
        <f>SUM(P19:P24)</f>
        <v>0</v>
      </c>
      <c r="Q26" s="45"/>
      <c r="R26" s="66">
        <f>SUM(R19:R24)</f>
        <v>706143360</v>
      </c>
    </row>
    <row r="27" spans="1:18" ht="18.75" customHeight="1" thickTop="1" x14ac:dyDescent="0.4">
      <c r="A27" s="49"/>
      <c r="B27" s="49"/>
      <c r="C27" s="45"/>
      <c r="D27" s="46"/>
      <c r="E27" s="46"/>
      <c r="F27" s="46"/>
      <c r="G27" s="45"/>
      <c r="H27" s="47"/>
      <c r="I27" s="45"/>
      <c r="J27" s="47"/>
      <c r="K27" s="45"/>
      <c r="L27" s="47"/>
      <c r="M27" s="45"/>
      <c r="N27" s="47"/>
      <c r="O27" s="45"/>
      <c r="P27" s="47"/>
      <c r="Q27" s="45"/>
      <c r="R27" s="47"/>
    </row>
    <row r="28" spans="1:18" s="144" customFormat="1" ht="18.75" customHeight="1" x14ac:dyDescent="0.4">
      <c r="A28" s="49"/>
      <c r="B28" s="49"/>
      <c r="C28" s="45"/>
      <c r="D28" s="46"/>
      <c r="E28" s="46"/>
      <c r="F28" s="46"/>
      <c r="G28" s="45"/>
      <c r="H28" s="47"/>
      <c r="I28" s="45"/>
      <c r="J28" s="47"/>
      <c r="K28" s="45"/>
      <c r="L28" s="47"/>
      <c r="M28" s="45"/>
      <c r="N28" s="47"/>
      <c r="O28" s="45"/>
      <c r="P28" s="47"/>
      <c r="Q28" s="45"/>
      <c r="R28" s="47"/>
    </row>
    <row r="29" spans="1:18" ht="17.25" customHeight="1" x14ac:dyDescent="0.4">
      <c r="A29" s="49"/>
      <c r="B29" s="49"/>
      <c r="C29" s="45"/>
      <c r="D29" s="46"/>
      <c r="E29" s="46"/>
      <c r="F29" s="46"/>
      <c r="G29" s="45"/>
      <c r="H29" s="47"/>
      <c r="I29" s="45"/>
      <c r="J29" s="47"/>
      <c r="K29" s="45"/>
      <c r="L29" s="47"/>
      <c r="M29" s="45"/>
      <c r="N29" s="47"/>
      <c r="O29" s="45"/>
      <c r="P29" s="47"/>
      <c r="Q29" s="45"/>
      <c r="R29" s="47"/>
    </row>
    <row r="30" spans="1:18" s="144" customFormat="1" ht="15" customHeight="1" x14ac:dyDescent="0.4">
      <c r="A30" s="49"/>
      <c r="B30" s="49"/>
      <c r="C30" s="45"/>
      <c r="D30" s="46"/>
      <c r="E30" s="46"/>
      <c r="F30" s="46"/>
      <c r="G30" s="45"/>
      <c r="H30" s="47"/>
      <c r="I30" s="45"/>
      <c r="J30" s="47"/>
      <c r="K30" s="45"/>
      <c r="L30" s="47"/>
      <c r="M30" s="45"/>
      <c r="N30" s="47"/>
      <c r="O30" s="45"/>
      <c r="P30" s="47"/>
      <c r="Q30" s="45"/>
      <c r="R30" s="47"/>
    </row>
    <row r="31" spans="1:18" ht="15" customHeight="1" x14ac:dyDescent="0.4">
      <c r="A31" s="49"/>
      <c r="B31" s="49"/>
      <c r="C31" s="45"/>
      <c r="D31" s="46"/>
      <c r="E31" s="46"/>
      <c r="F31" s="46"/>
      <c r="G31" s="45"/>
      <c r="H31" s="47"/>
      <c r="I31" s="45"/>
      <c r="J31" s="47"/>
      <c r="K31" s="45"/>
      <c r="L31" s="47"/>
      <c r="M31" s="45"/>
      <c r="N31" s="47"/>
      <c r="O31" s="45"/>
      <c r="P31" s="47"/>
      <c r="Q31" s="45"/>
      <c r="R31" s="47"/>
    </row>
    <row r="32" spans="1:18" ht="21.95" customHeight="1" x14ac:dyDescent="0.4">
      <c r="A32" s="69" t="s">
        <v>38</v>
      </c>
      <c r="B32" s="69"/>
      <c r="C32" s="69"/>
      <c r="D32" s="69"/>
      <c r="E32" s="69"/>
      <c r="F32" s="69"/>
      <c r="G32" s="70"/>
      <c r="H32" s="70"/>
      <c r="I32" s="71"/>
      <c r="J32" s="71"/>
      <c r="K32" s="71"/>
      <c r="L32" s="70"/>
      <c r="M32" s="70"/>
      <c r="N32" s="70"/>
      <c r="O32" s="70"/>
      <c r="P32" s="70"/>
      <c r="Q32" s="70"/>
      <c r="R32" s="70"/>
    </row>
  </sheetData>
  <mergeCells count="3">
    <mergeCell ref="H5:R5"/>
    <mergeCell ref="H7:K7"/>
    <mergeCell ref="L7:N7"/>
  </mergeCells>
  <pageMargins left="0.5" right="0.5" top="0.5" bottom="0.6" header="0.49" footer="0.4"/>
  <pageSetup paperSize="9" scale="95" firstPageNumber="10" fitToHeight="0" orientation="landscape" useFirstPageNumber="1" horizontalDpi="1200" verticalDpi="1200" r:id="rId1"/>
  <headerFooter>
    <oddFooter>&amp;R&amp;"Browallia New,Regular"&amp;13&amp;P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CB6A6-E013-4092-A929-14F24F9ABD90}">
  <dimension ref="A1:L135"/>
  <sheetViews>
    <sheetView tabSelected="1" topLeftCell="A82" zoomScale="115" zoomScaleNormal="115" zoomScaleSheetLayoutView="100" workbookViewId="0">
      <selection activeCell="H94" sqref="H94"/>
    </sheetView>
  </sheetViews>
  <sheetFormatPr defaultColWidth="14.42578125" defaultRowHeight="21.75" customHeight="1" x14ac:dyDescent="0.4"/>
  <cols>
    <col min="1" max="2" width="1.5703125" style="142" customWidth="1"/>
    <col min="3" max="3" width="37.28515625" style="142" customWidth="1"/>
    <col min="4" max="4" width="9.5703125" style="142" customWidth="1"/>
    <col min="5" max="5" width="0.7109375" style="142" customWidth="1"/>
    <col min="6" max="6" width="11.7109375" style="103" customWidth="1"/>
    <col min="7" max="7" width="0.7109375" style="103" customWidth="1"/>
    <col min="8" max="8" width="11.7109375" style="103" customWidth="1"/>
    <col min="9" max="9" width="0.7109375" style="103" customWidth="1"/>
    <col min="10" max="10" width="11.7109375" style="103" customWidth="1"/>
    <col min="11" max="11" width="0.7109375" style="103" customWidth="1"/>
    <col min="12" max="12" width="11.7109375" style="103" customWidth="1"/>
    <col min="13" max="16384" width="14.42578125" style="142"/>
  </cols>
  <sheetData>
    <row r="1" spans="1:12" ht="21.75" customHeight="1" x14ac:dyDescent="0.4">
      <c r="A1" s="44" t="s">
        <v>0</v>
      </c>
      <c r="B1" s="44"/>
      <c r="C1" s="44"/>
      <c r="D1" s="107"/>
      <c r="E1" s="44"/>
      <c r="F1" s="79"/>
      <c r="G1" s="79"/>
      <c r="H1" s="79"/>
      <c r="I1" s="79"/>
      <c r="J1" s="79"/>
      <c r="K1" s="79"/>
      <c r="L1" s="48"/>
    </row>
    <row r="2" spans="1:12" ht="21.75" customHeight="1" x14ac:dyDescent="0.4">
      <c r="A2" s="44" t="s">
        <v>137</v>
      </c>
      <c r="B2" s="44"/>
      <c r="C2" s="44"/>
      <c r="D2" s="107"/>
      <c r="E2" s="44"/>
      <c r="F2" s="79"/>
      <c r="G2" s="79"/>
      <c r="H2" s="79"/>
      <c r="I2" s="79"/>
      <c r="J2" s="79"/>
      <c r="K2" s="79"/>
      <c r="L2" s="79"/>
    </row>
    <row r="3" spans="1:12" ht="21.75" customHeight="1" x14ac:dyDescent="0.4">
      <c r="A3" s="90" t="s">
        <v>194</v>
      </c>
      <c r="B3" s="108"/>
      <c r="C3" s="108"/>
      <c r="D3" s="109"/>
      <c r="E3" s="108"/>
      <c r="F3" s="100"/>
      <c r="G3" s="100"/>
      <c r="H3" s="100"/>
      <c r="I3" s="100"/>
      <c r="J3" s="100"/>
      <c r="K3" s="100"/>
      <c r="L3" s="100"/>
    </row>
    <row r="4" spans="1:12" ht="21.75" customHeight="1" x14ac:dyDescent="0.4">
      <c r="A4" s="64"/>
      <c r="B4" s="64"/>
      <c r="C4" s="64"/>
      <c r="D4" s="88"/>
      <c r="E4" s="64"/>
      <c r="F4" s="47"/>
      <c r="G4" s="47"/>
      <c r="H4" s="47"/>
      <c r="I4" s="47"/>
      <c r="J4" s="47"/>
      <c r="K4" s="47"/>
      <c r="L4" s="47"/>
    </row>
    <row r="5" spans="1:12" ht="21.75" customHeight="1" x14ac:dyDescent="0.4">
      <c r="A5" s="64"/>
      <c r="B5" s="64"/>
      <c r="C5" s="64"/>
      <c r="D5" s="88"/>
      <c r="E5" s="64"/>
      <c r="F5" s="147" t="s">
        <v>2</v>
      </c>
      <c r="G5" s="149"/>
      <c r="H5" s="149"/>
      <c r="I5" s="68"/>
      <c r="J5" s="147" t="s">
        <v>3</v>
      </c>
      <c r="K5" s="149"/>
      <c r="L5" s="149"/>
    </row>
    <row r="6" spans="1:12" ht="21.75" customHeight="1" x14ac:dyDescent="0.4">
      <c r="A6" s="64"/>
      <c r="B6" s="64"/>
      <c r="C6" s="64"/>
      <c r="D6" s="88"/>
      <c r="E6" s="64"/>
      <c r="F6" s="91" t="s">
        <v>192</v>
      </c>
      <c r="G6" s="92"/>
      <c r="H6" s="91" t="s">
        <v>192</v>
      </c>
      <c r="I6" s="92"/>
      <c r="J6" s="91" t="s">
        <v>192</v>
      </c>
      <c r="K6" s="92"/>
      <c r="L6" s="91" t="s">
        <v>192</v>
      </c>
    </row>
    <row r="7" spans="1:12" ht="21.75" customHeight="1" x14ac:dyDescent="0.4">
      <c r="A7" s="64"/>
      <c r="B7" s="64"/>
      <c r="C7" s="64"/>
      <c r="D7" s="88"/>
      <c r="E7" s="88"/>
      <c r="F7" s="48" t="s">
        <v>7</v>
      </c>
      <c r="G7" s="48"/>
      <c r="H7" s="48" t="s">
        <v>8</v>
      </c>
      <c r="I7" s="48"/>
      <c r="J7" s="48" t="s">
        <v>7</v>
      </c>
      <c r="K7" s="48"/>
      <c r="L7" s="48" t="s">
        <v>8</v>
      </c>
    </row>
    <row r="8" spans="1:12" ht="21.75" customHeight="1" x14ac:dyDescent="0.4">
      <c r="A8" s="64"/>
      <c r="B8" s="64"/>
      <c r="C8" s="64"/>
      <c r="D8" s="110" t="s">
        <v>9</v>
      </c>
      <c r="E8" s="111"/>
      <c r="F8" s="58" t="s">
        <v>10</v>
      </c>
      <c r="G8" s="48"/>
      <c r="H8" s="58" t="s">
        <v>10</v>
      </c>
      <c r="I8" s="141"/>
      <c r="J8" s="58" t="s">
        <v>10</v>
      </c>
      <c r="K8" s="48"/>
      <c r="L8" s="58" t="s">
        <v>10</v>
      </c>
    </row>
    <row r="9" spans="1:12" ht="6" customHeight="1" x14ac:dyDescent="0.4">
      <c r="A9" s="64"/>
      <c r="B9" s="64"/>
      <c r="C9" s="64"/>
      <c r="D9" s="112"/>
      <c r="E9" s="111"/>
      <c r="F9" s="59"/>
      <c r="G9" s="48"/>
      <c r="H9" s="48"/>
      <c r="I9" s="68"/>
      <c r="J9" s="59"/>
      <c r="K9" s="68"/>
      <c r="L9" s="48"/>
    </row>
    <row r="10" spans="1:12" ht="21.75" customHeight="1" x14ac:dyDescent="0.4">
      <c r="A10" s="80" t="s">
        <v>92</v>
      </c>
      <c r="B10" s="64"/>
      <c r="C10" s="64"/>
      <c r="D10" s="112"/>
      <c r="E10" s="111"/>
      <c r="F10" s="60">
        <v>-50969139</v>
      </c>
      <c r="G10" s="47"/>
      <c r="H10" s="93">
        <v>209475108</v>
      </c>
      <c r="I10" s="68"/>
      <c r="J10" s="113">
        <v>-49681311</v>
      </c>
      <c r="K10" s="68"/>
      <c r="L10" s="114">
        <v>-33063978</v>
      </c>
    </row>
    <row r="11" spans="1:12" ht="21.75" customHeight="1" x14ac:dyDescent="0.4">
      <c r="A11" s="64" t="s">
        <v>138</v>
      </c>
      <c r="B11" s="64"/>
      <c r="C11" s="64"/>
      <c r="D11" s="112"/>
      <c r="E11" s="111"/>
      <c r="F11" s="60"/>
      <c r="G11" s="47"/>
      <c r="H11" s="47"/>
      <c r="I11" s="68"/>
      <c r="J11" s="113"/>
      <c r="K11" s="68"/>
      <c r="L11" s="114"/>
    </row>
    <row r="12" spans="1:12" ht="21.75" customHeight="1" x14ac:dyDescent="0.4">
      <c r="A12" s="64"/>
      <c r="B12" s="64" t="s">
        <v>139</v>
      </c>
      <c r="C12" s="64"/>
      <c r="D12" s="112"/>
      <c r="E12" s="111"/>
      <c r="F12" s="60"/>
      <c r="G12" s="47"/>
      <c r="H12" s="47"/>
      <c r="I12" s="68"/>
      <c r="J12" s="113"/>
      <c r="K12" s="68"/>
      <c r="L12" s="114"/>
    </row>
    <row r="13" spans="1:12" ht="21.75" customHeight="1" x14ac:dyDescent="0.4">
      <c r="A13" s="64"/>
      <c r="B13" s="64"/>
      <c r="C13" s="64" t="s">
        <v>140</v>
      </c>
      <c r="D13" s="112"/>
      <c r="E13" s="111"/>
      <c r="F13" s="60">
        <v>-2795053</v>
      </c>
      <c r="G13" s="47"/>
      <c r="H13" s="47">
        <v>0</v>
      </c>
      <c r="I13" s="68"/>
      <c r="J13" s="113">
        <v>0</v>
      </c>
      <c r="K13" s="68"/>
      <c r="L13" s="114">
        <v>0</v>
      </c>
    </row>
    <row r="14" spans="1:12" ht="21.75" customHeight="1" x14ac:dyDescent="0.4">
      <c r="A14" s="64"/>
      <c r="B14" s="64" t="s">
        <v>230</v>
      </c>
      <c r="C14" s="64"/>
      <c r="D14" s="112"/>
      <c r="E14" s="111"/>
      <c r="F14" s="60"/>
      <c r="G14" s="47"/>
      <c r="H14" s="47"/>
      <c r="I14" s="68"/>
      <c r="J14" s="113"/>
      <c r="K14" s="68"/>
      <c r="L14" s="114"/>
    </row>
    <row r="15" spans="1:12" ht="21.75" customHeight="1" x14ac:dyDescent="0.4">
      <c r="A15" s="64"/>
      <c r="B15" s="64"/>
      <c r="C15" s="64" t="s">
        <v>229</v>
      </c>
      <c r="D15" s="88">
        <v>7</v>
      </c>
      <c r="E15" s="111"/>
      <c r="F15" s="62">
        <v>3469984</v>
      </c>
      <c r="G15" s="47"/>
      <c r="H15" s="93">
        <v>-9892503</v>
      </c>
      <c r="I15" s="68"/>
      <c r="J15" s="113">
        <v>0</v>
      </c>
      <c r="K15" s="68"/>
      <c r="L15" s="114">
        <v>0</v>
      </c>
    </row>
    <row r="16" spans="1:12" ht="21.75" customHeight="1" x14ac:dyDescent="0.4">
      <c r="B16" s="64" t="s">
        <v>141</v>
      </c>
      <c r="C16" s="64"/>
      <c r="D16" s="88"/>
      <c r="E16" s="111"/>
      <c r="F16" s="60">
        <v>105414032</v>
      </c>
      <c r="G16" s="47"/>
      <c r="H16" s="93">
        <v>76990068</v>
      </c>
      <c r="I16" s="68"/>
      <c r="J16" s="113">
        <v>251018</v>
      </c>
      <c r="K16" s="68"/>
      <c r="L16" s="114">
        <v>54674</v>
      </c>
    </row>
    <row r="17" spans="1:12" ht="21.75" customHeight="1" x14ac:dyDescent="0.4">
      <c r="B17" s="64" t="s">
        <v>142</v>
      </c>
      <c r="C17" s="64"/>
      <c r="D17" s="88"/>
      <c r="E17" s="64"/>
      <c r="F17" s="60">
        <v>-190278</v>
      </c>
      <c r="G17" s="47"/>
      <c r="H17" s="93">
        <v>-6951</v>
      </c>
      <c r="I17" s="47"/>
      <c r="J17" s="113">
        <v>-3889393</v>
      </c>
      <c r="K17" s="47"/>
      <c r="L17" s="114">
        <v>-1067673</v>
      </c>
    </row>
    <row r="18" spans="1:12" ht="21.75" customHeight="1" x14ac:dyDescent="0.4">
      <c r="B18" s="64" t="s">
        <v>143</v>
      </c>
      <c r="C18" s="64"/>
      <c r="D18" s="88"/>
      <c r="E18" s="64"/>
      <c r="F18" s="60">
        <v>-360000</v>
      </c>
      <c r="G18" s="47"/>
      <c r="H18" s="47">
        <v>-360000</v>
      </c>
      <c r="I18" s="47"/>
      <c r="J18" s="113">
        <v>0</v>
      </c>
      <c r="K18" s="47"/>
      <c r="L18" s="114">
        <v>0</v>
      </c>
    </row>
    <row r="19" spans="1:12" ht="21.75" customHeight="1" x14ac:dyDescent="0.4">
      <c r="B19" s="64" t="s">
        <v>144</v>
      </c>
      <c r="C19" s="64"/>
      <c r="D19" s="88"/>
      <c r="E19" s="64"/>
      <c r="F19" s="60">
        <v>50602180</v>
      </c>
      <c r="G19" s="47"/>
      <c r="H19" s="93">
        <v>27966555</v>
      </c>
      <c r="I19" s="47"/>
      <c r="J19" s="113">
        <v>5687650</v>
      </c>
      <c r="K19" s="47"/>
      <c r="L19" s="114">
        <v>1024239</v>
      </c>
    </row>
    <row r="20" spans="1:12" ht="21.75" customHeight="1" x14ac:dyDescent="0.4">
      <c r="B20" s="64" t="s">
        <v>145</v>
      </c>
      <c r="C20" s="64"/>
      <c r="D20" s="88"/>
      <c r="E20" s="64"/>
      <c r="F20" s="115">
        <v>2326666</v>
      </c>
      <c r="G20" s="47"/>
      <c r="H20" s="116">
        <v>2400461</v>
      </c>
      <c r="I20" s="47"/>
      <c r="J20" s="113">
        <v>615645</v>
      </c>
      <c r="K20" s="47"/>
      <c r="L20" s="114">
        <v>983855</v>
      </c>
    </row>
    <row r="21" spans="1:12" ht="21.75" customHeight="1" x14ac:dyDescent="0.4">
      <c r="B21" s="64" t="s">
        <v>228</v>
      </c>
      <c r="C21" s="64"/>
      <c r="D21" s="88"/>
      <c r="E21" s="64"/>
      <c r="F21" s="115"/>
      <c r="G21" s="47"/>
      <c r="H21" s="116"/>
      <c r="I21" s="47"/>
      <c r="J21" s="113"/>
      <c r="K21" s="47"/>
      <c r="L21" s="114"/>
    </row>
    <row r="22" spans="1:12" ht="21.75" customHeight="1" x14ac:dyDescent="0.4">
      <c r="B22" s="64"/>
      <c r="C22" s="64" t="s">
        <v>91</v>
      </c>
      <c r="D22" s="88"/>
      <c r="E22" s="64"/>
      <c r="F22" s="115">
        <v>1263327</v>
      </c>
      <c r="G22" s="76"/>
      <c r="H22" s="116">
        <v>-255369</v>
      </c>
      <c r="I22" s="76"/>
      <c r="J22" s="113">
        <v>0</v>
      </c>
      <c r="K22" s="76"/>
      <c r="L22" s="114">
        <v>0</v>
      </c>
    </row>
    <row r="23" spans="1:12" ht="21.75" customHeight="1" x14ac:dyDescent="0.4">
      <c r="B23" s="64" t="s">
        <v>227</v>
      </c>
      <c r="C23" s="64"/>
      <c r="D23" s="88"/>
      <c r="E23" s="64"/>
      <c r="F23" s="60">
        <v>-3395173</v>
      </c>
      <c r="G23" s="47"/>
      <c r="H23" s="93">
        <v>15434861</v>
      </c>
      <c r="I23" s="47"/>
      <c r="J23" s="113">
        <v>0</v>
      </c>
      <c r="K23" s="47"/>
      <c r="L23" s="114">
        <v>851641</v>
      </c>
    </row>
    <row r="24" spans="1:12" ht="21.75" customHeight="1" x14ac:dyDescent="0.4">
      <c r="B24" s="64" t="s">
        <v>183</v>
      </c>
      <c r="C24" s="64"/>
      <c r="D24" s="88"/>
      <c r="E24" s="64"/>
      <c r="F24" s="60">
        <v>-4551203</v>
      </c>
      <c r="G24" s="47"/>
      <c r="H24" s="93">
        <v>56</v>
      </c>
      <c r="I24" s="47"/>
      <c r="J24" s="113">
        <v>0</v>
      </c>
      <c r="K24" s="47"/>
      <c r="L24" s="114">
        <v>0</v>
      </c>
    </row>
    <row r="25" spans="1:12" ht="21.75" customHeight="1" x14ac:dyDescent="0.4">
      <c r="A25" s="64" t="s">
        <v>146</v>
      </c>
      <c r="B25" s="64"/>
      <c r="C25" s="64"/>
      <c r="D25" s="88"/>
      <c r="E25" s="64"/>
      <c r="F25" s="60"/>
      <c r="G25" s="47"/>
      <c r="H25" s="47"/>
      <c r="I25" s="47"/>
      <c r="J25" s="113"/>
      <c r="K25" s="47"/>
      <c r="L25" s="114"/>
    </row>
    <row r="26" spans="1:12" ht="21.75" customHeight="1" x14ac:dyDescent="0.4">
      <c r="B26" s="64" t="s">
        <v>14</v>
      </c>
      <c r="C26" s="64"/>
      <c r="D26" s="88"/>
      <c r="E26" s="64"/>
      <c r="F26" s="60">
        <v>91832830</v>
      </c>
      <c r="G26" s="47"/>
      <c r="H26" s="93">
        <v>223405809</v>
      </c>
      <c r="I26" s="47"/>
      <c r="J26" s="113">
        <v>-2285971</v>
      </c>
      <c r="K26" s="47"/>
      <c r="L26" s="114">
        <v>-8972664</v>
      </c>
    </row>
    <row r="27" spans="1:12" ht="21.75" customHeight="1" x14ac:dyDescent="0.4">
      <c r="B27" s="64" t="s">
        <v>18</v>
      </c>
      <c r="C27" s="64"/>
      <c r="D27" s="88"/>
      <c r="E27" s="64"/>
      <c r="F27" s="86">
        <v>310139169</v>
      </c>
      <c r="G27" s="47"/>
      <c r="H27" s="93">
        <v>171688213</v>
      </c>
      <c r="I27" s="47"/>
      <c r="J27" s="113">
        <v>0</v>
      </c>
      <c r="K27" s="47"/>
      <c r="L27" s="114">
        <v>0</v>
      </c>
    </row>
    <row r="28" spans="1:12" ht="21.75" customHeight="1" x14ac:dyDescent="0.4">
      <c r="B28" s="64" t="s">
        <v>210</v>
      </c>
      <c r="C28" s="64"/>
      <c r="D28" s="88"/>
      <c r="E28" s="64"/>
      <c r="F28" s="86">
        <v>8242089</v>
      </c>
      <c r="G28" s="47"/>
      <c r="H28" s="93">
        <v>2533658</v>
      </c>
      <c r="I28" s="47"/>
      <c r="J28" s="113">
        <v>0</v>
      </c>
      <c r="K28" s="47"/>
      <c r="L28" s="114">
        <v>0</v>
      </c>
    </row>
    <row r="29" spans="1:12" ht="21.75" customHeight="1" x14ac:dyDescent="0.4">
      <c r="B29" s="64" t="s">
        <v>19</v>
      </c>
      <c r="C29" s="64"/>
      <c r="D29" s="88"/>
      <c r="E29" s="64"/>
      <c r="F29" s="60">
        <v>19874645</v>
      </c>
      <c r="G29" s="47"/>
      <c r="H29" s="93">
        <v>19948886</v>
      </c>
      <c r="I29" s="47"/>
      <c r="J29" s="113">
        <v>31405</v>
      </c>
      <c r="K29" s="47"/>
      <c r="L29" s="114">
        <v>-47455</v>
      </c>
    </row>
    <row r="30" spans="1:12" ht="21.75" customHeight="1" x14ac:dyDescent="0.4">
      <c r="B30" s="64" t="s">
        <v>34</v>
      </c>
      <c r="D30" s="88"/>
      <c r="E30" s="64"/>
      <c r="F30" s="86">
        <v>-2357251</v>
      </c>
      <c r="G30" s="47"/>
      <c r="H30" s="93">
        <v>5807495</v>
      </c>
      <c r="I30" s="47"/>
      <c r="J30" s="113">
        <v>-1750673</v>
      </c>
      <c r="K30" s="47"/>
      <c r="L30" s="114">
        <v>82100</v>
      </c>
    </row>
    <row r="31" spans="1:12" ht="21.75" customHeight="1" x14ac:dyDescent="0.4">
      <c r="B31" s="64" t="s">
        <v>44</v>
      </c>
      <c r="C31" s="64"/>
      <c r="D31" s="88"/>
      <c r="E31" s="64"/>
      <c r="F31" s="86">
        <v>-233382741</v>
      </c>
      <c r="G31" s="47"/>
      <c r="H31" s="93">
        <v>-546573828</v>
      </c>
      <c r="I31" s="47"/>
      <c r="J31" s="113">
        <v>1427816</v>
      </c>
      <c r="K31" s="47"/>
      <c r="L31" s="114">
        <v>-1376724</v>
      </c>
    </row>
    <row r="32" spans="1:12" ht="21.75" customHeight="1" x14ac:dyDescent="0.4">
      <c r="B32" s="64" t="s">
        <v>54</v>
      </c>
      <c r="C32" s="64"/>
      <c r="D32" s="88"/>
      <c r="E32" s="64"/>
      <c r="F32" s="60">
        <v>549719</v>
      </c>
      <c r="G32" s="47"/>
      <c r="H32" s="93">
        <v>-23494334</v>
      </c>
      <c r="I32" s="47"/>
      <c r="J32" s="113">
        <v>1096284</v>
      </c>
      <c r="K32" s="47"/>
      <c r="L32" s="114">
        <v>0</v>
      </c>
    </row>
    <row r="33" spans="1:12" ht="6" customHeight="1" x14ac:dyDescent="0.4">
      <c r="A33" s="64"/>
      <c r="B33" s="64"/>
      <c r="C33" s="64"/>
      <c r="D33" s="88"/>
      <c r="E33" s="64"/>
      <c r="F33" s="117"/>
      <c r="G33" s="47"/>
      <c r="H33" s="118"/>
      <c r="I33" s="47"/>
      <c r="J33" s="117"/>
      <c r="K33" s="47"/>
      <c r="L33" s="118"/>
    </row>
    <row r="34" spans="1:12" ht="21.75" customHeight="1" x14ac:dyDescent="0.4">
      <c r="A34" s="64" t="s">
        <v>190</v>
      </c>
      <c r="B34" s="64"/>
      <c r="C34" s="64"/>
      <c r="D34" s="88"/>
      <c r="E34" s="64"/>
      <c r="F34" s="62">
        <f>SUM(F10:F32)</f>
        <v>295713803</v>
      </c>
      <c r="G34" s="47"/>
      <c r="H34" s="47">
        <f>SUM(H10:H32)</f>
        <v>175068185</v>
      </c>
      <c r="I34" s="47"/>
      <c r="J34" s="119">
        <f>SUM(J10:J32)</f>
        <v>-48497530</v>
      </c>
      <c r="K34" s="47"/>
      <c r="L34" s="120">
        <f>SUM(L10:L32)</f>
        <v>-41531985</v>
      </c>
    </row>
    <row r="35" spans="1:12" ht="21.75" customHeight="1" x14ac:dyDescent="0.4">
      <c r="B35" s="64" t="s">
        <v>147</v>
      </c>
      <c r="C35" s="64"/>
      <c r="D35" s="88"/>
      <c r="E35" s="64"/>
      <c r="F35" s="60">
        <v>-45866622</v>
      </c>
      <c r="G35" s="47"/>
      <c r="H35" s="93">
        <v>-28261576</v>
      </c>
      <c r="I35" s="47"/>
      <c r="J35" s="119">
        <v>-3830277</v>
      </c>
      <c r="K35" s="47"/>
      <c r="L35" s="120">
        <v>-1945355</v>
      </c>
    </row>
    <row r="36" spans="1:12" ht="21.75" customHeight="1" x14ac:dyDescent="0.4">
      <c r="B36" s="64" t="s">
        <v>186</v>
      </c>
      <c r="C36" s="64"/>
      <c r="D36" s="88"/>
      <c r="E36" s="64"/>
      <c r="F36" s="89">
        <v>611247</v>
      </c>
      <c r="G36" s="47"/>
      <c r="H36" s="121">
        <v>-3072936</v>
      </c>
      <c r="I36" s="47"/>
      <c r="J36" s="89">
        <v>-23951</v>
      </c>
      <c r="K36" s="47"/>
      <c r="L36" s="121">
        <v>734019</v>
      </c>
    </row>
    <row r="37" spans="1:12" ht="6" customHeight="1" x14ac:dyDescent="0.4">
      <c r="A37" s="64"/>
      <c r="B37" s="64"/>
      <c r="C37" s="64"/>
      <c r="D37" s="64"/>
      <c r="E37" s="64"/>
      <c r="F37" s="115"/>
      <c r="G37" s="76"/>
      <c r="H37" s="76"/>
      <c r="I37" s="76"/>
      <c r="J37" s="115"/>
      <c r="K37" s="76"/>
      <c r="L37" s="76"/>
    </row>
    <row r="38" spans="1:12" ht="21.75" customHeight="1" x14ac:dyDescent="0.4">
      <c r="A38" s="44" t="s">
        <v>148</v>
      </c>
      <c r="B38" s="64"/>
      <c r="C38" s="64"/>
      <c r="D38" s="88"/>
      <c r="E38" s="64"/>
      <c r="F38" s="122">
        <f>SUM(F34:F36)</f>
        <v>250458428</v>
      </c>
      <c r="G38" s="47"/>
      <c r="H38" s="54">
        <f>SUM(H34:H36)</f>
        <v>143733673</v>
      </c>
      <c r="I38" s="47"/>
      <c r="J38" s="122">
        <f>SUM(J34:J36)</f>
        <v>-52351758</v>
      </c>
      <c r="K38" s="47"/>
      <c r="L38" s="54">
        <f>SUM(L34:L36)</f>
        <v>-42743321</v>
      </c>
    </row>
    <row r="39" spans="1:12" ht="21.75" customHeight="1" x14ac:dyDescent="0.4">
      <c r="A39" s="44"/>
      <c r="B39" s="64"/>
      <c r="C39" s="64"/>
      <c r="D39" s="88"/>
      <c r="E39" s="64"/>
      <c r="F39" s="48"/>
      <c r="G39" s="47"/>
      <c r="H39" s="48"/>
      <c r="I39" s="47"/>
      <c r="J39" s="48"/>
      <c r="K39" s="47"/>
      <c r="L39" s="48"/>
    </row>
    <row r="40" spans="1:12" ht="21.75" customHeight="1" x14ac:dyDescent="0.4">
      <c r="A40" s="44"/>
      <c r="B40" s="64"/>
      <c r="C40" s="64"/>
      <c r="D40" s="88"/>
      <c r="E40" s="64"/>
      <c r="G40" s="47"/>
      <c r="H40" s="48"/>
      <c r="I40" s="47"/>
      <c r="J40" s="48"/>
      <c r="K40" s="47"/>
      <c r="L40" s="48"/>
    </row>
    <row r="41" spans="1:12" ht="21.75" customHeight="1" x14ac:dyDescent="0.4">
      <c r="A41" s="44"/>
      <c r="B41" s="64"/>
      <c r="C41" s="64"/>
      <c r="D41" s="88"/>
      <c r="E41" s="64"/>
      <c r="F41" s="48"/>
      <c r="G41" s="47"/>
      <c r="H41" s="48"/>
      <c r="I41" s="47"/>
      <c r="J41" s="48"/>
      <c r="K41" s="47"/>
      <c r="L41" s="48"/>
    </row>
    <row r="42" spans="1:12" ht="16.5" customHeight="1" x14ac:dyDescent="0.4">
      <c r="A42" s="44"/>
      <c r="B42" s="64"/>
      <c r="C42" s="64"/>
      <c r="D42" s="88"/>
      <c r="E42" s="64"/>
      <c r="F42" s="48"/>
      <c r="G42" s="47"/>
      <c r="H42" s="48"/>
      <c r="I42" s="47"/>
      <c r="J42" s="48"/>
      <c r="K42" s="47"/>
      <c r="L42" s="48"/>
    </row>
    <row r="43" spans="1:12" ht="21.95" customHeight="1" x14ac:dyDescent="0.4">
      <c r="A43" s="123" t="str">
        <f>+'BS 2-4'!A91</f>
        <v>หมายเหตุประกอบข้อมูลทางการเงินเป็นส่วนหนึ่งของข้อมูลทางการเงินระหว่างกาลนี้</v>
      </c>
      <c r="B43" s="123"/>
      <c r="C43" s="123"/>
      <c r="D43" s="124"/>
      <c r="E43" s="123"/>
      <c r="F43" s="125"/>
      <c r="G43" s="71"/>
      <c r="H43" s="125"/>
      <c r="I43" s="71"/>
      <c r="J43" s="125"/>
      <c r="K43" s="71"/>
      <c r="L43" s="125"/>
    </row>
    <row r="44" spans="1:12" ht="21.75" customHeight="1" x14ac:dyDescent="0.4">
      <c r="A44" s="44" t="s">
        <v>0</v>
      </c>
      <c r="B44" s="44"/>
      <c r="C44" s="44"/>
      <c r="D44" s="107"/>
      <c r="E44" s="44"/>
      <c r="F44" s="79"/>
      <c r="G44" s="79"/>
      <c r="H44" s="79"/>
      <c r="I44" s="79"/>
      <c r="J44" s="79"/>
      <c r="K44" s="79"/>
      <c r="L44" s="48"/>
    </row>
    <row r="45" spans="1:12" ht="21.75" customHeight="1" x14ac:dyDescent="0.4">
      <c r="A45" s="44" t="s">
        <v>204</v>
      </c>
      <c r="B45" s="44"/>
      <c r="C45" s="44"/>
      <c r="D45" s="107"/>
      <c r="E45" s="44"/>
      <c r="F45" s="79"/>
      <c r="G45" s="79"/>
      <c r="H45" s="79"/>
      <c r="I45" s="79"/>
      <c r="J45" s="79"/>
      <c r="K45" s="79"/>
      <c r="L45" s="79"/>
    </row>
    <row r="46" spans="1:12" ht="21.75" customHeight="1" x14ac:dyDescent="0.4">
      <c r="A46" s="90" t="s">
        <v>194</v>
      </c>
      <c r="B46" s="108"/>
      <c r="C46" s="108"/>
      <c r="D46" s="109"/>
      <c r="E46" s="108"/>
      <c r="F46" s="100"/>
      <c r="G46" s="100"/>
      <c r="H46" s="100"/>
      <c r="I46" s="100"/>
      <c r="J46" s="100"/>
      <c r="K46" s="100"/>
      <c r="L46" s="100"/>
    </row>
    <row r="47" spans="1:12" ht="18.95" customHeight="1" x14ac:dyDescent="0.4">
      <c r="A47" s="64"/>
      <c r="B47" s="64"/>
      <c r="C47" s="64"/>
      <c r="D47" s="88"/>
      <c r="E47" s="64"/>
      <c r="F47" s="47"/>
      <c r="G47" s="47"/>
      <c r="H47" s="47"/>
      <c r="I47" s="47"/>
      <c r="J47" s="47"/>
      <c r="K47" s="47"/>
      <c r="L47" s="47"/>
    </row>
    <row r="48" spans="1:12" ht="18.95" customHeight="1" x14ac:dyDescent="0.4">
      <c r="A48" s="64"/>
      <c r="B48" s="64"/>
      <c r="C48" s="64"/>
      <c r="D48" s="88"/>
      <c r="E48" s="64"/>
      <c r="F48" s="147" t="s">
        <v>2</v>
      </c>
      <c r="G48" s="149"/>
      <c r="H48" s="149"/>
      <c r="I48" s="68"/>
      <c r="J48" s="147" t="s">
        <v>3</v>
      </c>
      <c r="K48" s="149"/>
      <c r="L48" s="149"/>
    </row>
    <row r="49" spans="1:12" ht="18.95" customHeight="1" x14ac:dyDescent="0.4">
      <c r="A49" s="64"/>
      <c r="B49" s="64"/>
      <c r="C49" s="64"/>
      <c r="D49" s="88"/>
      <c r="E49" s="64"/>
      <c r="F49" s="91" t="s">
        <v>192</v>
      </c>
      <c r="G49" s="92"/>
      <c r="H49" s="91" t="s">
        <v>192</v>
      </c>
      <c r="I49" s="92"/>
      <c r="J49" s="91" t="s">
        <v>192</v>
      </c>
      <c r="K49" s="92"/>
      <c r="L49" s="91" t="s">
        <v>192</v>
      </c>
    </row>
    <row r="50" spans="1:12" ht="18.95" customHeight="1" x14ac:dyDescent="0.4">
      <c r="A50" s="64"/>
      <c r="B50" s="64"/>
      <c r="C50" s="64"/>
      <c r="D50" s="88"/>
      <c r="E50" s="88"/>
      <c r="F50" s="48" t="s">
        <v>7</v>
      </c>
      <c r="G50" s="48"/>
      <c r="H50" s="48" t="s">
        <v>8</v>
      </c>
      <c r="I50" s="48"/>
      <c r="J50" s="48" t="s">
        <v>7</v>
      </c>
      <c r="K50" s="48"/>
      <c r="L50" s="48" t="s">
        <v>8</v>
      </c>
    </row>
    <row r="51" spans="1:12" ht="18.95" customHeight="1" x14ac:dyDescent="0.4">
      <c r="A51" s="64"/>
      <c r="B51" s="64"/>
      <c r="C51" s="64"/>
      <c r="D51" s="110" t="s">
        <v>9</v>
      </c>
      <c r="E51" s="111"/>
      <c r="F51" s="58" t="s">
        <v>10</v>
      </c>
      <c r="G51" s="48"/>
      <c r="H51" s="58" t="s">
        <v>10</v>
      </c>
      <c r="I51" s="141"/>
      <c r="J51" s="58" t="s">
        <v>10</v>
      </c>
      <c r="K51" s="48"/>
      <c r="L51" s="58" t="s">
        <v>10</v>
      </c>
    </row>
    <row r="52" spans="1:12" ht="6" customHeight="1" x14ac:dyDescent="0.4">
      <c r="A52" s="44"/>
      <c r="B52" s="64"/>
      <c r="C52" s="64"/>
      <c r="D52" s="88"/>
      <c r="E52" s="64"/>
      <c r="F52" s="59"/>
      <c r="G52" s="48"/>
      <c r="H52" s="48"/>
      <c r="I52" s="68"/>
      <c r="J52" s="59"/>
      <c r="K52" s="68"/>
      <c r="L52" s="48"/>
    </row>
    <row r="53" spans="1:12" ht="18.95" customHeight="1" x14ac:dyDescent="0.4">
      <c r="A53" s="44" t="s">
        <v>149</v>
      </c>
      <c r="B53" s="64"/>
      <c r="C53" s="64"/>
      <c r="D53" s="112"/>
      <c r="E53" s="111"/>
      <c r="F53" s="59"/>
      <c r="G53" s="48"/>
      <c r="H53" s="48"/>
      <c r="I53" s="68"/>
      <c r="J53" s="59"/>
      <c r="K53" s="68"/>
      <c r="L53" s="48"/>
    </row>
    <row r="54" spans="1:12" ht="18.95" customHeight="1" x14ac:dyDescent="0.4">
      <c r="A54" s="64" t="s">
        <v>150</v>
      </c>
      <c r="B54" s="64"/>
      <c r="C54" s="64"/>
      <c r="D54" s="126"/>
      <c r="E54" s="111"/>
      <c r="F54" s="60">
        <v>-74227</v>
      </c>
      <c r="G54" s="47"/>
      <c r="H54" s="93">
        <v>-15030872</v>
      </c>
      <c r="I54" s="68"/>
      <c r="J54" s="60">
        <v>0</v>
      </c>
      <c r="K54" s="68"/>
      <c r="L54" s="93">
        <v>0</v>
      </c>
    </row>
    <row r="55" spans="1:12" ht="18.95" customHeight="1" x14ac:dyDescent="0.4">
      <c r="A55" s="64" t="s">
        <v>151</v>
      </c>
      <c r="B55" s="64"/>
      <c r="C55" s="64"/>
      <c r="D55" s="112"/>
      <c r="E55" s="111"/>
      <c r="F55" s="60"/>
      <c r="G55" s="48"/>
      <c r="H55" s="47"/>
      <c r="I55" s="68"/>
      <c r="J55" s="59"/>
      <c r="K55" s="68"/>
      <c r="L55" s="48"/>
    </row>
    <row r="56" spans="1:12" ht="18.95" customHeight="1" x14ac:dyDescent="0.4">
      <c r="A56" s="64"/>
      <c r="B56" s="64" t="s">
        <v>24</v>
      </c>
      <c r="C56" s="64"/>
      <c r="D56" s="88"/>
      <c r="E56" s="111"/>
      <c r="F56" s="60">
        <v>0</v>
      </c>
      <c r="G56" s="48"/>
      <c r="H56" s="93">
        <v>-6930000</v>
      </c>
      <c r="I56" s="68"/>
      <c r="J56" s="60">
        <v>0</v>
      </c>
      <c r="K56" s="68"/>
      <c r="L56" s="93">
        <v>0</v>
      </c>
    </row>
    <row r="57" spans="1:12" ht="18.95" customHeight="1" x14ac:dyDescent="0.4">
      <c r="A57" s="64" t="s">
        <v>152</v>
      </c>
      <c r="B57" s="64"/>
      <c r="C57" s="64"/>
      <c r="D57" s="127"/>
      <c r="E57" s="111"/>
      <c r="F57" s="60">
        <v>0</v>
      </c>
      <c r="G57" s="47"/>
      <c r="H57" s="93">
        <v>0</v>
      </c>
      <c r="I57" s="68"/>
      <c r="J57" s="60">
        <v>0</v>
      </c>
      <c r="K57" s="68"/>
      <c r="L57" s="93">
        <v>-788292178</v>
      </c>
    </row>
    <row r="58" spans="1:12" ht="18.95" customHeight="1" x14ac:dyDescent="0.4">
      <c r="A58" s="64" t="s">
        <v>153</v>
      </c>
      <c r="B58" s="64"/>
      <c r="C58" s="64"/>
      <c r="D58" s="127"/>
      <c r="E58" s="111"/>
      <c r="F58" s="60">
        <v>0</v>
      </c>
      <c r="G58" s="47"/>
      <c r="H58" s="93">
        <v>-403255855</v>
      </c>
      <c r="I58" s="68"/>
      <c r="J58" s="119">
        <v>0</v>
      </c>
      <c r="K58" s="68"/>
      <c r="L58" s="120">
        <v>0</v>
      </c>
    </row>
    <row r="59" spans="1:12" ht="18.95" customHeight="1" x14ac:dyDescent="0.4">
      <c r="A59" s="64" t="s">
        <v>154</v>
      </c>
      <c r="B59" s="64"/>
      <c r="C59" s="64"/>
      <c r="D59" s="88"/>
      <c r="E59" s="64"/>
      <c r="F59" s="60">
        <v>0</v>
      </c>
      <c r="G59" s="47"/>
      <c r="H59" s="93">
        <v>0</v>
      </c>
      <c r="I59" s="47"/>
      <c r="J59" s="119">
        <v>0</v>
      </c>
      <c r="K59" s="47"/>
      <c r="L59" s="120">
        <v>108139823</v>
      </c>
    </row>
    <row r="60" spans="1:12" ht="18.95" customHeight="1" x14ac:dyDescent="0.4">
      <c r="A60" s="64" t="s">
        <v>155</v>
      </c>
      <c r="B60" s="64"/>
      <c r="C60" s="64"/>
      <c r="D60" s="112"/>
      <c r="E60" s="111"/>
      <c r="F60" s="60">
        <v>0</v>
      </c>
      <c r="G60" s="47"/>
      <c r="H60" s="93">
        <v>-20340</v>
      </c>
      <c r="I60" s="68"/>
      <c r="J60" s="119">
        <v>0</v>
      </c>
      <c r="K60" s="68"/>
      <c r="L60" s="120">
        <v>0</v>
      </c>
    </row>
    <row r="61" spans="1:12" ht="18.95" customHeight="1" x14ac:dyDescent="0.4">
      <c r="A61" s="64" t="s">
        <v>156</v>
      </c>
      <c r="B61" s="64"/>
      <c r="C61" s="64"/>
      <c r="D61" s="128">
        <v>8</v>
      </c>
      <c r="E61" s="111"/>
      <c r="F61" s="60">
        <v>-63169557</v>
      </c>
      <c r="G61" s="47"/>
      <c r="H61" s="93">
        <v>-37690078</v>
      </c>
      <c r="I61" s="68"/>
      <c r="J61" s="119">
        <v>-92277</v>
      </c>
      <c r="K61" s="68"/>
      <c r="L61" s="120">
        <v>-556096</v>
      </c>
    </row>
    <row r="62" spans="1:12" ht="18.95" customHeight="1" x14ac:dyDescent="0.4">
      <c r="A62" s="64" t="s">
        <v>157</v>
      </c>
      <c r="B62" s="64"/>
      <c r="C62" s="64"/>
      <c r="D62" s="128"/>
      <c r="E62" s="111"/>
      <c r="F62" s="60">
        <v>8931308</v>
      </c>
      <c r="G62" s="47"/>
      <c r="H62" s="47">
        <v>0</v>
      </c>
      <c r="I62" s="68"/>
      <c r="J62" s="119">
        <v>0</v>
      </c>
      <c r="K62" s="68"/>
      <c r="L62" s="120">
        <v>0</v>
      </c>
    </row>
    <row r="63" spans="1:12" ht="18.95" customHeight="1" x14ac:dyDescent="0.4">
      <c r="A63" s="64" t="s">
        <v>158</v>
      </c>
      <c r="B63" s="64"/>
      <c r="C63" s="64"/>
      <c r="D63" s="127"/>
      <c r="E63" s="111"/>
      <c r="F63" s="60">
        <v>990000</v>
      </c>
      <c r="G63" s="47"/>
      <c r="H63" s="93">
        <v>0</v>
      </c>
      <c r="I63" s="68"/>
      <c r="J63" s="119">
        <v>0</v>
      </c>
      <c r="K63" s="68"/>
      <c r="L63" s="120">
        <v>-80000000</v>
      </c>
    </row>
    <row r="64" spans="1:12" ht="18.95" customHeight="1" x14ac:dyDescent="0.4">
      <c r="A64" s="64" t="s">
        <v>27</v>
      </c>
      <c r="B64" s="64"/>
      <c r="C64" s="64"/>
      <c r="D64" s="127"/>
      <c r="E64" s="111"/>
      <c r="F64" s="60">
        <v>0</v>
      </c>
      <c r="G64" s="47"/>
      <c r="H64" s="93">
        <v>0</v>
      </c>
      <c r="I64" s="68"/>
      <c r="J64" s="119">
        <v>0</v>
      </c>
      <c r="K64" s="68"/>
      <c r="L64" s="120">
        <v>-50000000</v>
      </c>
    </row>
    <row r="65" spans="1:12" ht="18.95" customHeight="1" x14ac:dyDescent="0.4">
      <c r="A65" s="64" t="s">
        <v>159</v>
      </c>
      <c r="B65" s="64"/>
      <c r="C65" s="64"/>
      <c r="D65" s="112"/>
      <c r="E65" s="111"/>
      <c r="F65" s="60">
        <v>190278</v>
      </c>
      <c r="G65" s="47"/>
      <c r="H65" s="93">
        <v>6951</v>
      </c>
      <c r="I65" s="68"/>
      <c r="J65" s="60">
        <v>1795146</v>
      </c>
      <c r="K65" s="68"/>
      <c r="L65" s="93">
        <v>944933</v>
      </c>
    </row>
    <row r="66" spans="1:12" ht="18.95" customHeight="1" x14ac:dyDescent="0.4">
      <c r="A66" s="64" t="s">
        <v>160</v>
      </c>
      <c r="B66" s="64"/>
      <c r="C66" s="64"/>
      <c r="D66" s="128"/>
      <c r="E66" s="111"/>
      <c r="F66" s="89">
        <v>510540</v>
      </c>
      <c r="G66" s="47"/>
      <c r="H66" s="121">
        <v>633162</v>
      </c>
      <c r="I66" s="68"/>
      <c r="J66" s="89">
        <v>0</v>
      </c>
      <c r="K66" s="68"/>
      <c r="L66" s="121">
        <v>0</v>
      </c>
    </row>
    <row r="67" spans="1:12" ht="6" customHeight="1" x14ac:dyDescent="0.4">
      <c r="A67" s="64"/>
      <c r="B67" s="64"/>
      <c r="C67" s="64"/>
      <c r="D67" s="64"/>
      <c r="E67" s="64"/>
      <c r="F67" s="115"/>
      <c r="G67" s="76"/>
      <c r="H67" s="76"/>
      <c r="I67" s="76"/>
      <c r="J67" s="115"/>
      <c r="K67" s="76"/>
      <c r="L67" s="76"/>
    </row>
    <row r="68" spans="1:12" ht="18.95" customHeight="1" x14ac:dyDescent="0.4">
      <c r="A68" s="44" t="s">
        <v>188</v>
      </c>
      <c r="B68" s="44"/>
      <c r="C68" s="44"/>
      <c r="D68" s="88"/>
      <c r="E68" s="64"/>
      <c r="F68" s="122">
        <f>SUM(F54:F66)</f>
        <v>-52621658</v>
      </c>
      <c r="G68" s="47"/>
      <c r="H68" s="54">
        <f>SUM(H54:H66)</f>
        <v>-462287032</v>
      </c>
      <c r="I68" s="47"/>
      <c r="J68" s="122">
        <f>SUM(J54:J66)</f>
        <v>1702869</v>
      </c>
      <c r="K68" s="47"/>
      <c r="L68" s="54">
        <f>SUM(L54:L66)</f>
        <v>-809763518</v>
      </c>
    </row>
    <row r="69" spans="1:12" ht="12" customHeight="1" x14ac:dyDescent="0.4">
      <c r="A69" s="64"/>
      <c r="B69" s="64"/>
      <c r="C69" s="64"/>
      <c r="D69" s="88"/>
      <c r="E69" s="64"/>
      <c r="F69" s="60"/>
      <c r="G69" s="47"/>
      <c r="H69" s="47"/>
      <c r="I69" s="47"/>
      <c r="J69" s="60"/>
      <c r="K69" s="47"/>
      <c r="L69" s="47"/>
    </row>
    <row r="70" spans="1:12" ht="18.95" customHeight="1" x14ac:dyDescent="0.4">
      <c r="A70" s="44" t="s">
        <v>161</v>
      </c>
      <c r="B70" s="44"/>
      <c r="C70" s="44"/>
      <c r="D70" s="88"/>
      <c r="E70" s="64"/>
      <c r="F70" s="60"/>
      <c r="G70" s="47"/>
      <c r="H70" s="47"/>
      <c r="I70" s="47"/>
      <c r="J70" s="60"/>
      <c r="K70" s="47"/>
      <c r="L70" s="47"/>
    </row>
    <row r="71" spans="1:12" ht="18.95" customHeight="1" x14ac:dyDescent="0.4">
      <c r="A71" s="64" t="s">
        <v>42</v>
      </c>
      <c r="B71" s="64"/>
      <c r="C71" s="64"/>
      <c r="D71" s="88"/>
      <c r="E71" s="64"/>
      <c r="F71" s="60"/>
      <c r="G71" s="47"/>
      <c r="H71" s="47"/>
      <c r="I71" s="47"/>
      <c r="J71" s="60"/>
      <c r="K71" s="47"/>
      <c r="L71" s="47"/>
    </row>
    <row r="72" spans="1:12" ht="18.95" customHeight="1" x14ac:dyDescent="0.4">
      <c r="A72" s="64"/>
      <c r="B72" s="64" t="s">
        <v>219</v>
      </c>
      <c r="C72" s="64"/>
      <c r="D72" s="88"/>
      <c r="E72" s="64"/>
      <c r="F72" s="60">
        <v>-130149348</v>
      </c>
      <c r="G72" s="47"/>
      <c r="H72" s="93">
        <v>-124367829</v>
      </c>
      <c r="I72" s="93"/>
      <c r="J72" s="60">
        <v>0</v>
      </c>
      <c r="K72" s="47"/>
      <c r="L72" s="93">
        <v>0</v>
      </c>
    </row>
    <row r="73" spans="1:12" ht="18.95" customHeight="1" x14ac:dyDescent="0.4">
      <c r="A73" s="64" t="s">
        <v>162</v>
      </c>
      <c r="B73" s="44"/>
      <c r="C73" s="44"/>
      <c r="D73" s="88"/>
      <c r="E73" s="64"/>
      <c r="F73" s="60">
        <v>0</v>
      </c>
      <c r="G73" s="47"/>
      <c r="H73" s="93">
        <v>54000000</v>
      </c>
      <c r="I73" s="47"/>
      <c r="J73" s="115">
        <v>0</v>
      </c>
      <c r="K73" s="47"/>
      <c r="L73" s="116">
        <v>54000000</v>
      </c>
    </row>
    <row r="74" spans="1:12" ht="18.95" customHeight="1" x14ac:dyDescent="0.4">
      <c r="A74" s="64" t="s">
        <v>163</v>
      </c>
      <c r="B74" s="44"/>
      <c r="C74" s="44"/>
      <c r="D74" s="88"/>
      <c r="E74" s="64"/>
      <c r="F74" s="60">
        <v>52966</v>
      </c>
      <c r="G74" s="47"/>
      <c r="H74" s="93">
        <v>34501350</v>
      </c>
      <c r="I74" s="47"/>
      <c r="J74" s="115">
        <v>52966</v>
      </c>
      <c r="K74" s="47"/>
      <c r="L74" s="116">
        <v>34501350</v>
      </c>
    </row>
    <row r="75" spans="1:12" ht="18.95" customHeight="1" x14ac:dyDescent="0.4">
      <c r="A75" s="64" t="s">
        <v>176</v>
      </c>
      <c r="B75" s="44"/>
      <c r="C75" s="44"/>
      <c r="D75" s="88"/>
      <c r="E75" s="64"/>
      <c r="F75" s="60"/>
      <c r="G75" s="47"/>
      <c r="H75" s="47"/>
      <c r="I75" s="47"/>
      <c r="J75" s="60"/>
      <c r="K75" s="47"/>
      <c r="L75" s="47"/>
    </row>
    <row r="76" spans="1:12" ht="18.95" customHeight="1" x14ac:dyDescent="0.4">
      <c r="A76" s="64"/>
      <c r="B76" s="64" t="s">
        <v>46</v>
      </c>
      <c r="C76" s="44"/>
      <c r="D76" s="88" t="s">
        <v>47</v>
      </c>
      <c r="E76" s="64"/>
      <c r="F76" s="60">
        <v>2060000</v>
      </c>
      <c r="G76" s="47"/>
      <c r="H76" s="47">
        <v>0</v>
      </c>
      <c r="I76" s="47"/>
      <c r="J76" s="60">
        <v>0</v>
      </c>
      <c r="K76" s="47"/>
      <c r="L76" s="47">
        <v>0</v>
      </c>
    </row>
    <row r="77" spans="1:12" ht="18.95" customHeight="1" x14ac:dyDescent="0.4">
      <c r="A77" s="129" t="s">
        <v>196</v>
      </c>
      <c r="B77" s="64"/>
      <c r="C77" s="44"/>
      <c r="D77" s="88"/>
      <c r="E77" s="64"/>
      <c r="F77" s="60">
        <v>0</v>
      </c>
      <c r="G77" s="47"/>
      <c r="H77" s="93">
        <v>253000000</v>
      </c>
      <c r="I77" s="47"/>
      <c r="J77" s="60">
        <v>0</v>
      </c>
      <c r="K77" s="47"/>
      <c r="L77" s="93">
        <v>253000000</v>
      </c>
    </row>
    <row r="78" spans="1:12" ht="18.95" customHeight="1" x14ac:dyDescent="0.4">
      <c r="A78" s="129" t="s">
        <v>197</v>
      </c>
      <c r="B78" s="64"/>
      <c r="C78" s="44"/>
      <c r="D78" s="88"/>
      <c r="E78" s="64"/>
      <c r="F78" s="60">
        <v>0</v>
      </c>
      <c r="G78" s="47"/>
      <c r="H78" s="93">
        <v>-5000000</v>
      </c>
      <c r="I78" s="47"/>
      <c r="J78" s="60">
        <v>0</v>
      </c>
      <c r="K78" s="47"/>
      <c r="L78" s="93">
        <v>0</v>
      </c>
    </row>
    <row r="79" spans="1:12" ht="18.95" customHeight="1" x14ac:dyDescent="0.4">
      <c r="A79" s="64" t="s">
        <v>177</v>
      </c>
      <c r="B79" s="44"/>
      <c r="C79" s="44"/>
      <c r="D79" s="88"/>
      <c r="E79" s="64"/>
      <c r="F79" s="60"/>
      <c r="G79" s="47"/>
      <c r="H79" s="47"/>
      <c r="I79" s="47"/>
      <c r="J79" s="60"/>
      <c r="K79" s="47"/>
      <c r="L79" s="47"/>
    </row>
    <row r="80" spans="1:12" ht="18.95" customHeight="1" x14ac:dyDescent="0.4">
      <c r="A80" s="64"/>
      <c r="B80" s="64" t="s">
        <v>46</v>
      </c>
      <c r="C80" s="44"/>
      <c r="D80" s="88" t="s">
        <v>47</v>
      </c>
      <c r="E80" s="64"/>
      <c r="F80" s="60">
        <v>-10801000</v>
      </c>
      <c r="G80" s="47"/>
      <c r="H80" s="93">
        <v>-9821299</v>
      </c>
      <c r="I80" s="47"/>
      <c r="J80" s="60">
        <v>0</v>
      </c>
      <c r="K80" s="47"/>
      <c r="L80" s="93">
        <v>0</v>
      </c>
    </row>
    <row r="81" spans="1:12" ht="18.95" customHeight="1" x14ac:dyDescent="0.4">
      <c r="A81" s="64" t="s">
        <v>164</v>
      </c>
      <c r="B81" s="44"/>
      <c r="C81" s="44"/>
      <c r="D81" s="88"/>
      <c r="E81" s="64"/>
      <c r="F81" s="60">
        <v>0</v>
      </c>
      <c r="G81" s="47"/>
      <c r="H81" s="93">
        <v>-77532688</v>
      </c>
      <c r="I81" s="47"/>
      <c r="J81" s="115">
        <v>0</v>
      </c>
      <c r="K81" s="47"/>
      <c r="L81" s="116">
        <v>-4000000</v>
      </c>
    </row>
    <row r="82" spans="1:12" ht="18.95" customHeight="1" x14ac:dyDescent="0.4">
      <c r="A82" s="64" t="s">
        <v>166</v>
      </c>
      <c r="B82" s="44"/>
      <c r="C82" s="44"/>
      <c r="D82" s="88">
        <v>11.1</v>
      </c>
      <c r="E82" s="64"/>
      <c r="F82" s="60">
        <v>-113902205</v>
      </c>
      <c r="G82" s="47"/>
      <c r="H82" s="93">
        <v>-115455277</v>
      </c>
      <c r="I82" s="47"/>
      <c r="J82" s="115">
        <v>-5408330</v>
      </c>
      <c r="K82" s="47"/>
      <c r="L82" s="116">
        <v>-4286862</v>
      </c>
    </row>
    <row r="83" spans="1:12" ht="18.95" customHeight="1" x14ac:dyDescent="0.4">
      <c r="A83" s="64" t="s">
        <v>165</v>
      </c>
      <c r="B83" s="44"/>
      <c r="C83" s="44"/>
      <c r="D83" s="88"/>
      <c r="E83" s="64"/>
      <c r="F83" s="60">
        <v>0</v>
      </c>
      <c r="G83" s="47"/>
      <c r="H83" s="93">
        <v>-5882309</v>
      </c>
      <c r="I83" s="47"/>
      <c r="J83" s="60">
        <v>0</v>
      </c>
      <c r="K83" s="47"/>
      <c r="L83" s="93">
        <v>0</v>
      </c>
    </row>
    <row r="84" spans="1:12" ht="18.95" customHeight="1" x14ac:dyDescent="0.4">
      <c r="A84" s="64" t="s">
        <v>217</v>
      </c>
      <c r="B84" s="44"/>
      <c r="C84" s="44"/>
      <c r="D84" s="88">
        <v>11.2</v>
      </c>
      <c r="E84" s="64"/>
      <c r="F84" s="60">
        <v>-36469580</v>
      </c>
      <c r="G84" s="47"/>
      <c r="H84" s="93">
        <v>0</v>
      </c>
      <c r="I84" s="47"/>
      <c r="J84" s="60">
        <v>0</v>
      </c>
      <c r="K84" s="47"/>
      <c r="L84" s="93">
        <v>0</v>
      </c>
    </row>
    <row r="85" spans="1:12" ht="18.95" customHeight="1" x14ac:dyDescent="0.4">
      <c r="A85" s="64" t="s">
        <v>167</v>
      </c>
      <c r="B85" s="44"/>
      <c r="C85" s="44"/>
      <c r="D85" s="88">
        <v>10</v>
      </c>
      <c r="E85" s="64"/>
      <c r="F85" s="60">
        <v>206100000</v>
      </c>
      <c r="G85" s="47"/>
      <c r="H85" s="47">
        <v>0</v>
      </c>
      <c r="I85" s="47"/>
      <c r="J85" s="60">
        <v>206100000</v>
      </c>
      <c r="K85" s="47"/>
      <c r="L85" s="93">
        <v>0</v>
      </c>
    </row>
    <row r="86" spans="1:12" ht="18.95" customHeight="1" x14ac:dyDescent="0.4">
      <c r="A86" s="64" t="s">
        <v>168</v>
      </c>
      <c r="B86" s="44"/>
      <c r="C86" s="44"/>
      <c r="D86" s="88">
        <v>10</v>
      </c>
      <c r="E86" s="64"/>
      <c r="F86" s="115">
        <v>-5270360</v>
      </c>
      <c r="G86" s="47"/>
      <c r="H86" s="47">
        <v>0</v>
      </c>
      <c r="I86" s="47"/>
      <c r="J86" s="115">
        <v>-5270360</v>
      </c>
      <c r="K86" s="47"/>
      <c r="L86" s="93">
        <v>0</v>
      </c>
    </row>
    <row r="87" spans="1:12" ht="18.95" customHeight="1" x14ac:dyDescent="0.4">
      <c r="A87" s="64" t="s">
        <v>169</v>
      </c>
      <c r="B87" s="44"/>
      <c r="C87" s="44"/>
      <c r="D87" s="88"/>
      <c r="E87" s="64"/>
      <c r="F87" s="60">
        <v>-11764098</v>
      </c>
      <c r="G87" s="47"/>
      <c r="H87" s="93">
        <v>-20233682</v>
      </c>
      <c r="I87" s="47"/>
      <c r="J87" s="60">
        <v>0</v>
      </c>
      <c r="K87" s="47"/>
      <c r="L87" s="93">
        <v>0</v>
      </c>
    </row>
    <row r="88" spans="1:12" ht="18.95" customHeight="1" x14ac:dyDescent="0.4">
      <c r="A88" s="129" t="s">
        <v>195</v>
      </c>
      <c r="B88" s="44"/>
      <c r="C88" s="44"/>
      <c r="D88" s="88"/>
      <c r="E88" s="64"/>
      <c r="F88" s="89">
        <v>0</v>
      </c>
      <c r="G88" s="47"/>
      <c r="H88" s="121">
        <v>-17143890</v>
      </c>
      <c r="I88" s="47"/>
      <c r="J88" s="89">
        <v>0</v>
      </c>
      <c r="K88" s="47"/>
      <c r="L88" s="121">
        <v>0</v>
      </c>
    </row>
    <row r="89" spans="1:12" ht="6" customHeight="1" x14ac:dyDescent="0.4">
      <c r="A89" s="64"/>
      <c r="B89" s="44"/>
      <c r="C89" s="44"/>
      <c r="D89" s="88"/>
      <c r="E89" s="64"/>
      <c r="F89" s="60"/>
      <c r="G89" s="47"/>
      <c r="H89" s="47"/>
      <c r="I89" s="47"/>
      <c r="J89" s="60"/>
      <c r="K89" s="47"/>
      <c r="L89" s="47"/>
    </row>
    <row r="90" spans="1:12" ht="18.95" customHeight="1" x14ac:dyDescent="0.4">
      <c r="A90" s="44" t="s">
        <v>220</v>
      </c>
      <c r="B90" s="44"/>
      <c r="C90" s="64"/>
      <c r="D90" s="88"/>
      <c r="E90" s="64"/>
      <c r="F90" s="122">
        <f>SUM(F71:F88)</f>
        <v>-100143625</v>
      </c>
      <c r="G90" s="47"/>
      <c r="H90" s="54">
        <f>SUM(H72:H88)</f>
        <v>-33935624</v>
      </c>
      <c r="I90" s="47"/>
      <c r="J90" s="122">
        <f>SUM(J71:J88)</f>
        <v>195474276</v>
      </c>
      <c r="K90" s="47"/>
      <c r="L90" s="54">
        <f>SUM(L72:L88)</f>
        <v>333214488</v>
      </c>
    </row>
    <row r="91" spans="1:12" ht="9" customHeight="1" x14ac:dyDescent="0.4">
      <c r="A91" s="64"/>
      <c r="B91" s="64"/>
      <c r="C91" s="64"/>
      <c r="D91" s="64"/>
      <c r="E91" s="64"/>
      <c r="F91" s="76"/>
      <c r="G91" s="76"/>
      <c r="H91" s="76"/>
      <c r="I91" s="76"/>
      <c r="J91" s="76"/>
      <c r="K91" s="76"/>
      <c r="L91" s="76"/>
    </row>
    <row r="92" spans="1:12" ht="21.95" customHeight="1" x14ac:dyDescent="0.4">
      <c r="A92" s="123" t="str">
        <f>+A43</f>
        <v>หมายเหตุประกอบข้อมูลทางการเงินเป็นส่วนหนึ่งของข้อมูลทางการเงินระหว่างกาลนี้</v>
      </c>
      <c r="B92" s="123"/>
      <c r="C92" s="123"/>
      <c r="D92" s="123"/>
      <c r="E92" s="123"/>
      <c r="F92" s="106"/>
      <c r="G92" s="106"/>
      <c r="H92" s="106"/>
      <c r="I92" s="106"/>
      <c r="J92" s="106"/>
      <c r="K92" s="106"/>
      <c r="L92" s="106"/>
    </row>
    <row r="93" spans="1:12" ht="21.75" customHeight="1" x14ac:dyDescent="0.4">
      <c r="A93" s="44" t="s">
        <v>0</v>
      </c>
      <c r="B93" s="44"/>
      <c r="C93" s="44"/>
      <c r="D93" s="107"/>
      <c r="E93" s="44"/>
      <c r="F93" s="79"/>
      <c r="G93" s="79"/>
      <c r="H93" s="79"/>
      <c r="I93" s="79"/>
      <c r="J93" s="79"/>
      <c r="K93" s="79"/>
      <c r="L93" s="48"/>
    </row>
    <row r="94" spans="1:12" ht="21.75" customHeight="1" x14ac:dyDescent="0.4">
      <c r="A94" s="44" t="s">
        <v>204</v>
      </c>
      <c r="B94" s="44"/>
      <c r="C94" s="44"/>
      <c r="D94" s="107"/>
      <c r="E94" s="44"/>
      <c r="F94" s="79"/>
      <c r="G94" s="79"/>
      <c r="H94" s="79"/>
      <c r="I94" s="79"/>
      <c r="J94" s="79"/>
      <c r="K94" s="79"/>
      <c r="L94" s="79"/>
    </row>
    <row r="95" spans="1:12" ht="21.75" customHeight="1" x14ac:dyDescent="0.4">
      <c r="A95" s="90" t="s">
        <v>194</v>
      </c>
      <c r="B95" s="108"/>
      <c r="C95" s="108"/>
      <c r="D95" s="109"/>
      <c r="E95" s="108"/>
      <c r="F95" s="100"/>
      <c r="G95" s="100"/>
      <c r="H95" s="100"/>
      <c r="I95" s="100"/>
      <c r="J95" s="100"/>
      <c r="K95" s="100"/>
      <c r="L95" s="100"/>
    </row>
    <row r="96" spans="1:12" ht="20.100000000000001" customHeight="1" x14ac:dyDescent="0.4">
      <c r="A96" s="64"/>
      <c r="B96" s="64"/>
      <c r="C96" s="64"/>
      <c r="D96" s="88"/>
      <c r="E96" s="64"/>
      <c r="F96" s="47"/>
      <c r="G96" s="47"/>
      <c r="H96" s="47"/>
      <c r="I96" s="47"/>
      <c r="J96" s="47"/>
      <c r="K96" s="47"/>
      <c r="L96" s="47"/>
    </row>
    <row r="97" spans="1:12" ht="20.100000000000001" customHeight="1" x14ac:dyDescent="0.4">
      <c r="A97" s="64"/>
      <c r="B97" s="64"/>
      <c r="C97" s="64"/>
      <c r="D97" s="88"/>
      <c r="E97" s="64"/>
      <c r="F97" s="147" t="s">
        <v>2</v>
      </c>
      <c r="G97" s="149"/>
      <c r="H97" s="149"/>
      <c r="I97" s="68"/>
      <c r="J97" s="147" t="s">
        <v>3</v>
      </c>
      <c r="K97" s="149"/>
      <c r="L97" s="149"/>
    </row>
    <row r="98" spans="1:12" ht="20.100000000000001" customHeight="1" x14ac:dyDescent="0.4">
      <c r="A98" s="64"/>
      <c r="B98" s="64"/>
      <c r="C98" s="64"/>
      <c r="D98" s="88"/>
      <c r="E98" s="64"/>
      <c r="F98" s="91" t="s">
        <v>192</v>
      </c>
      <c r="G98" s="92"/>
      <c r="H98" s="91" t="s">
        <v>192</v>
      </c>
      <c r="I98" s="92"/>
      <c r="J98" s="91" t="s">
        <v>192</v>
      </c>
      <c r="K98" s="92"/>
      <c r="L98" s="91" t="s">
        <v>192</v>
      </c>
    </row>
    <row r="99" spans="1:12" ht="20.100000000000001" customHeight="1" x14ac:dyDescent="0.4">
      <c r="A99" s="64"/>
      <c r="B99" s="64"/>
      <c r="C99" s="64"/>
      <c r="D99" s="88"/>
      <c r="E99" s="88"/>
      <c r="F99" s="48" t="s">
        <v>7</v>
      </c>
      <c r="G99" s="48"/>
      <c r="H99" s="48" t="s">
        <v>8</v>
      </c>
      <c r="I99" s="48"/>
      <c r="J99" s="48" t="s">
        <v>7</v>
      </c>
      <c r="K99" s="48"/>
      <c r="L99" s="48" t="s">
        <v>8</v>
      </c>
    </row>
    <row r="100" spans="1:12" ht="20.100000000000001" customHeight="1" x14ac:dyDescent="0.4">
      <c r="A100" s="64"/>
      <c r="B100" s="64"/>
      <c r="C100" s="64"/>
      <c r="D100" s="110" t="s">
        <v>9</v>
      </c>
      <c r="E100" s="111"/>
      <c r="F100" s="58" t="s">
        <v>10</v>
      </c>
      <c r="G100" s="48"/>
      <c r="H100" s="58" t="s">
        <v>10</v>
      </c>
      <c r="I100" s="141"/>
      <c r="J100" s="58" t="s">
        <v>10</v>
      </c>
      <c r="K100" s="48"/>
      <c r="L100" s="58" t="s">
        <v>10</v>
      </c>
    </row>
    <row r="101" spans="1:12" ht="6" customHeight="1" x14ac:dyDescent="0.4">
      <c r="A101" s="64"/>
      <c r="B101" s="64"/>
      <c r="C101" s="64"/>
      <c r="D101" s="64"/>
      <c r="E101" s="64"/>
      <c r="F101" s="115"/>
      <c r="G101" s="76"/>
      <c r="H101" s="76"/>
      <c r="I101" s="76"/>
      <c r="J101" s="115"/>
      <c r="K101" s="76"/>
      <c r="L101" s="76"/>
    </row>
    <row r="102" spans="1:12" ht="21.75" customHeight="1" x14ac:dyDescent="0.4">
      <c r="A102" s="44" t="s">
        <v>189</v>
      </c>
      <c r="B102" s="64"/>
      <c r="C102" s="64"/>
      <c r="D102" s="64"/>
      <c r="E102" s="64"/>
      <c r="F102" s="115">
        <f>SUM(F38,F68,F90)</f>
        <v>97693145</v>
      </c>
      <c r="G102" s="76"/>
      <c r="H102" s="76">
        <f>SUM(H38,H68,H90)</f>
        <v>-352488983</v>
      </c>
      <c r="I102" s="76"/>
      <c r="J102" s="115">
        <f>SUM(J38,J68,J90)</f>
        <v>144825387</v>
      </c>
      <c r="K102" s="76"/>
      <c r="L102" s="76">
        <f>SUM(L38,L68,L90)</f>
        <v>-519292351</v>
      </c>
    </row>
    <row r="103" spans="1:12" ht="21.75" customHeight="1" x14ac:dyDescent="0.4">
      <c r="A103" s="64" t="s">
        <v>170</v>
      </c>
      <c r="B103" s="64"/>
      <c r="C103" s="64"/>
      <c r="D103" s="64"/>
      <c r="E103" s="64"/>
      <c r="F103" s="115">
        <v>297990202</v>
      </c>
      <c r="G103" s="76"/>
      <c r="H103" s="116">
        <v>547893836</v>
      </c>
      <c r="I103" s="76"/>
      <c r="J103" s="115">
        <v>143084502</v>
      </c>
      <c r="K103" s="76"/>
      <c r="L103" s="116">
        <v>543046723</v>
      </c>
    </row>
    <row r="104" spans="1:12" ht="21.75" customHeight="1" x14ac:dyDescent="0.4">
      <c r="A104" s="64" t="s">
        <v>218</v>
      </c>
      <c r="B104" s="64"/>
      <c r="C104" s="64"/>
      <c r="D104" s="64"/>
      <c r="E104" s="64"/>
      <c r="F104" s="60"/>
      <c r="G104" s="47"/>
      <c r="H104" s="47"/>
      <c r="I104" s="47"/>
      <c r="J104" s="60"/>
      <c r="K104" s="47"/>
      <c r="L104" s="47"/>
    </row>
    <row r="105" spans="1:12" ht="21.75" customHeight="1" x14ac:dyDescent="0.4">
      <c r="A105" s="64"/>
      <c r="B105" s="64" t="s">
        <v>13</v>
      </c>
      <c r="C105" s="64"/>
      <c r="D105" s="64"/>
      <c r="E105" s="64"/>
      <c r="F105" s="81">
        <v>-26805448</v>
      </c>
      <c r="G105" s="47"/>
      <c r="H105" s="121">
        <v>-53394960</v>
      </c>
      <c r="I105" s="47"/>
      <c r="J105" s="89">
        <v>0</v>
      </c>
      <c r="K105" s="47"/>
      <c r="L105" s="121">
        <v>2173041</v>
      </c>
    </row>
    <row r="106" spans="1:12" ht="6" customHeight="1" x14ac:dyDescent="0.4">
      <c r="A106" s="64"/>
      <c r="B106" s="44"/>
      <c r="C106" s="44"/>
      <c r="D106" s="88"/>
      <c r="E106" s="64"/>
      <c r="F106" s="60"/>
      <c r="G106" s="47"/>
      <c r="H106" s="47"/>
      <c r="I106" s="47"/>
      <c r="J106" s="60"/>
      <c r="K106" s="47"/>
      <c r="L106" s="47"/>
    </row>
    <row r="107" spans="1:12" ht="21.75" customHeight="1" thickBot="1" x14ac:dyDescent="0.45">
      <c r="A107" s="44" t="s">
        <v>171</v>
      </c>
      <c r="B107" s="44"/>
      <c r="C107" s="44"/>
      <c r="D107" s="88"/>
      <c r="E107" s="64"/>
      <c r="F107" s="82">
        <f>SUM(F102:F105)</f>
        <v>368877899</v>
      </c>
      <c r="G107" s="47"/>
      <c r="H107" s="66">
        <f>SUM(H102:H105)</f>
        <v>142009893</v>
      </c>
      <c r="I107" s="47"/>
      <c r="J107" s="82">
        <f>SUM(J102:J105)</f>
        <v>287909889</v>
      </c>
      <c r="K107" s="47"/>
      <c r="L107" s="66">
        <f>SUM(L102:L105)</f>
        <v>25927413</v>
      </c>
    </row>
    <row r="108" spans="1:12" ht="21.75" customHeight="1" thickTop="1" x14ac:dyDescent="0.4">
      <c r="A108" s="64"/>
      <c r="B108" s="64"/>
      <c r="C108" s="64"/>
      <c r="D108" s="88"/>
      <c r="E108" s="64"/>
      <c r="F108" s="60"/>
      <c r="G108" s="47"/>
      <c r="H108" s="47"/>
      <c r="I108" s="47"/>
      <c r="J108" s="60"/>
      <c r="K108" s="47"/>
      <c r="L108" s="47"/>
    </row>
    <row r="109" spans="1:12" ht="21.75" customHeight="1" x14ac:dyDescent="0.4">
      <c r="A109" s="44" t="s">
        <v>172</v>
      </c>
      <c r="B109" s="64"/>
      <c r="C109" s="64"/>
      <c r="D109" s="88"/>
      <c r="E109" s="64"/>
      <c r="F109" s="60"/>
      <c r="G109" s="47"/>
      <c r="H109" s="47"/>
      <c r="I109" s="47"/>
      <c r="J109" s="60"/>
      <c r="K109" s="47"/>
      <c r="L109" s="47"/>
    </row>
    <row r="110" spans="1:12" ht="21.75" customHeight="1" x14ac:dyDescent="0.4">
      <c r="A110" s="64" t="s">
        <v>173</v>
      </c>
      <c r="B110" s="64"/>
      <c r="C110" s="64"/>
      <c r="D110" s="88"/>
      <c r="E110" s="64"/>
      <c r="F110" s="60">
        <v>0</v>
      </c>
      <c r="G110" s="47"/>
      <c r="H110" s="93">
        <v>2823249</v>
      </c>
      <c r="I110" s="47"/>
      <c r="J110" s="60">
        <v>0</v>
      </c>
      <c r="K110" s="47"/>
      <c r="L110" s="93">
        <v>0</v>
      </c>
    </row>
    <row r="111" spans="1:12" ht="21.75" customHeight="1" x14ac:dyDescent="0.4">
      <c r="A111" s="64" t="s">
        <v>187</v>
      </c>
      <c r="F111" s="60">
        <v>0</v>
      </c>
      <c r="G111" s="76"/>
      <c r="H111" s="47">
        <v>0</v>
      </c>
      <c r="I111" s="76"/>
      <c r="J111" s="60">
        <v>0</v>
      </c>
      <c r="K111" s="76"/>
      <c r="L111" s="47">
        <v>2122377</v>
      </c>
    </row>
    <row r="112" spans="1:12" ht="21.75" customHeight="1" x14ac:dyDescent="0.4">
      <c r="A112" s="129" t="s">
        <v>233</v>
      </c>
      <c r="D112" s="88">
        <v>8</v>
      </c>
      <c r="F112" s="130">
        <v>1654933</v>
      </c>
      <c r="H112" s="98">
        <v>1829020</v>
      </c>
      <c r="J112" s="131">
        <v>0</v>
      </c>
      <c r="L112" s="98">
        <v>259716</v>
      </c>
    </row>
    <row r="113" spans="1:12" s="64" customFormat="1" ht="21.75" customHeight="1" x14ac:dyDescent="0.25">
      <c r="A113" s="64" t="s">
        <v>234</v>
      </c>
      <c r="D113" s="88">
        <v>8</v>
      </c>
      <c r="F113" s="60">
        <v>11116499</v>
      </c>
      <c r="G113" s="76"/>
      <c r="H113" s="47">
        <v>0</v>
      </c>
      <c r="I113" s="76"/>
      <c r="J113" s="62">
        <v>0</v>
      </c>
      <c r="K113" s="76"/>
      <c r="L113" s="47">
        <v>0</v>
      </c>
    </row>
    <row r="114" spans="1:12" ht="21.75" customHeight="1" x14ac:dyDescent="0.4">
      <c r="A114" s="64" t="s">
        <v>231</v>
      </c>
      <c r="B114" s="64"/>
      <c r="C114" s="64"/>
      <c r="D114" s="88"/>
      <c r="E114" s="64"/>
      <c r="F114" s="60"/>
      <c r="G114" s="87"/>
      <c r="H114" s="47"/>
      <c r="I114" s="87"/>
      <c r="J114" s="62"/>
      <c r="K114" s="87"/>
      <c r="L114" s="47"/>
    </row>
    <row r="115" spans="1:12" s="64" customFormat="1" ht="21.75" customHeight="1" x14ac:dyDescent="0.25">
      <c r="B115" s="64" t="s">
        <v>174</v>
      </c>
      <c r="D115" s="88" t="s">
        <v>235</v>
      </c>
      <c r="F115" s="60">
        <v>0</v>
      </c>
      <c r="G115" s="76"/>
      <c r="H115" s="47">
        <v>0</v>
      </c>
      <c r="I115" s="76"/>
      <c r="J115" s="62">
        <v>130000000</v>
      </c>
      <c r="K115" s="76"/>
      <c r="L115" s="47">
        <v>0</v>
      </c>
    </row>
    <row r="116" spans="1:12" s="64" customFormat="1" ht="21.75" customHeight="1" x14ac:dyDescent="0.25">
      <c r="A116" s="64" t="s">
        <v>175</v>
      </c>
      <c r="F116" s="60"/>
      <c r="G116" s="76"/>
      <c r="H116" s="47"/>
      <c r="I116" s="76"/>
      <c r="J116" s="60"/>
      <c r="K116" s="76"/>
      <c r="L116" s="47"/>
    </row>
    <row r="117" spans="1:12" s="64" customFormat="1" ht="21.75" customHeight="1" x14ac:dyDescent="0.25">
      <c r="B117" s="64" t="s">
        <v>76</v>
      </c>
      <c r="D117" s="88" t="s">
        <v>179</v>
      </c>
      <c r="F117" s="60">
        <v>201759264</v>
      </c>
      <c r="G117" s="76"/>
      <c r="H117" s="47">
        <v>0</v>
      </c>
      <c r="I117" s="76"/>
      <c r="J117" s="60">
        <v>0</v>
      </c>
      <c r="K117" s="76"/>
      <c r="L117" s="47">
        <v>0</v>
      </c>
    </row>
    <row r="118" spans="1:12" ht="21.75" customHeight="1" x14ac:dyDescent="0.4">
      <c r="A118" s="138" t="s">
        <v>198</v>
      </c>
      <c r="F118" s="130">
        <v>0</v>
      </c>
      <c r="H118" s="98">
        <v>1106850</v>
      </c>
      <c r="J118" s="131">
        <v>0</v>
      </c>
      <c r="L118" s="98">
        <v>0</v>
      </c>
    </row>
    <row r="131" spans="1:12" ht="24.75" customHeight="1" x14ac:dyDescent="0.4"/>
    <row r="132" spans="1:12" ht="18" customHeight="1" x14ac:dyDescent="0.4"/>
    <row r="133" spans="1:12" ht="18" customHeight="1" x14ac:dyDescent="0.4"/>
    <row r="134" spans="1:12" ht="15" customHeight="1" x14ac:dyDescent="0.4"/>
    <row r="135" spans="1:12" ht="21.75" customHeight="1" x14ac:dyDescent="0.4">
      <c r="A135" s="69" t="str">
        <f>+A92</f>
        <v>หมายเหตุประกอบข้อมูลทางการเงินเป็นส่วนหนึ่งของข้อมูลทางการเงินระหว่างกาลนี้</v>
      </c>
      <c r="B135" s="69"/>
      <c r="C135" s="69"/>
      <c r="D135" s="69"/>
      <c r="E135" s="69"/>
      <c r="F135" s="69"/>
      <c r="G135" s="70"/>
      <c r="H135" s="70"/>
      <c r="I135" s="71"/>
      <c r="J135" s="71"/>
      <c r="K135" s="71"/>
      <c r="L135" s="70"/>
    </row>
  </sheetData>
  <mergeCells count="6">
    <mergeCell ref="F5:H5"/>
    <mergeCell ref="J5:L5"/>
    <mergeCell ref="F48:H48"/>
    <mergeCell ref="J48:L48"/>
    <mergeCell ref="F97:H97"/>
    <mergeCell ref="J97:L97"/>
  </mergeCells>
  <pageMargins left="0.8" right="0.5" top="0.5" bottom="0.6" header="0.49" footer="0.4"/>
  <pageSetup paperSize="9" scale="90" firstPageNumber="11" fitToHeight="0" orientation="portrait" useFirstPageNumber="1" horizontalDpi="1200" verticalDpi="1200" r:id="rId1"/>
  <headerFooter>
    <oddFooter>&amp;R&amp;"Browallia New,Regular"&amp;13&amp;P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 2-4</vt:lpstr>
      <vt:lpstr>PL 5-6 (3 month)</vt:lpstr>
      <vt:lpstr>PL 7-8(9month)</vt:lpstr>
      <vt:lpstr>EQ Consol 9</vt:lpstr>
      <vt:lpstr>EQ Company 10</vt:lpstr>
      <vt:lpstr>CF 11-13</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Chayaporn Srilap</dc:creator>
  <cp:lastModifiedBy>Kodchawan Srikaewpraphan (TH)</cp:lastModifiedBy>
  <cp:lastPrinted>2023-11-10T09:54:32Z</cp:lastPrinted>
  <dcterms:created xsi:type="dcterms:W3CDTF">2023-08-03T08:03:58Z</dcterms:created>
  <dcterms:modified xsi:type="dcterms:W3CDTF">2023-11-10T09:54:35Z</dcterms:modified>
</cp:coreProperties>
</file>