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Bio Green Energy Tech Public Company Limited\Bio Green Energy Tech Q3'Sep23\"/>
    </mc:Choice>
  </mc:AlternateContent>
  <xr:revisionPtr revIDLastSave="0" documentId="13_ncr:1_{35C804E2-45CE-4409-91F6-9620DA0E3E1A}" xr6:coauthVersionLast="47" xr6:coauthVersionMax="47" xr10:uidLastSave="{00000000-0000-0000-0000-000000000000}"/>
  <bookViews>
    <workbookView xWindow="-120" yWindow="-120" windowWidth="21840" windowHeight="13020" activeTab="5" xr2:uid="{4A0ED2E4-D0F8-462B-8C3B-75ED4063E010}"/>
  </bookViews>
  <sheets>
    <sheet name="BS 2-4" sheetId="1" r:id="rId1"/>
    <sheet name="PL 5-6 (3 month)" sheetId="2" r:id="rId2"/>
    <sheet name="PL 7-8(9month)" sheetId="3" r:id="rId3"/>
    <sheet name="EQ Consol 9" sheetId="7" r:id="rId4"/>
    <sheet name="EQ Company 10" sheetId="8" r:id="rId5"/>
    <sheet name="11-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2" i="7" l="1"/>
  <c r="X22" i="7" s="1"/>
  <c r="T36" i="7"/>
  <c r="X36" i="7" s="1"/>
  <c r="T35" i="7"/>
  <c r="T34" i="7"/>
  <c r="X34" i="7" s="1"/>
  <c r="T32" i="7"/>
  <c r="X32" i="7" s="1"/>
  <c r="T29" i="7"/>
  <c r="X29" i="7" s="1"/>
  <c r="R39" i="7"/>
  <c r="P39" i="7"/>
  <c r="L39" i="7"/>
  <c r="J39" i="7"/>
  <c r="H39" i="7"/>
  <c r="P26" i="7"/>
  <c r="V39" i="7"/>
  <c r="T37" i="7"/>
  <c r="X37" i="7" s="1"/>
  <c r="N39" i="7" l="1"/>
  <c r="T39" i="7"/>
  <c r="P21" i="8" l="1"/>
  <c r="J21" i="8"/>
  <c r="H21" i="8"/>
  <c r="L33" i="8"/>
  <c r="J33" i="8"/>
  <c r="H33" i="8"/>
  <c r="P33" i="8"/>
  <c r="R30" i="8"/>
  <c r="R24" i="8"/>
  <c r="L21" i="8"/>
  <c r="R18" i="8"/>
  <c r="R15" i="8"/>
  <c r="A1" i="6"/>
  <c r="R29" i="8"/>
  <c r="R27" i="8"/>
  <c r="V26" i="7"/>
  <c r="R26" i="7"/>
  <c r="N26" i="7"/>
  <c r="L26" i="7"/>
  <c r="J26" i="7"/>
  <c r="H26" i="7"/>
  <c r="T24" i="7"/>
  <c r="X24" i="7" s="1"/>
  <c r="T21" i="7"/>
  <c r="X21" i="7" s="1"/>
  <c r="T18" i="7"/>
  <c r="X18" i="7" s="1"/>
  <c r="X35" i="7"/>
  <c r="X39" i="7" s="1"/>
  <c r="X26" i="7" l="1"/>
  <c r="T26" i="7"/>
  <c r="A130" i="6" l="1"/>
  <c r="L103" i="6"/>
  <c r="J103" i="6"/>
  <c r="H103" i="6"/>
  <c r="F103" i="6"/>
  <c r="A69" i="6"/>
  <c r="L59" i="6"/>
  <c r="J59" i="6"/>
  <c r="H59" i="6"/>
  <c r="F59" i="6"/>
  <c r="A3" i="6"/>
  <c r="J144" i="1"/>
  <c r="J147" i="1" s="1"/>
  <c r="J75" i="3"/>
  <c r="F75" i="3"/>
  <c r="J68" i="3"/>
  <c r="F68" i="3"/>
  <c r="A54" i="3"/>
  <c r="L40" i="3"/>
  <c r="J40" i="3"/>
  <c r="H40" i="3"/>
  <c r="F40" i="3"/>
  <c r="L20" i="3"/>
  <c r="L29" i="3" s="1"/>
  <c r="L32" i="3" s="1"/>
  <c r="J20" i="3"/>
  <c r="J29" i="3" s="1"/>
  <c r="H20" i="3"/>
  <c r="H29" i="3" s="1"/>
  <c r="F20" i="3"/>
  <c r="F29" i="3" s="1"/>
  <c r="J75" i="2"/>
  <c r="J68" i="2"/>
  <c r="A52" i="2"/>
  <c r="A1" i="3" s="1"/>
  <c r="A52" i="3" s="1"/>
  <c r="A67" i="6" s="1"/>
  <c r="A51" i="2"/>
  <c r="A51" i="3" s="1"/>
  <c r="L40" i="2"/>
  <c r="J40" i="2"/>
  <c r="H40" i="2"/>
  <c r="F40" i="2"/>
  <c r="L20" i="2"/>
  <c r="L29" i="2" s="1"/>
  <c r="L32" i="2" s="1"/>
  <c r="J20" i="2"/>
  <c r="J29" i="2" s="1"/>
  <c r="J32" i="2" s="1"/>
  <c r="H20" i="2"/>
  <c r="H29" i="2" s="1"/>
  <c r="H32" i="2" s="1"/>
  <c r="F20" i="2"/>
  <c r="F29" i="2" s="1"/>
  <c r="F32" i="2" s="1"/>
  <c r="L144" i="1"/>
  <c r="L147" i="1" s="1"/>
  <c r="H144" i="1"/>
  <c r="H147" i="1" s="1"/>
  <c r="F144" i="1"/>
  <c r="F147" i="1" s="1"/>
  <c r="A104" i="1"/>
  <c r="A102" i="1"/>
  <c r="A101" i="1"/>
  <c r="A152" i="1" s="1"/>
  <c r="J92" i="1"/>
  <c r="H92" i="1"/>
  <c r="F92" i="1"/>
  <c r="L92" i="1"/>
  <c r="L81" i="1"/>
  <c r="J81" i="1"/>
  <c r="H81" i="1"/>
  <c r="F81" i="1"/>
  <c r="A54" i="1"/>
  <c r="A52" i="1"/>
  <c r="L42" i="1"/>
  <c r="J42" i="1"/>
  <c r="H42" i="1"/>
  <c r="F42" i="1"/>
  <c r="L25" i="1"/>
  <c r="J25" i="1"/>
  <c r="H25" i="1"/>
  <c r="F25" i="1"/>
  <c r="L94" i="1" l="1"/>
  <c r="L149" i="1" s="1"/>
  <c r="J32" i="3"/>
  <c r="N21" i="8" s="1"/>
  <c r="J36" i="6"/>
  <c r="J40" i="6" s="1"/>
  <c r="J105" i="6" s="1"/>
  <c r="J109" i="6" s="1"/>
  <c r="R31" i="8"/>
  <c r="R33" i="8" s="1"/>
  <c r="N33" i="8"/>
  <c r="J94" i="1"/>
  <c r="J149" i="1" s="1"/>
  <c r="F94" i="1"/>
  <c r="F149" i="1" s="1"/>
  <c r="F44" i="1"/>
  <c r="J43" i="2"/>
  <c r="J44" i="1"/>
  <c r="A102" i="2"/>
  <c r="A102" i="3" s="1"/>
  <c r="H44" i="1"/>
  <c r="L44" i="1"/>
  <c r="H94" i="1"/>
  <c r="H149" i="1" s="1"/>
  <c r="H43" i="2"/>
  <c r="H75" i="2" s="1"/>
  <c r="H68" i="2"/>
  <c r="L43" i="3"/>
  <c r="L75" i="3" s="1"/>
  <c r="L68" i="3"/>
  <c r="F43" i="2"/>
  <c r="F68" i="2"/>
  <c r="H32" i="3"/>
  <c r="H36" i="6"/>
  <c r="H40" i="6" s="1"/>
  <c r="H105" i="6" s="1"/>
  <c r="H109" i="6" s="1"/>
  <c r="L43" i="2"/>
  <c r="L68" i="2"/>
  <c r="L36" i="6"/>
  <c r="L40" i="6" s="1"/>
  <c r="L105" i="6" s="1"/>
  <c r="L109" i="6" s="1"/>
  <c r="F32" i="3"/>
  <c r="F43" i="3" s="1"/>
  <c r="F36" i="6" l="1"/>
  <c r="F40" i="6" s="1"/>
  <c r="F105" i="6" s="1"/>
  <c r="F109" i="6" s="1"/>
  <c r="J43" i="3"/>
  <c r="R19" i="8"/>
  <c r="R21" i="8" s="1"/>
  <c r="L75" i="2"/>
  <c r="F75" i="2"/>
  <c r="H43" i="3"/>
  <c r="H75" i="3" s="1"/>
  <c r="H68" i="3"/>
</calcChain>
</file>

<file path=xl/sharedStrings.xml><?xml version="1.0" encoding="utf-8"?>
<sst xmlns="http://schemas.openxmlformats.org/spreadsheetml/2006/main" count="496" uniqueCount="245">
  <si>
    <t>Bio Green Energy Tech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</si>
  <si>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</si>
  <si>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</si>
  <si>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</si>
  <si>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</si>
  <si>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</si>
  <si>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</si>
  <si>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</si>
  <si>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</si>
  <si>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</si>
  <si>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</si>
  <si>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</si>
  <si>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 xml:space="preserve">Cash and cash equivalents </t>
  </si>
  <si>
    <t>Trade and other receivables</t>
  </si>
  <si>
    <t>Short-term loans to related parties</t>
  </si>
  <si>
    <t>16 d)</t>
  </si>
  <si>
    <t>Short-term loans to other person</t>
  </si>
  <si>
    <t>Inventories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</si>
  <si>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</si>
  <si>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</si>
  <si>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</si>
  <si>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</si>
  <si>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</si>
  <si>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</si>
  <si>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subsidiaries</t>
  </si>
  <si>
    <t>Investment in an associate</t>
  </si>
  <si>
    <t>Long-term loans to related parties</t>
  </si>
  <si>
    <t>Property, plant, equipment and vessels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</si>
  <si>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</si>
  <si>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</si>
  <si>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</si>
  <si>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</si>
  <si>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</si>
  <si>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</si>
  <si>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</si>
  <si>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</si>
  <si>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</si>
  <si>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</si>
  <si>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</si>
  <si>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</si>
  <si>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borrowings </t>
  </si>
  <si>
    <t>from financial institutions</t>
  </si>
  <si>
    <t>Trade and other payables</t>
  </si>
  <si>
    <t>Short-term borrowings from related parties</t>
  </si>
  <si>
    <t>Current portion of long-term borrowings</t>
  </si>
  <si>
    <t>from other party</t>
  </si>
  <si>
    <t xml:space="preserve">Long-term borrowings classified </t>
  </si>
  <si>
    <t>as current liabilities</t>
  </si>
  <si>
    <t>Current portion of lease liabilities</t>
  </si>
  <si>
    <t>Other current liabilities</t>
  </si>
  <si>
    <t>Total current liabilities</t>
  </si>
  <si>
    <t>Non-current liabilities</t>
  </si>
  <si>
    <t>Debentures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</si>
  <si>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</si>
  <si>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</si>
  <si>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</si>
  <si>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</si>
  <si>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</si>
  <si>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</si>
  <si>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</si>
  <si>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 at par value of Baht 3 per share</t>
  </si>
  <si>
    <r>
      <t>Preference shares, 2,550,000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</si>
  <si>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>Issued and paid-up share capital</t>
  </si>
  <si>
    <t>Impact from change in</t>
  </si>
  <si>
    <t xml:space="preserve">  functional currency</t>
  </si>
  <si>
    <t>Discount on share capital</t>
  </si>
  <si>
    <t>Retained earnings (Deficits)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</si>
  <si>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</si>
  <si>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</si>
  <si>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</si>
  <si>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</si>
  <si>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</si>
  <si>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</si>
  <si>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</si>
  <si>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</si>
  <si>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Note</t>
  </si>
  <si>
    <t>Revenue from sales and services</t>
  </si>
  <si>
    <t>of marine transportation business</t>
  </si>
  <si>
    <t>of biodiesel business</t>
  </si>
  <si>
    <t>Cost of sales and services</t>
  </si>
  <si>
    <t>Gross profit</t>
  </si>
  <si>
    <t>Administrative expenses</t>
  </si>
  <si>
    <t>Gain (loss) on exchange rate</t>
  </si>
  <si>
    <t>Finance costs</t>
  </si>
  <si>
    <t xml:space="preserve">Share of profit (loss) of associate accounted </t>
  </si>
  <si>
    <t>for using the equity method</t>
  </si>
  <si>
    <t>Profit (loss) for the period</t>
  </si>
  <si>
    <t>Other comprehensive income</t>
  </si>
  <si>
    <t>Currency translation differences</t>
  </si>
  <si>
    <t>Total comprehensive income (expense)</t>
  </si>
  <si>
    <t>for the period</t>
  </si>
  <si>
    <t>Profit (loss) attributable to:</t>
  </si>
  <si>
    <t>Owners of the parent</t>
  </si>
  <si>
    <t>attributable to:</t>
  </si>
  <si>
    <t>Earnings (loss) per share</t>
  </si>
  <si>
    <t>- Owners of the parent</t>
  </si>
  <si>
    <t>Basic earnings (loss) per share</t>
  </si>
  <si>
    <t>Diluted earnings (loss) per share</t>
  </si>
  <si>
    <t>Statements of Changes in Equity (Unaudited)</t>
  </si>
  <si>
    <t>Consolidated financial information</t>
  </si>
  <si>
    <t>Capital contributed</t>
  </si>
  <si>
    <t>Issued and</t>
  </si>
  <si>
    <t xml:space="preserve"> paid-up</t>
  </si>
  <si>
    <t>Discount on</t>
  </si>
  <si>
    <t>Translation of</t>
  </si>
  <si>
    <t>Total owners</t>
  </si>
  <si>
    <t>Non-controlling</t>
  </si>
  <si>
    <t>share capital</t>
  </si>
  <si>
    <t xml:space="preserve"> share capital</t>
  </si>
  <si>
    <t>interests</t>
  </si>
  <si>
    <t xml:space="preserve">Opening balance as at 1 January 2023 </t>
  </si>
  <si>
    <t>Changes in equity for the period</t>
  </si>
  <si>
    <t>Change in ownership interest in subsidiaries</t>
  </si>
  <si>
    <t>Exercise warrant</t>
  </si>
  <si>
    <t xml:space="preserve">Issuance and offering of ordinary shares </t>
  </si>
  <si>
    <t>to a private placement</t>
  </si>
  <si>
    <t>Separate financial information</t>
  </si>
  <si>
    <t>Opening balance as at 1 January 2023</t>
  </si>
  <si>
    <t>Total comprehensive expense for the period</t>
  </si>
  <si>
    <t>Statements of Cash Flows (Unaudited)</t>
  </si>
  <si>
    <t>2023</t>
  </si>
  <si>
    <t>2022</t>
  </si>
  <si>
    <t xml:space="preserve">Profit (loss) before income tax </t>
  </si>
  <si>
    <t>Adjustments for:</t>
  </si>
  <si>
    <t>Depreciation and amortisation</t>
  </si>
  <si>
    <t>Interest income</t>
  </si>
  <si>
    <t>Dividend income</t>
  </si>
  <si>
    <t>Provision for employee benefits</t>
  </si>
  <si>
    <t>and vessels</t>
  </si>
  <si>
    <t xml:space="preserve">Changes in working capital: </t>
  </si>
  <si>
    <t>Supplies for vessels</t>
  </si>
  <si>
    <t>Cash generated from (used in) operations</t>
  </si>
  <si>
    <t xml:space="preserve">Interest paid
   </t>
  </si>
  <si>
    <t>Net cash generated from (used in) operating activities</t>
  </si>
  <si>
    <t>Cash flows from investing activities</t>
  </si>
  <si>
    <t>Increase in restricted deposits</t>
  </si>
  <si>
    <t>cash of subsidiary</t>
  </si>
  <si>
    <t>Receivables from business transfer</t>
  </si>
  <si>
    <t>Payments for purchase of intangible assets</t>
  </si>
  <si>
    <t>Payments for purchase of plant, equipment</t>
  </si>
  <si>
    <t>Proceeds from disposals of equipment</t>
  </si>
  <si>
    <t>Long-term loans to related party</t>
  </si>
  <si>
    <t>Interest received</t>
  </si>
  <si>
    <t>Cash flow from financing activities</t>
  </si>
  <si>
    <t>borrowings from financial institutions</t>
  </si>
  <si>
    <t>Proceeds from capital increase</t>
  </si>
  <si>
    <t>Proceeds from exercise of warrant</t>
  </si>
  <si>
    <t xml:space="preserve">Proceeds from short-term borrowings </t>
  </si>
  <si>
    <t>from related parties</t>
  </si>
  <si>
    <t>16 e)</t>
  </si>
  <si>
    <t xml:space="preserve">Repayments on short-term borrowings </t>
  </si>
  <si>
    <t>from other person</t>
  </si>
  <si>
    <t>Repayments on long-term borrowing from other party</t>
  </si>
  <si>
    <t xml:space="preserve">Repayments on long-term borrowings from </t>
  </si>
  <si>
    <t>financial institutions</t>
  </si>
  <si>
    <t>Proceeds from debentures</t>
  </si>
  <si>
    <t>Cash and cash equivalents at the beginning of the period</t>
  </si>
  <si>
    <t>Cash and cash equivalents at the end of the period</t>
  </si>
  <si>
    <t>Non-cash items</t>
  </si>
  <si>
    <t xml:space="preserve">Reclassified from short-term to long-term loans </t>
  </si>
  <si>
    <t>to related parties</t>
  </si>
  <si>
    <t>from non-controlling interests</t>
  </si>
  <si>
    <t>Other comprehensive</t>
  </si>
  <si>
    <t>Total comprehensive income (expense) for the period</t>
  </si>
  <si>
    <t>9, 11.2</t>
  </si>
  <si>
    <t>Share of loss (profit) from associate using</t>
  </si>
  <si>
    <t>16 c)</t>
  </si>
  <si>
    <t>Cost of sales and services of biodiesel business</t>
  </si>
  <si>
    <t>Profit (loss) before income tax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</si>
  <si>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</si>
  <si>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r>
      <t>Statements of Comprehensive Income (Unaudited)</t>
    </r>
    <r>
      <rPr>
        <sz val="9"/>
        <rFont val="Arial"/>
        <family val="2"/>
      </rPr>
      <t xml:space="preserve"> (Cont'd)</t>
    </r>
  </si>
  <si>
    <r>
      <t>Statements of Cash Flows (Unaudited)</t>
    </r>
    <r>
      <rPr>
        <sz val="9"/>
        <rFont val="Arial"/>
        <family val="2"/>
      </rPr>
      <t xml:space="preserve"> (Cont'd)</t>
    </r>
  </si>
  <si>
    <t xml:space="preserve">Acquisition of interests in subsidiary through loans </t>
  </si>
  <si>
    <t>net realisable value</t>
  </si>
  <si>
    <t xml:space="preserve">Receivables from business transfer </t>
  </si>
  <si>
    <t>Income tax received (paid)</t>
  </si>
  <si>
    <t>Attributable to owners of the parent</t>
  </si>
  <si>
    <t>Reversal of loss on write-down inventories to</t>
  </si>
  <si>
    <t>Unrealised (gain) loss on foreign exchange rate</t>
  </si>
  <si>
    <t>Lease liabilities</t>
  </si>
  <si>
    <t>Net cash (used in) generated from investing activities</t>
  </si>
  <si>
    <t>Net increase (decrease) in cash and cash equivalents</t>
  </si>
  <si>
    <t>Payments for debentures fees</t>
  </si>
  <si>
    <t>As at 30 September 2023</t>
  </si>
  <si>
    <t>30 September</t>
  </si>
  <si>
    <t>For the three-month period ended 30 September 2023</t>
  </si>
  <si>
    <t>For the nine-month period ended 30 September 2023</t>
  </si>
  <si>
    <t>Total comprehensive income for the period</t>
  </si>
  <si>
    <t>Impact from change in functional currency</t>
  </si>
  <si>
    <t>Dividends paid by a subsidiary to non-controlling interests</t>
  </si>
  <si>
    <t>Closing balance as at 30 September 2022</t>
  </si>
  <si>
    <t>Closing balance as at 30 September 2023</t>
  </si>
  <si>
    <t>Dividends paid to non-controlling interests</t>
  </si>
  <si>
    <t>Recognise right-of-use assets under lease agreements</t>
  </si>
  <si>
    <t>Opening balance as at 1 January 2022</t>
  </si>
  <si>
    <t>Difference arising</t>
  </si>
  <si>
    <t>from change in</t>
  </si>
  <si>
    <t>ownership interest</t>
  </si>
  <si>
    <t>in subsidiaries</t>
  </si>
  <si>
    <t>Repayments on long-term borrowing</t>
  </si>
  <si>
    <t xml:space="preserve">Decrease in bank overdrafts and short-term </t>
  </si>
  <si>
    <t>Net cash (used in) generated from financing activities</t>
  </si>
  <si>
    <t>Exchange (loss) gain on cash and cash equivalents</t>
  </si>
  <si>
    <t>Loss on (reversal of) expected credit losses</t>
  </si>
  <si>
    <t>on trade receivables</t>
  </si>
  <si>
    <t>Issuance and offering of ordinary shares</t>
  </si>
  <si>
    <t>equity method</t>
  </si>
  <si>
    <r>
      <t>Ordinary shares, 4,071,853,049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</si>
  <si>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   (2022: 3,096,772,877 shares </t>
  </si>
  <si>
    <r>
      <t>Ordinary shares 3,053,252,492</t>
    </r>
    <r>
      <rPr>
        <sz val="9"/>
        <color indexed="10"/>
        <rFont val="Arial"/>
        <family val="2"/>
      </rPr>
      <t xml:space="preserve"> </t>
    </r>
    <r>
      <rPr>
        <sz val="9"/>
        <rFont val="Arial"/>
        <family val="2"/>
      </rPr>
      <t xml:space="preserve">shares </t>
    </r>
  </si>
  <si>
    <t xml:space="preserve">   (2022: 3,053,252,287 shares</t>
  </si>
  <si>
    <t>Gain on exchange rate</t>
  </si>
  <si>
    <t>Appropriated-</t>
  </si>
  <si>
    <t>legal reserve</t>
  </si>
  <si>
    <t>Appropriated -</t>
  </si>
  <si>
    <t>of the parent</t>
  </si>
  <si>
    <r>
      <t xml:space="preserve">Statements of Changes in Equity (Unaudited) </t>
    </r>
    <r>
      <rPr>
        <sz val="9"/>
        <rFont val="Arial"/>
        <family val="2"/>
      </rPr>
      <t>(Cont'd)</t>
    </r>
  </si>
  <si>
    <t xml:space="preserve"> Total </t>
  </si>
  <si>
    <t>equity</t>
  </si>
  <si>
    <t xml:space="preserve">Total </t>
  </si>
  <si>
    <t>comprehensive</t>
  </si>
  <si>
    <t>Other</t>
  </si>
  <si>
    <t>Income tax expenses</t>
  </si>
  <si>
    <t>Transfer lease liabilities to accrued rental expense</t>
  </si>
  <si>
    <t xml:space="preserve">      at par value of Baht 3 per share)</t>
  </si>
  <si>
    <t>Loss on disposals and write-offs of assets</t>
  </si>
  <si>
    <t>income</t>
  </si>
  <si>
    <t>(Gain) loss on disposals and write-offs of assets</t>
  </si>
  <si>
    <t>Other income</t>
  </si>
  <si>
    <t>Account payables from purchases of building</t>
  </si>
  <si>
    <t>improvement and equipment</t>
  </si>
  <si>
    <t>Transfer deposits to purchases of building</t>
  </si>
  <si>
    <t>Gain (loss) on disposals and write-offs of assets</t>
  </si>
  <si>
    <t>Materials and supplies</t>
  </si>
  <si>
    <t>16 c), 16 d)</t>
  </si>
  <si>
    <t>Item that will subsequently be reclassified</t>
  </si>
  <si>
    <t>to profit or loss</t>
  </si>
  <si>
    <t>Long-term borrowings from</t>
  </si>
  <si>
    <t>Long-term borrowing from other party</t>
  </si>
  <si>
    <t>Payments for principal elements of lease payments</t>
  </si>
  <si>
    <t xml:space="preserve">Payment for financial assets at fair value </t>
  </si>
  <si>
    <t>Payments for acquisition of a subsidiary</t>
  </si>
  <si>
    <t xml:space="preserve">Payments for business combination, net </t>
  </si>
  <si>
    <t>6.1, 11.2</t>
  </si>
  <si>
    <t>6.1, 10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</si>
</sst>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0;\(#,##0.00\);\-"/>
    <numFmt numFmtId="168" formatCode="#,##0.0;\(#,##0.0\)"/>
    <numFmt numFmtId="169" formatCode="_(* #,##0_);_(* \(#,##0\);_(* &quot;-&quot;??_);_(@_)"/>
    <numFmt numFmtId="170" formatCode="#,##0.0000;\(#,##0.0000\);\-"/>
    <numFmt numFmtId="171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indexed="10"/>
      <name val="Arial"/>
      <family val="2"/>
    </font>
    <font>
      <sz val="10"/>
      <name val="Cordia New"/>
      <family val="2"/>
    </font>
    <font>
      <sz val="11"/>
      <color theme="1"/>
      <name val="Calibri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u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7" fillId="0" borderId="0"/>
    <xf numFmtId="0" fontId="7" fillId="0" borderId="0"/>
    <xf numFmtId="171" fontId="7" fillId="0" borderId="0" applyFont="0" applyFill="0" applyBorder="0" applyAlignment="0" applyProtection="0"/>
    <xf numFmtId="0" fontId="12" fillId="0" borderId="0"/>
    <xf numFmtId="0" fontId="5" fillId="0" borderId="0"/>
  </cellStyleXfs>
  <cellXfs count="207">
    <xf numFmtId="0" fontId="0" fillId="0" borderId="0" xfId="0"/>
    <xf numFmtId="164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0" fontId="4" fillId="0" borderId="0" xfId="0" applyFont="1"/>
    <xf numFmtId="164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165" fontId="3" fillId="3" borderId="0" xfId="2" applyNumberFormat="1" applyFont="1" applyFill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3" borderId="1" xfId="2" applyNumberFormat="1" applyFont="1" applyFill="1" applyBorder="1" applyAlignment="1">
      <alignment horizontal="right" vertical="center"/>
    </xf>
    <xf numFmtId="165" fontId="3" fillId="3" borderId="2" xfId="2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3" borderId="0" xfId="2" applyNumberFormat="1" applyFont="1" applyFill="1" applyAlignment="1">
      <alignment vertical="center"/>
    </xf>
    <xf numFmtId="165" fontId="3" fillId="3" borderId="1" xfId="2" applyNumberFormat="1" applyFont="1" applyFill="1" applyBorder="1" applyAlignment="1">
      <alignment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3" fillId="2" borderId="0" xfId="0" applyNumberFormat="1" applyFont="1" applyFill="1" applyAlignment="1">
      <alignment vertical="center"/>
    </xf>
    <xf numFmtId="165" fontId="3" fillId="3" borderId="3" xfId="2" applyNumberFormat="1" applyFont="1" applyFill="1" applyBorder="1" applyAlignment="1">
      <alignment horizontal="right" vertical="center"/>
    </xf>
    <xf numFmtId="165" fontId="3" fillId="3" borderId="0" xfId="0" applyNumberFormat="1" applyFont="1" applyFill="1" applyAlignment="1">
      <alignment horizontal="right" vertical="center"/>
    </xf>
    <xf numFmtId="165" fontId="3" fillId="2" borderId="2" xfId="2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164" fontId="2" fillId="0" borderId="0" xfId="4" applyNumberFormat="1" applyFont="1" applyAlignment="1">
      <alignment horizontal="left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left" vertical="center"/>
    </xf>
    <xf numFmtId="165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left" vertical="center"/>
    </xf>
    <xf numFmtId="167" fontId="2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4" fontId="2" fillId="0" borderId="1" xfId="5" applyNumberFormat="1" applyFont="1" applyBorder="1" applyAlignment="1">
      <alignment horizontal="left" vertical="center"/>
    </xf>
    <xf numFmtId="164" fontId="2" fillId="0" borderId="1" xfId="4" applyNumberFormat="1" applyFont="1" applyBorder="1" applyAlignment="1">
      <alignment horizontal="left" vertical="center"/>
    </xf>
    <xf numFmtId="164" fontId="3" fillId="0" borderId="1" xfId="4" applyNumberFormat="1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left" vertical="center"/>
    </xf>
    <xf numFmtId="165" fontId="3" fillId="0" borderId="1" xfId="4" applyNumberFormat="1" applyFont="1" applyBorder="1" applyAlignment="1">
      <alignment horizontal="right" vertical="center"/>
    </xf>
    <xf numFmtId="166" fontId="3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right" vertical="center"/>
    </xf>
    <xf numFmtId="167" fontId="3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6" applyNumberFormat="1" applyFont="1" applyBorder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6" applyNumberFormat="1" applyFont="1" applyFill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167" fontId="2" fillId="2" borderId="0" xfId="6" applyNumberFormat="1" applyFont="1" applyFill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8" fontId="3" fillId="0" borderId="0" xfId="4" applyNumberFormat="1" applyFont="1" applyAlignment="1">
      <alignment horizontal="center" vertical="center"/>
    </xf>
    <xf numFmtId="165" fontId="3" fillId="2" borderId="0" xfId="4" applyNumberFormat="1" applyFont="1" applyFill="1" applyAlignment="1">
      <alignment horizontal="right" vertical="center"/>
    </xf>
    <xf numFmtId="169" fontId="3" fillId="0" borderId="0" xfId="1" applyNumberFormat="1" applyFont="1" applyFill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3" xfId="4" applyNumberFormat="1" applyFont="1" applyBorder="1" applyAlignment="1">
      <alignment horizontal="right" vertical="center"/>
    </xf>
    <xf numFmtId="164" fontId="9" fillId="0" borderId="0" xfId="4" applyNumberFormat="1" applyFont="1" applyAlignment="1">
      <alignment vertical="center"/>
    </xf>
    <xf numFmtId="164" fontId="9" fillId="0" borderId="0" xfId="4" applyNumberFormat="1" applyFont="1" applyAlignment="1">
      <alignment horizontal="left" vertical="center"/>
    </xf>
    <xf numFmtId="164" fontId="9" fillId="0" borderId="0" xfId="4" applyNumberFormat="1" applyFont="1" applyAlignment="1">
      <alignment horizontal="center" vertical="center"/>
    </xf>
    <xf numFmtId="165" fontId="9" fillId="2" borderId="0" xfId="4" applyNumberFormat="1" applyFont="1" applyFill="1" applyAlignment="1">
      <alignment horizontal="right" vertical="center"/>
    </xf>
    <xf numFmtId="165" fontId="9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4" fontId="3" fillId="0" borderId="0" xfId="4" quotePrefix="1" applyNumberFormat="1" applyFont="1" applyAlignment="1">
      <alignment horizontal="left" vertical="center"/>
    </xf>
    <xf numFmtId="164" fontId="3" fillId="0" borderId="0" xfId="8" quotePrefix="1" applyNumberFormat="1" applyFont="1" applyAlignment="1">
      <alignment horizontal="left" vertical="center"/>
    </xf>
    <xf numFmtId="164" fontId="3" fillId="0" borderId="0" xfId="8" applyNumberFormat="1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2" borderId="4" xfId="0" applyNumberFormat="1" applyFont="1" applyFill="1" applyBorder="1" applyAlignment="1">
      <alignment vertical="center"/>
    </xf>
    <xf numFmtId="165" fontId="3" fillId="0" borderId="3" xfId="7" applyNumberFormat="1" applyFont="1" applyBorder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2" borderId="0" xfId="7" applyFont="1" applyFill="1" applyAlignment="1">
      <alignment vertical="center"/>
    </xf>
    <xf numFmtId="165" fontId="3" fillId="2" borderId="0" xfId="7" applyNumberFormat="1" applyFont="1" applyFill="1" applyAlignment="1">
      <alignment vertical="center"/>
    </xf>
    <xf numFmtId="164" fontId="2" fillId="0" borderId="0" xfId="8" applyNumberFormat="1" applyFont="1" applyAlignment="1">
      <alignment horizontal="left" vertical="center"/>
    </xf>
    <xf numFmtId="164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right" vertical="center"/>
    </xf>
    <xf numFmtId="165" fontId="3" fillId="2" borderId="0" xfId="8" applyNumberFormat="1" applyFont="1" applyFill="1" applyAlignment="1">
      <alignment horizontal="right" vertical="center"/>
    </xf>
    <xf numFmtId="164" fontId="2" fillId="0" borderId="0" xfId="8" quotePrefix="1" applyNumberFormat="1" applyFont="1" applyAlignment="1">
      <alignment horizontal="left" vertical="center"/>
    </xf>
    <xf numFmtId="168" fontId="3" fillId="0" borderId="0" xfId="8" applyNumberFormat="1" applyFont="1" applyAlignment="1">
      <alignment horizontal="center" vertical="center"/>
    </xf>
    <xf numFmtId="170" fontId="3" fillId="2" borderId="3" xfId="0" applyNumberFormat="1" applyFont="1" applyFill="1" applyBorder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70" fontId="3" fillId="0" borderId="0" xfId="8" applyNumberFormat="1" applyFont="1" applyAlignment="1">
      <alignment horizontal="center" vertical="center"/>
    </xf>
    <xf numFmtId="170" fontId="3" fillId="0" borderId="0" xfId="8" applyNumberFormat="1" applyFont="1" applyAlignment="1">
      <alignment horizontal="left" vertical="center"/>
    </xf>
    <xf numFmtId="170" fontId="3" fillId="2" borderId="0" xfId="8" applyNumberFormat="1" applyFont="1" applyFill="1" applyAlignment="1">
      <alignment horizontal="right" vertical="center"/>
    </xf>
    <xf numFmtId="170" fontId="3" fillId="2" borderId="3" xfId="8" applyNumberFormat="1" applyFont="1" applyFill="1" applyBorder="1" applyAlignment="1">
      <alignment horizontal="right" vertical="center"/>
    </xf>
    <xf numFmtId="167" fontId="3" fillId="0" borderId="0" xfId="8" applyNumberFormat="1" applyFont="1" applyAlignment="1">
      <alignment horizontal="right" vertical="center"/>
    </xf>
    <xf numFmtId="167" fontId="3" fillId="0" borderId="0" xfId="8" applyNumberFormat="1" applyFont="1" applyAlignment="1">
      <alignment horizontal="center" vertical="center"/>
    </xf>
    <xf numFmtId="167" fontId="3" fillId="0" borderId="0" xfId="8" applyNumberFormat="1" applyFont="1" applyAlignment="1">
      <alignment horizontal="left" vertical="center"/>
    </xf>
    <xf numFmtId="166" fontId="3" fillId="0" borderId="0" xfId="4" applyNumberFormat="1" applyFont="1" applyAlignment="1">
      <alignment horizontal="center" vertical="center"/>
    </xf>
    <xf numFmtId="165" fontId="2" fillId="0" borderId="0" xfId="4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7" fontId="3" fillId="2" borderId="0" xfId="8" applyNumberFormat="1" applyFont="1" applyFill="1" applyAlignment="1">
      <alignment horizontal="right" vertical="center"/>
    </xf>
    <xf numFmtId="166" fontId="3" fillId="0" borderId="0" xfId="8" applyNumberFormat="1" applyFont="1" applyAlignment="1">
      <alignment horizontal="center" vertical="center"/>
    </xf>
    <xf numFmtId="166" fontId="3" fillId="0" borderId="0" xfId="8" applyNumberFormat="1" applyFont="1" applyAlignment="1">
      <alignment horizontal="left" vertical="center"/>
    </xf>
    <xf numFmtId="165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165" fontId="3" fillId="3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5" fontId="2" fillId="0" borderId="0" xfId="10" applyNumberFormat="1" applyFont="1" applyAlignment="1">
      <alignment horizontal="right" vertical="center"/>
    </xf>
    <xf numFmtId="166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center" vertical="center"/>
    </xf>
    <xf numFmtId="15" fontId="2" fillId="0" borderId="0" xfId="0" quotePrefix="1" applyNumberFormat="1" applyFont="1" applyAlignment="1">
      <alignment horizontal="right" vertical="center"/>
    </xf>
    <xf numFmtId="165" fontId="3" fillId="2" borderId="0" xfId="6" applyNumberFormat="1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5" fontId="3" fillId="2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5" fontId="2" fillId="0" borderId="0" xfId="8" applyNumberFormat="1" applyFont="1" applyAlignment="1">
      <alignment horizontal="right"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2" borderId="3" xfId="8" applyNumberFormat="1" applyFont="1" applyFill="1" applyBorder="1" applyAlignment="1">
      <alignment horizontal="right" vertical="center"/>
    </xf>
    <xf numFmtId="165" fontId="3" fillId="0" borderId="3" xfId="8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13" fillId="3" borderId="0" xfId="0" applyNumberFormat="1" applyFont="1" applyFill="1" applyAlignment="1">
      <alignment horizontal="right" vertical="center"/>
    </xf>
    <xf numFmtId="0" fontId="3" fillId="0" borderId="1" xfId="7" applyFont="1" applyBorder="1" applyAlignment="1">
      <alignment vertical="center"/>
    </xf>
    <xf numFmtId="170" fontId="3" fillId="0" borderId="3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43" fontId="4" fillId="0" borderId="0" xfId="0" applyNumberFormat="1" applyFont="1"/>
    <xf numFmtId="167" fontId="2" fillId="0" borderId="0" xfId="0" quotePrefix="1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5" fontId="3" fillId="2" borderId="1" xfId="0" applyNumberFormat="1" applyFont="1" applyFill="1" applyBorder="1" applyAlignment="1">
      <alignment vertical="center"/>
    </xf>
    <xf numFmtId="0" fontId="3" fillId="0" borderId="0" xfId="7" applyFont="1" applyAlignment="1">
      <alignment horizontal="center" vertical="center"/>
    </xf>
    <xf numFmtId="164" fontId="2" fillId="0" borderId="0" xfId="11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164" fontId="3" fillId="0" borderId="0" xfId="11" applyNumberFormat="1" applyFont="1" applyAlignment="1">
      <alignment vertical="center"/>
    </xf>
    <xf numFmtId="164" fontId="3" fillId="0" borderId="0" xfId="11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0" xfId="0" quotePrefix="1" applyNumberFormat="1" applyFont="1" applyAlignment="1">
      <alignment horizontal="left" vertical="center"/>
    </xf>
    <xf numFmtId="171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vertical="center"/>
    </xf>
    <xf numFmtId="0" fontId="3" fillId="0" borderId="0" xfId="7" quotePrefix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vertical="center"/>
    </xf>
    <xf numFmtId="171" fontId="2" fillId="0" borderId="0" xfId="0" applyNumberFormat="1" applyFont="1" applyAlignment="1">
      <alignment horizontal="left" vertical="center"/>
    </xf>
    <xf numFmtId="171" fontId="2" fillId="0" borderId="1" xfId="0" applyNumberFormat="1" applyFont="1" applyBorder="1" applyAlignment="1">
      <alignment horizontal="left" vertical="center"/>
    </xf>
    <xf numFmtId="171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171" fontId="3" fillId="0" borderId="0" xfId="0" applyNumberFormat="1" applyFont="1" applyAlignment="1">
      <alignment vertical="center"/>
    </xf>
    <xf numFmtId="165" fontId="3" fillId="0" borderId="0" xfId="14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3" fillId="0" borderId="1" xfId="7" applyFont="1" applyBorder="1" applyAlignment="1">
      <alignment horizontal="justify" vertical="center"/>
    </xf>
    <xf numFmtId="167" fontId="2" fillId="0" borderId="0" xfId="0" applyNumberFormat="1" applyFont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5">
    <cellStyle name="Comma" xfId="1" builtinId="3"/>
    <cellStyle name="Comma 10 18 2 2 2 2" xfId="3" xr:uid="{CA20D95B-288C-474B-8CC2-B4E2FF5B05C8}"/>
    <cellStyle name="Comma 12 2 2" xfId="12" xr:uid="{DDEA7112-0DDD-4A8B-AD4C-1AED67AEF22F}"/>
    <cellStyle name="Normal" xfId="0" builtinId="0"/>
    <cellStyle name="Normal 10 4" xfId="10" xr:uid="{0CCDA3D8-78C6-467C-A7E2-B797D8111358}"/>
    <cellStyle name="Normal 137" xfId="14" xr:uid="{BB58BE6B-B2AD-47C3-8E39-FAD862AC6615}"/>
    <cellStyle name="Normal 2" xfId="2" xr:uid="{27152E1C-C2F3-47BF-9B57-F29423B46AE9}"/>
    <cellStyle name="Normal 2 13" xfId="11" xr:uid="{2651DC57-4A18-4317-9339-04CFCC65D043}"/>
    <cellStyle name="Normal 3" xfId="8" xr:uid="{A09CCACA-5FA3-4F1F-B0B2-A28F02EE2AF4}"/>
    <cellStyle name="Normal 3 2" xfId="6" xr:uid="{59D9B661-343E-4759-9C55-D5417C5C9864}"/>
    <cellStyle name="Normal 3 3" xfId="9" xr:uid="{CA939472-CC99-4F75-B892-15C8F90616D1}"/>
    <cellStyle name="Normal 31 2" xfId="13" xr:uid="{6CD45C56-2E56-473B-BEC6-AF8D25FE5BB6}"/>
    <cellStyle name="Normal_EGCO_June10 TE" xfId="4" xr:uid="{09F61347-2E80-4FEB-B408-002C7FB4A5C4}"/>
    <cellStyle name="Normal_KEGCO_2002" xfId="7" xr:uid="{5B1283A8-B970-4B3B-851D-DE62FAB43177}"/>
    <cellStyle name="Normal_Sheet5" xfId="5" xr:uid="{4696D35A-650A-4AD9-A283-0F5C778279B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EB159-CDAC-4B0A-BEBB-1ED9E0F534D1}">
  <dimension ref="A1:L152"/>
  <sheetViews>
    <sheetView topLeftCell="A144" zoomScale="115" zoomScaleNormal="115" zoomScaleSheetLayoutView="205" workbookViewId="0">
      <selection activeCell="H156" sqref="H156"/>
    </sheetView>
  </sheetViews>
  <sheetFormatPr defaultColWidth="9.42578125" defaultRowHeight="16.5" customHeight="1" x14ac:dyDescent="0.2"/>
  <cols>
    <col min="1" max="2" width="1.42578125" style="7" customWidth="1"/>
    <col min="3" max="3" width="32.140625" style="7" customWidth="1"/>
    <col min="4" max="4" width="5.7109375" style="46" customWidth="1"/>
    <col min="5" max="5" width="0.5703125" style="7" customWidth="1"/>
    <col min="6" max="6" width="12.7109375" style="47" customWidth="1"/>
    <col min="7" max="7" width="0.5703125" style="47" customWidth="1"/>
    <col min="8" max="8" width="13" style="47" customWidth="1"/>
    <col min="9" max="9" width="0.5703125" style="47" customWidth="1"/>
    <col min="10" max="10" width="12.7109375" style="47" customWidth="1"/>
    <col min="11" max="11" width="0.5703125" style="47" customWidth="1"/>
    <col min="12" max="12" width="13" style="47" customWidth="1"/>
    <col min="13" max="16384" width="9.42578125" style="7"/>
  </cols>
  <sheetData>
    <row r="1" spans="1:12" ht="16.5" customHeight="1" x14ac:dyDescent="0.2">
      <c r="A1" s="1" t="s">
        <v>0</v>
      </c>
      <c r="B1" s="1"/>
      <c r="C1" s="1"/>
      <c r="D1" s="2"/>
      <c r="E1" s="3"/>
      <c r="F1" s="4"/>
      <c r="G1" s="5"/>
      <c r="H1" s="4"/>
      <c r="I1" s="6"/>
      <c r="J1" s="4"/>
      <c r="K1" s="5"/>
      <c r="L1" s="4"/>
    </row>
    <row r="2" spans="1:12" ht="16.5" customHeight="1" x14ac:dyDescent="0.2">
      <c r="A2" s="1" t="s">
        <v>1</v>
      </c>
      <c r="B2" s="1"/>
      <c r="C2" s="1"/>
      <c r="D2" s="2"/>
      <c r="E2" s="3"/>
      <c r="F2" s="4"/>
      <c r="G2" s="5"/>
      <c r="H2" s="4"/>
      <c r="I2" s="6"/>
      <c r="J2" s="4"/>
      <c r="K2" s="5"/>
      <c r="L2" s="4"/>
    </row>
    <row r="3" spans="1:12" ht="16.5" customHeight="1" x14ac:dyDescent="0.2">
      <c r="A3" s="8" t="s">
        <v>183</v>
      </c>
      <c r="B3" s="8"/>
      <c r="C3" s="8"/>
      <c r="D3" s="9"/>
      <c r="E3" s="10"/>
      <c r="F3" s="11"/>
      <c r="G3" s="12"/>
      <c r="H3" s="11"/>
      <c r="I3" s="13"/>
      <c r="J3" s="11"/>
      <c r="K3" s="12"/>
      <c r="L3" s="11"/>
    </row>
    <row r="4" spans="1:12" ht="16.5" customHeight="1" x14ac:dyDescent="0.2">
      <c r="A4" s="1"/>
      <c r="B4" s="1"/>
      <c r="C4" s="1"/>
      <c r="D4" s="2"/>
      <c r="E4" s="3"/>
      <c r="F4" s="4"/>
      <c r="G4" s="5"/>
      <c r="H4" s="4"/>
      <c r="I4" s="6"/>
      <c r="J4" s="4"/>
      <c r="K4" s="5"/>
      <c r="L4" s="4"/>
    </row>
    <row r="5" spans="1:12" ht="16.5" customHeight="1" x14ac:dyDescent="0.2">
      <c r="A5" s="3"/>
      <c r="B5" s="3"/>
      <c r="C5" s="3"/>
      <c r="D5" s="2"/>
      <c r="E5" s="3"/>
      <c r="F5" s="4"/>
      <c r="G5" s="5"/>
      <c r="H5" s="4"/>
      <c r="I5" s="6"/>
      <c r="J5" s="4"/>
      <c r="K5" s="5"/>
      <c r="L5" s="4"/>
    </row>
    <row r="6" spans="1:12" ht="16.5" customHeight="1" x14ac:dyDescent="0.2">
      <c r="A6" s="3"/>
      <c r="B6" s="3"/>
      <c r="C6" s="3"/>
      <c r="D6" s="2"/>
      <c r="E6" s="3"/>
      <c r="F6" s="198" t="s">
        <v>2</v>
      </c>
      <c r="G6" s="198"/>
      <c r="H6" s="198"/>
      <c r="I6" s="6"/>
      <c r="J6" s="198" t="s">
        <v>3</v>
      </c>
      <c r="K6" s="198"/>
      <c r="L6" s="198"/>
    </row>
    <row r="7" spans="1:12" ht="16.5" customHeight="1" x14ac:dyDescent="0.2">
      <c r="A7" s="14"/>
      <c r="B7" s="3"/>
      <c r="C7" s="3"/>
      <c r="D7" s="15"/>
      <c r="E7" s="1"/>
      <c r="F7" s="199" t="s">
        <v>4</v>
      </c>
      <c r="G7" s="199"/>
      <c r="H7" s="199"/>
      <c r="I7" s="16"/>
      <c r="J7" s="199" t="s">
        <v>4</v>
      </c>
      <c r="K7" s="199"/>
      <c r="L7" s="199"/>
    </row>
    <row r="8" spans="1:12" ht="16.5" customHeight="1" x14ac:dyDescent="0.2">
      <c r="A8" s="3"/>
      <c r="B8" s="3"/>
      <c r="C8" s="3"/>
      <c r="D8" s="2"/>
      <c r="E8" s="1"/>
      <c r="F8" s="16" t="s">
        <v>5</v>
      </c>
      <c r="G8" s="16"/>
      <c r="H8" s="16" t="s">
        <v>6</v>
      </c>
      <c r="I8" s="16"/>
      <c r="J8" s="16" t="s">
        <v>5</v>
      </c>
      <c r="K8" s="16"/>
      <c r="L8" s="16" t="s">
        <v>6</v>
      </c>
    </row>
    <row r="9" spans="1:12" ht="16.5" customHeight="1" x14ac:dyDescent="0.2">
      <c r="A9" s="3"/>
      <c r="B9" s="3"/>
      <c r="C9" s="3"/>
      <c r="D9" s="2"/>
      <c r="E9" s="1"/>
      <c r="F9" s="17" t="s">
        <v>184</v>
      </c>
      <c r="G9" s="16"/>
      <c r="H9" s="17" t="s">
        <v>7</v>
      </c>
      <c r="I9" s="196"/>
      <c r="J9" s="17" t="s">
        <v>184</v>
      </c>
      <c r="K9" s="16"/>
      <c r="L9" s="17" t="s">
        <v>7</v>
      </c>
    </row>
    <row r="10" spans="1:12" ht="16.5" customHeight="1" x14ac:dyDescent="0.2">
      <c r="A10" s="3"/>
      <c r="B10" s="3"/>
      <c r="C10" s="3"/>
      <c r="D10" s="2"/>
      <c r="E10" s="1"/>
      <c r="F10" s="18">
        <v>2023</v>
      </c>
      <c r="G10" s="19"/>
      <c r="H10" s="18">
        <v>2022</v>
      </c>
      <c r="I10" s="196"/>
      <c r="J10" s="18">
        <v>2023</v>
      </c>
      <c r="K10" s="19"/>
      <c r="L10" s="18">
        <v>2022</v>
      </c>
    </row>
    <row r="11" spans="1:12" ht="16.5" customHeight="1" x14ac:dyDescent="0.2">
      <c r="A11" s="3"/>
      <c r="B11" s="3"/>
      <c r="C11" s="3"/>
      <c r="D11" s="20" t="s">
        <v>8</v>
      </c>
      <c r="E11" s="1"/>
      <c r="F11" s="21" t="s">
        <v>9</v>
      </c>
      <c r="G11" s="19"/>
      <c r="H11" s="21" t="s">
        <v>9</v>
      </c>
      <c r="I11" s="196"/>
      <c r="J11" s="21" t="s">
        <v>9</v>
      </c>
      <c r="K11" s="19"/>
      <c r="L11" s="21" t="s">
        <v>9</v>
      </c>
    </row>
    <row r="12" spans="1:12" ht="16.5" customHeight="1" x14ac:dyDescent="0.2">
      <c r="A12" s="3"/>
      <c r="B12" s="3"/>
      <c r="C12" s="3"/>
      <c r="D12" s="15"/>
      <c r="E12" s="1"/>
      <c r="F12" s="22"/>
      <c r="G12" s="19"/>
      <c r="H12" s="16"/>
      <c r="I12" s="196"/>
      <c r="J12" s="22"/>
      <c r="K12" s="19"/>
      <c r="L12" s="16"/>
    </row>
    <row r="13" spans="1:12" ht="16.5" customHeight="1" x14ac:dyDescent="0.2">
      <c r="A13" s="1" t="s">
        <v>10</v>
      </c>
      <c r="B13" s="3"/>
      <c r="C13" s="3"/>
      <c r="D13" s="2"/>
      <c r="E13" s="3"/>
      <c r="F13" s="23"/>
      <c r="G13" s="5"/>
      <c r="H13" s="4"/>
      <c r="I13" s="6"/>
      <c r="J13" s="23"/>
      <c r="K13" s="5"/>
      <c r="L13" s="4"/>
    </row>
    <row r="14" spans="1:12" ht="16.5" customHeight="1" x14ac:dyDescent="0.2">
      <c r="A14" s="1"/>
      <c r="B14" s="3"/>
      <c r="C14" s="3"/>
      <c r="D14" s="2"/>
      <c r="E14" s="3"/>
      <c r="F14" s="23"/>
      <c r="G14" s="5"/>
      <c r="H14" s="4"/>
      <c r="I14" s="6"/>
      <c r="J14" s="23"/>
      <c r="K14" s="5"/>
      <c r="L14" s="4"/>
    </row>
    <row r="15" spans="1:12" ht="16.5" customHeight="1" x14ac:dyDescent="0.2">
      <c r="A15" s="24" t="s">
        <v>11</v>
      </c>
      <c r="B15" s="3"/>
      <c r="C15" s="3"/>
      <c r="D15" s="2"/>
      <c r="E15" s="3"/>
      <c r="F15" s="23"/>
      <c r="G15" s="5"/>
      <c r="H15" s="4"/>
      <c r="I15" s="6"/>
      <c r="J15" s="23"/>
      <c r="K15" s="5"/>
      <c r="L15" s="4"/>
    </row>
    <row r="16" spans="1:12" ht="16.5" customHeight="1" x14ac:dyDescent="0.2">
      <c r="A16" s="1"/>
      <c r="B16" s="3"/>
      <c r="C16" s="3"/>
      <c r="D16" s="2"/>
      <c r="E16" s="3"/>
      <c r="F16" s="23"/>
      <c r="G16" s="5"/>
      <c r="H16" s="4"/>
      <c r="I16" s="6"/>
      <c r="J16" s="23"/>
      <c r="K16" s="5"/>
      <c r="L16" s="4"/>
    </row>
    <row r="17" spans="1:12" ht="16.5" customHeight="1" x14ac:dyDescent="0.2">
      <c r="A17" s="3" t="s">
        <v>12</v>
      </c>
      <c r="B17" s="3"/>
      <c r="C17" s="3"/>
      <c r="D17" s="2"/>
      <c r="E17" s="3"/>
      <c r="F17" s="25">
        <v>368877899</v>
      </c>
      <c r="G17" s="4"/>
      <c r="H17" s="4">
        <v>297990202</v>
      </c>
      <c r="I17" s="4"/>
      <c r="J17" s="25">
        <v>287909889</v>
      </c>
      <c r="K17" s="4"/>
      <c r="L17" s="4">
        <v>143084502</v>
      </c>
    </row>
    <row r="18" spans="1:12" ht="16.5" customHeight="1" x14ac:dyDescent="0.2">
      <c r="A18" s="3" t="s">
        <v>13</v>
      </c>
      <c r="B18" s="3"/>
      <c r="C18" s="3"/>
      <c r="D18" s="2">
        <v>7</v>
      </c>
      <c r="E18" s="3"/>
      <c r="F18" s="25">
        <v>217022975</v>
      </c>
      <c r="G18" s="4"/>
      <c r="H18" s="4">
        <v>311728296</v>
      </c>
      <c r="I18" s="4"/>
      <c r="J18" s="25">
        <v>15494477</v>
      </c>
      <c r="K18" s="4"/>
      <c r="L18" s="4">
        <v>11114259</v>
      </c>
    </row>
    <row r="19" spans="1:12" ht="16.5" customHeight="1" x14ac:dyDescent="0.2">
      <c r="A19" s="3" t="s">
        <v>14</v>
      </c>
      <c r="B19" s="3"/>
      <c r="C19" s="3"/>
      <c r="D19" s="2" t="s">
        <v>166</v>
      </c>
      <c r="E19" s="3"/>
      <c r="F19" s="25">
        <v>0</v>
      </c>
      <c r="G19" s="4"/>
      <c r="H19" s="4">
        <v>0</v>
      </c>
      <c r="I19" s="4"/>
      <c r="J19" s="25">
        <v>0</v>
      </c>
      <c r="K19" s="4"/>
      <c r="L19" s="4">
        <v>130000000</v>
      </c>
    </row>
    <row r="20" spans="1:12" ht="16.5" customHeight="1" x14ac:dyDescent="0.2">
      <c r="A20" s="3" t="s">
        <v>16</v>
      </c>
      <c r="B20" s="3"/>
      <c r="C20" s="3"/>
      <c r="D20" s="2"/>
      <c r="E20" s="3"/>
      <c r="F20" s="25">
        <v>0</v>
      </c>
      <c r="G20" s="4"/>
      <c r="H20" s="4">
        <v>990000</v>
      </c>
      <c r="I20" s="4"/>
      <c r="J20" s="25">
        <v>0</v>
      </c>
      <c r="K20" s="4"/>
      <c r="L20" s="4">
        <v>0</v>
      </c>
    </row>
    <row r="21" spans="1:12" ht="16.5" customHeight="1" x14ac:dyDescent="0.2">
      <c r="A21" s="3" t="s">
        <v>17</v>
      </c>
      <c r="B21" s="3"/>
      <c r="C21" s="3"/>
      <c r="D21" s="2"/>
      <c r="E21" s="14"/>
      <c r="F21" s="25">
        <v>92007544</v>
      </c>
      <c r="G21" s="4"/>
      <c r="H21" s="4">
        <v>399351660</v>
      </c>
      <c r="I21" s="4"/>
      <c r="J21" s="25">
        <v>0</v>
      </c>
      <c r="K21" s="4"/>
      <c r="L21" s="4">
        <v>0</v>
      </c>
    </row>
    <row r="22" spans="1:12" ht="16.5" customHeight="1" x14ac:dyDescent="0.2">
      <c r="A22" s="3" t="s">
        <v>233</v>
      </c>
      <c r="B22" s="3"/>
      <c r="C22" s="3"/>
      <c r="D22" s="2"/>
      <c r="E22" s="14"/>
      <c r="F22" s="25">
        <v>59380330</v>
      </c>
      <c r="G22" s="4"/>
      <c r="H22" s="4">
        <v>63415709</v>
      </c>
      <c r="I22" s="4"/>
      <c r="J22" s="25">
        <v>0</v>
      </c>
      <c r="K22" s="4"/>
      <c r="L22" s="4">
        <v>0</v>
      </c>
    </row>
    <row r="23" spans="1:12" ht="16.5" customHeight="1" x14ac:dyDescent="0.2">
      <c r="A23" s="3" t="s">
        <v>18</v>
      </c>
      <c r="B23" s="3"/>
      <c r="C23" s="3"/>
      <c r="D23" s="2"/>
      <c r="E23" s="14"/>
      <c r="F23" s="26">
        <v>9801080</v>
      </c>
      <c r="G23" s="4"/>
      <c r="H23" s="11">
        <v>29676730</v>
      </c>
      <c r="I23" s="4"/>
      <c r="J23" s="26">
        <v>1123172</v>
      </c>
      <c r="K23" s="4"/>
      <c r="L23" s="11">
        <v>1130626</v>
      </c>
    </row>
    <row r="24" spans="1:12" ht="16.5" customHeight="1" x14ac:dyDescent="0.2">
      <c r="A24" s="3"/>
      <c r="B24" s="3"/>
      <c r="C24" s="3"/>
      <c r="D24" s="2"/>
      <c r="E24" s="3"/>
      <c r="F24" s="23"/>
      <c r="G24" s="5"/>
      <c r="H24" s="4"/>
      <c r="I24" s="6"/>
      <c r="J24" s="23"/>
      <c r="K24" s="5"/>
      <c r="L24" s="4"/>
    </row>
    <row r="25" spans="1:12" ht="16.5" customHeight="1" x14ac:dyDescent="0.2">
      <c r="A25" s="24" t="s">
        <v>19</v>
      </c>
      <c r="B25" s="3"/>
      <c r="C25" s="3"/>
      <c r="D25" s="2"/>
      <c r="E25" s="3"/>
      <c r="F25" s="27">
        <f>SUM(F17:F23)</f>
        <v>747089828</v>
      </c>
      <c r="G25" s="5"/>
      <c r="H25" s="11">
        <f>SUM(H17:H23)</f>
        <v>1103152597</v>
      </c>
      <c r="I25" s="6"/>
      <c r="J25" s="27">
        <f>SUM(J17:J23)</f>
        <v>304527538</v>
      </c>
      <c r="K25" s="5"/>
      <c r="L25" s="11">
        <f>SUM(L17:L23)</f>
        <v>285329387</v>
      </c>
    </row>
    <row r="26" spans="1:12" ht="16.5" customHeight="1" x14ac:dyDescent="0.2">
      <c r="A26" s="3"/>
      <c r="B26" s="3"/>
      <c r="C26" s="3"/>
      <c r="D26" s="2"/>
      <c r="E26" s="3"/>
      <c r="F26" s="23"/>
      <c r="G26" s="5"/>
      <c r="H26" s="4"/>
      <c r="I26" s="6"/>
      <c r="J26" s="23"/>
      <c r="K26" s="5"/>
      <c r="L26" s="4"/>
    </row>
    <row r="27" spans="1:12" ht="16.5" customHeight="1" x14ac:dyDescent="0.2">
      <c r="A27" s="1" t="s">
        <v>20</v>
      </c>
      <c r="B27" s="3"/>
      <c r="C27" s="3"/>
      <c r="D27" s="2"/>
      <c r="E27" s="3"/>
      <c r="F27" s="23"/>
      <c r="G27" s="5"/>
      <c r="H27" s="4"/>
      <c r="I27" s="6"/>
      <c r="J27" s="23"/>
      <c r="K27" s="5"/>
      <c r="L27" s="4"/>
    </row>
    <row r="28" spans="1:12" ht="16.5" customHeight="1" x14ac:dyDescent="0.2">
      <c r="A28" s="3"/>
      <c r="B28" s="3"/>
      <c r="C28" s="3"/>
      <c r="D28" s="2"/>
      <c r="E28" s="3"/>
      <c r="F28" s="23"/>
      <c r="G28" s="5"/>
      <c r="H28" s="4"/>
      <c r="I28" s="6"/>
      <c r="J28" s="23"/>
      <c r="K28" s="5"/>
      <c r="L28" s="4"/>
    </row>
    <row r="29" spans="1:12" ht="16.5" customHeight="1" x14ac:dyDescent="0.2">
      <c r="A29" s="3" t="s">
        <v>21</v>
      </c>
      <c r="B29" s="3"/>
      <c r="C29" s="3"/>
      <c r="D29" s="2"/>
      <c r="E29" s="3"/>
      <c r="F29" s="23">
        <v>35416543</v>
      </c>
      <c r="G29" s="5"/>
      <c r="H29" s="4">
        <v>35082849</v>
      </c>
      <c r="I29" s="6"/>
      <c r="J29" s="25">
        <v>0</v>
      </c>
      <c r="K29" s="5"/>
      <c r="L29" s="4">
        <v>0</v>
      </c>
    </row>
    <row r="30" spans="1:12" ht="16.5" customHeight="1" x14ac:dyDescent="0.2">
      <c r="A30" s="3" t="s">
        <v>22</v>
      </c>
      <c r="B30" s="3"/>
      <c r="C30" s="3"/>
      <c r="D30" s="2"/>
      <c r="E30" s="3"/>
      <c r="F30" s="23"/>
      <c r="G30" s="5"/>
      <c r="H30" s="4"/>
      <c r="I30" s="6"/>
      <c r="J30" s="25"/>
      <c r="K30" s="5"/>
      <c r="L30" s="4"/>
    </row>
    <row r="31" spans="1:12" ht="16.5" customHeight="1" x14ac:dyDescent="0.2">
      <c r="A31" s="3"/>
      <c r="B31" s="3" t="s">
        <v>23</v>
      </c>
      <c r="C31" s="3"/>
      <c r="D31" s="2">
        <v>6</v>
      </c>
      <c r="E31" s="3"/>
      <c r="F31" s="25">
        <v>9376490</v>
      </c>
      <c r="G31" s="5"/>
      <c r="H31" s="4">
        <v>8864581</v>
      </c>
      <c r="I31" s="6"/>
      <c r="J31" s="25">
        <v>0</v>
      </c>
      <c r="K31" s="5"/>
      <c r="L31" s="4">
        <v>0</v>
      </c>
    </row>
    <row r="32" spans="1:12" ht="16.5" customHeight="1" x14ac:dyDescent="0.2">
      <c r="A32" s="3" t="s">
        <v>24</v>
      </c>
      <c r="B32" s="3"/>
      <c r="C32" s="3"/>
      <c r="D32" s="2"/>
      <c r="E32" s="3"/>
      <c r="F32" s="25">
        <v>0</v>
      </c>
      <c r="G32" s="28"/>
      <c r="H32" s="4">
        <v>0</v>
      </c>
      <c r="I32" s="28"/>
      <c r="J32" s="25">
        <v>820040601</v>
      </c>
      <c r="K32" s="28"/>
      <c r="L32" s="28">
        <v>820040601</v>
      </c>
    </row>
    <row r="33" spans="1:12" ht="16.5" customHeight="1" x14ac:dyDescent="0.2">
      <c r="A33" s="3" t="s">
        <v>25</v>
      </c>
      <c r="B33" s="3"/>
      <c r="C33" s="3"/>
      <c r="D33" s="2"/>
      <c r="E33" s="3"/>
      <c r="F33" s="25">
        <v>23306048</v>
      </c>
      <c r="G33" s="28"/>
      <c r="H33" s="4">
        <v>23454052</v>
      </c>
      <c r="I33" s="28"/>
      <c r="J33" s="25">
        <v>0</v>
      </c>
      <c r="K33" s="28"/>
      <c r="L33" s="4">
        <v>0</v>
      </c>
    </row>
    <row r="34" spans="1:12" ht="16.5" customHeight="1" x14ac:dyDescent="0.2">
      <c r="A34" s="3" t="s">
        <v>26</v>
      </c>
      <c r="B34" s="3"/>
      <c r="C34" s="3"/>
      <c r="D34" s="2" t="s">
        <v>15</v>
      </c>
      <c r="E34" s="3"/>
      <c r="F34" s="25">
        <v>0</v>
      </c>
      <c r="G34" s="28"/>
      <c r="H34" s="4">
        <v>0</v>
      </c>
      <c r="I34" s="28"/>
      <c r="J34" s="25">
        <v>130000000</v>
      </c>
      <c r="K34" s="28"/>
      <c r="L34" s="4">
        <v>0</v>
      </c>
    </row>
    <row r="35" spans="1:12" ht="16.5" customHeight="1" x14ac:dyDescent="0.2">
      <c r="A35" s="3" t="s">
        <v>27</v>
      </c>
      <c r="B35" s="3"/>
      <c r="C35" s="3"/>
      <c r="D35" s="2">
        <v>8</v>
      </c>
      <c r="E35" s="3"/>
      <c r="F35" s="25">
        <v>1372455617</v>
      </c>
      <c r="G35" s="5"/>
      <c r="H35" s="4">
        <v>1328518715</v>
      </c>
      <c r="I35" s="4"/>
      <c r="J35" s="29">
        <v>661627</v>
      </c>
      <c r="K35" s="4"/>
      <c r="L35" s="4">
        <v>820368</v>
      </c>
    </row>
    <row r="36" spans="1:12" ht="16.5" customHeight="1" x14ac:dyDescent="0.2">
      <c r="A36" s="3" t="s">
        <v>28</v>
      </c>
      <c r="B36" s="3"/>
      <c r="C36" s="3"/>
      <c r="D36" s="2">
        <v>8</v>
      </c>
      <c r="E36" s="3"/>
      <c r="F36" s="29">
        <v>135728870</v>
      </c>
      <c r="G36" s="5"/>
      <c r="H36" s="4">
        <v>148298330</v>
      </c>
      <c r="I36" s="4"/>
      <c r="J36" s="25">
        <v>0</v>
      </c>
      <c r="K36" s="4"/>
      <c r="L36" s="4">
        <v>0</v>
      </c>
    </row>
    <row r="37" spans="1:12" ht="16.5" customHeight="1" x14ac:dyDescent="0.2">
      <c r="A37" s="3" t="s">
        <v>29</v>
      </c>
      <c r="B37" s="3"/>
      <c r="C37" s="3"/>
      <c r="D37" s="2"/>
      <c r="E37" s="3"/>
      <c r="F37" s="29">
        <v>2344789</v>
      </c>
      <c r="G37" s="5"/>
      <c r="H37" s="4">
        <v>2622634</v>
      </c>
      <c r="I37" s="4"/>
      <c r="J37" s="25">
        <v>0</v>
      </c>
      <c r="K37" s="4"/>
      <c r="L37" s="4">
        <v>0</v>
      </c>
    </row>
    <row r="38" spans="1:12" ht="16.5" customHeight="1" x14ac:dyDescent="0.2">
      <c r="A38" s="3" t="s">
        <v>30</v>
      </c>
      <c r="B38" s="3"/>
      <c r="C38" s="3"/>
      <c r="D38" s="2"/>
      <c r="E38" s="3"/>
      <c r="F38" s="29">
        <v>646460918</v>
      </c>
      <c r="G38" s="5"/>
      <c r="H38" s="4">
        <v>646460918</v>
      </c>
      <c r="I38" s="4"/>
      <c r="J38" s="25">
        <v>0</v>
      </c>
      <c r="K38" s="4"/>
      <c r="L38" s="4">
        <v>0</v>
      </c>
    </row>
    <row r="39" spans="1:12" ht="16.5" customHeight="1" x14ac:dyDescent="0.2">
      <c r="A39" s="3" t="s">
        <v>31</v>
      </c>
      <c r="B39" s="3"/>
      <c r="C39" s="3"/>
      <c r="D39" s="2"/>
      <c r="E39" s="3"/>
      <c r="F39" s="30">
        <v>11084797</v>
      </c>
      <c r="G39" s="5"/>
      <c r="H39" s="4">
        <v>36440277</v>
      </c>
      <c r="I39" s="4"/>
      <c r="J39" s="25">
        <v>0</v>
      </c>
      <c r="K39" s="4"/>
      <c r="L39" s="4">
        <v>0</v>
      </c>
    </row>
    <row r="40" spans="1:12" ht="16.5" customHeight="1" x14ac:dyDescent="0.2">
      <c r="A40" s="3" t="s">
        <v>32</v>
      </c>
      <c r="B40" s="3"/>
      <c r="C40" s="3"/>
      <c r="D40" s="2"/>
      <c r="E40" s="3"/>
      <c r="F40" s="31">
        <v>5196290</v>
      </c>
      <c r="G40" s="5"/>
      <c r="H40" s="11">
        <v>13633495</v>
      </c>
      <c r="I40" s="6"/>
      <c r="J40" s="32">
        <v>1812130</v>
      </c>
      <c r="K40" s="5"/>
      <c r="L40" s="11">
        <v>61457</v>
      </c>
    </row>
    <row r="41" spans="1:12" ht="16.5" customHeight="1" x14ac:dyDescent="0.2">
      <c r="A41" s="3"/>
      <c r="B41" s="3"/>
      <c r="C41" s="3"/>
      <c r="D41" s="2"/>
      <c r="E41" s="3"/>
      <c r="F41" s="23"/>
      <c r="G41" s="5"/>
      <c r="H41" s="4"/>
      <c r="I41" s="6"/>
      <c r="J41" s="23"/>
      <c r="K41" s="5"/>
      <c r="L41" s="4"/>
    </row>
    <row r="42" spans="1:12" ht="16.5" customHeight="1" x14ac:dyDescent="0.2">
      <c r="A42" s="1" t="s">
        <v>33</v>
      </c>
      <c r="B42" s="14"/>
      <c r="C42" s="3"/>
      <c r="D42" s="2"/>
      <c r="E42" s="3"/>
      <c r="F42" s="27">
        <f>SUM(F29:F40)</f>
        <v>2241370362</v>
      </c>
      <c r="G42" s="5"/>
      <c r="H42" s="11">
        <f>SUM(H29:H40)</f>
        <v>2243375851</v>
      </c>
      <c r="I42" s="6"/>
      <c r="J42" s="27">
        <f>SUM(J29:J40)</f>
        <v>952514358</v>
      </c>
      <c r="K42" s="5"/>
      <c r="L42" s="11">
        <f>SUM(L29:L40)</f>
        <v>820922426</v>
      </c>
    </row>
    <row r="43" spans="1:12" ht="16.5" customHeight="1" x14ac:dyDescent="0.2">
      <c r="A43" s="3"/>
      <c r="B43" s="3"/>
      <c r="C43" s="3"/>
      <c r="D43" s="2"/>
      <c r="E43" s="3"/>
      <c r="F43" s="23"/>
      <c r="G43" s="5"/>
      <c r="H43" s="4"/>
      <c r="I43" s="6"/>
      <c r="J43" s="23"/>
      <c r="K43" s="5"/>
      <c r="L43" s="4"/>
    </row>
    <row r="44" spans="1:12" ht="16.5" customHeight="1" thickBot="1" x14ac:dyDescent="0.25">
      <c r="A44" s="1" t="s">
        <v>34</v>
      </c>
      <c r="B44" s="3"/>
      <c r="C44" s="3"/>
      <c r="D44" s="2"/>
      <c r="E44" s="3"/>
      <c r="F44" s="33">
        <f>F25+F42</f>
        <v>2988460190</v>
      </c>
      <c r="G44" s="5"/>
      <c r="H44" s="34">
        <f>H25+H42</f>
        <v>3346528448</v>
      </c>
      <c r="I44" s="6"/>
      <c r="J44" s="33">
        <f>J25+J42</f>
        <v>1257041896</v>
      </c>
      <c r="K44" s="5"/>
      <c r="L44" s="34">
        <f>L25+L42</f>
        <v>1106251813</v>
      </c>
    </row>
    <row r="45" spans="1:12" ht="16.5" customHeight="1" thickTop="1" x14ac:dyDescent="0.2">
      <c r="A45" s="1"/>
      <c r="B45" s="3"/>
      <c r="C45" s="3"/>
      <c r="D45" s="2"/>
      <c r="E45" s="3"/>
      <c r="F45" s="4"/>
      <c r="G45" s="5"/>
      <c r="H45" s="4"/>
      <c r="I45" s="6"/>
      <c r="J45" s="4"/>
      <c r="K45" s="5"/>
      <c r="L45" s="4"/>
    </row>
    <row r="46" spans="1:12" ht="16.5" customHeight="1" x14ac:dyDescent="0.2">
      <c r="A46" s="1"/>
      <c r="B46" s="3"/>
      <c r="C46" s="3"/>
      <c r="D46" s="2"/>
      <c r="E46" s="3"/>
      <c r="F46" s="4"/>
      <c r="G46" s="5"/>
      <c r="H46" s="4"/>
      <c r="I46" s="6"/>
      <c r="J46" s="4"/>
      <c r="K46" s="5"/>
      <c r="L46" s="4"/>
    </row>
    <row r="47" spans="1:12" ht="16.5" customHeight="1" x14ac:dyDescent="0.2">
      <c r="A47" s="1"/>
      <c r="B47" s="3"/>
      <c r="C47" s="3"/>
      <c r="D47" s="2"/>
      <c r="E47" s="3"/>
      <c r="F47" s="4"/>
      <c r="G47" s="5"/>
      <c r="H47" s="4"/>
      <c r="I47" s="6"/>
      <c r="J47" s="4"/>
      <c r="K47" s="5"/>
      <c r="L47" s="4"/>
    </row>
    <row r="48" spans="1:12" ht="11.25" customHeight="1" x14ac:dyDescent="0.2">
      <c r="A48" s="1"/>
      <c r="B48" s="3"/>
      <c r="C48" s="3"/>
      <c r="D48" s="2"/>
      <c r="E48" s="3"/>
      <c r="F48" s="4"/>
      <c r="G48" s="5"/>
      <c r="H48" s="4"/>
      <c r="I48" s="6"/>
      <c r="J48" s="4"/>
      <c r="K48" s="5"/>
      <c r="L48" s="4"/>
    </row>
    <row r="49" spans="1:12" ht="16.5" customHeight="1" x14ac:dyDescent="0.2">
      <c r="A49" s="200" t="s">
        <v>35</v>
      </c>
      <c r="B49" s="200"/>
      <c r="C49" s="200"/>
      <c r="D49" s="200"/>
      <c r="E49" s="200"/>
      <c r="F49" s="200"/>
      <c r="G49" s="200"/>
      <c r="H49" s="200"/>
      <c r="I49" s="200"/>
      <c r="J49" s="200"/>
      <c r="K49" s="200"/>
      <c r="L49" s="200"/>
    </row>
    <row r="50" spans="1:12" ht="9.75" customHeight="1" x14ac:dyDescent="0.2">
      <c r="A50" s="190"/>
      <c r="B50" s="190"/>
      <c r="C50" s="190"/>
      <c r="D50" s="2"/>
      <c r="E50" s="190"/>
      <c r="F50" s="190"/>
      <c r="G50" s="190"/>
      <c r="H50" s="6"/>
      <c r="I50" s="190"/>
      <c r="J50" s="6"/>
      <c r="K50" s="190"/>
      <c r="L50" s="6"/>
    </row>
    <row r="51" spans="1:12" ht="21.95" customHeight="1" x14ac:dyDescent="0.2">
      <c r="A51" s="197" t="s">
        <v>36</v>
      </c>
      <c r="B51" s="197"/>
      <c r="C51" s="197"/>
      <c r="D51" s="197"/>
      <c r="E51" s="197"/>
      <c r="F51" s="197"/>
      <c r="G51" s="197"/>
      <c r="H51" s="197"/>
      <c r="I51" s="197"/>
      <c r="J51" s="197"/>
      <c r="K51" s="197"/>
      <c r="L51" s="197"/>
    </row>
    <row r="52" spans="1:12" ht="16.5" customHeight="1" x14ac:dyDescent="0.2">
      <c r="A52" s="1" t="str">
        <f>+A1</f>
        <v>Bio Green Energy Tech Public Company Limited</v>
      </c>
      <c r="B52" s="1"/>
      <c r="C52" s="1"/>
      <c r="D52" s="2"/>
      <c r="E52" s="3"/>
      <c r="F52" s="4"/>
      <c r="G52" s="5"/>
      <c r="H52" s="4"/>
      <c r="I52" s="6"/>
      <c r="J52" s="4"/>
      <c r="K52" s="5"/>
      <c r="L52" s="4"/>
    </row>
    <row r="53" spans="1:12" ht="16.5" customHeight="1" x14ac:dyDescent="0.2">
      <c r="A53" s="1" t="s">
        <v>37</v>
      </c>
      <c r="B53" s="1"/>
      <c r="C53" s="1"/>
      <c r="D53" s="2"/>
      <c r="E53" s="3"/>
      <c r="F53" s="4"/>
      <c r="G53" s="5"/>
      <c r="H53" s="4"/>
      <c r="I53" s="6"/>
      <c r="J53" s="4"/>
      <c r="K53" s="5"/>
      <c r="L53" s="4"/>
    </row>
    <row r="54" spans="1:12" ht="16.5" customHeight="1" x14ac:dyDescent="0.2">
      <c r="A54" s="8" t="str">
        <f>+A3</f>
        <v>As at 30 September 2023</v>
      </c>
      <c r="B54" s="8"/>
      <c r="C54" s="8"/>
      <c r="D54" s="9"/>
      <c r="E54" s="10"/>
      <c r="F54" s="11"/>
      <c r="G54" s="12"/>
      <c r="H54" s="11"/>
      <c r="I54" s="13"/>
      <c r="J54" s="11"/>
      <c r="K54" s="12"/>
      <c r="L54" s="11"/>
    </row>
    <row r="55" spans="1:12" ht="16.5" customHeight="1" x14ac:dyDescent="0.2">
      <c r="A55" s="1"/>
      <c r="B55" s="1"/>
      <c r="C55" s="1"/>
      <c r="D55" s="2"/>
      <c r="E55" s="3"/>
      <c r="F55" s="4"/>
      <c r="G55" s="5"/>
      <c r="H55" s="4"/>
      <c r="I55" s="6"/>
      <c r="J55" s="4"/>
      <c r="K55" s="5"/>
      <c r="L55" s="4"/>
    </row>
    <row r="56" spans="1:12" ht="16.5" customHeight="1" x14ac:dyDescent="0.2">
      <c r="A56" s="3"/>
      <c r="B56" s="3"/>
      <c r="C56" s="3"/>
      <c r="D56" s="2"/>
      <c r="E56" s="3"/>
      <c r="F56" s="4"/>
      <c r="G56" s="5"/>
      <c r="H56" s="4"/>
      <c r="I56" s="6"/>
      <c r="J56" s="4"/>
      <c r="K56" s="5"/>
      <c r="L56" s="4"/>
    </row>
    <row r="57" spans="1:12" ht="16.5" customHeight="1" x14ac:dyDescent="0.2">
      <c r="A57" s="3"/>
      <c r="B57" s="3"/>
      <c r="C57" s="3"/>
      <c r="D57" s="2"/>
      <c r="E57" s="3"/>
      <c r="F57" s="198" t="s">
        <v>2</v>
      </c>
      <c r="G57" s="198"/>
      <c r="H57" s="198"/>
      <c r="I57" s="6"/>
      <c r="J57" s="198" t="s">
        <v>3</v>
      </c>
      <c r="K57" s="198"/>
      <c r="L57" s="198"/>
    </row>
    <row r="58" spans="1:12" ht="16.5" customHeight="1" x14ac:dyDescent="0.2">
      <c r="A58" s="14"/>
      <c r="B58" s="3"/>
      <c r="C58" s="3"/>
      <c r="D58" s="15"/>
      <c r="E58" s="1"/>
      <c r="F58" s="199" t="s">
        <v>4</v>
      </c>
      <c r="G58" s="199"/>
      <c r="H58" s="199"/>
      <c r="I58" s="16"/>
      <c r="J58" s="199" t="s">
        <v>4</v>
      </c>
      <c r="K58" s="199"/>
      <c r="L58" s="199"/>
    </row>
    <row r="59" spans="1:12" ht="16.5" customHeight="1" x14ac:dyDescent="0.2">
      <c r="A59" s="3"/>
      <c r="B59" s="3"/>
      <c r="C59" s="3"/>
      <c r="D59" s="2"/>
      <c r="E59" s="1"/>
      <c r="F59" s="16" t="s">
        <v>5</v>
      </c>
      <c r="G59" s="16"/>
      <c r="H59" s="16" t="s">
        <v>6</v>
      </c>
      <c r="I59" s="16"/>
      <c r="J59" s="16" t="s">
        <v>5</v>
      </c>
      <c r="K59" s="16"/>
      <c r="L59" s="16" t="s">
        <v>6</v>
      </c>
    </row>
    <row r="60" spans="1:12" ht="16.5" customHeight="1" x14ac:dyDescent="0.2">
      <c r="A60" s="3"/>
      <c r="B60" s="3"/>
      <c r="C60" s="3"/>
      <c r="D60" s="2"/>
      <c r="E60" s="1"/>
      <c r="F60" s="17" t="s">
        <v>184</v>
      </c>
      <c r="G60" s="16"/>
      <c r="H60" s="17" t="s">
        <v>7</v>
      </c>
      <c r="I60" s="188"/>
      <c r="J60" s="17" t="s">
        <v>184</v>
      </c>
      <c r="K60" s="16"/>
      <c r="L60" s="17" t="s">
        <v>7</v>
      </c>
    </row>
    <row r="61" spans="1:12" ht="16.5" customHeight="1" x14ac:dyDescent="0.2">
      <c r="A61" s="3"/>
      <c r="B61" s="3"/>
      <c r="C61" s="3"/>
      <c r="D61" s="2"/>
      <c r="E61" s="1"/>
      <c r="F61" s="18">
        <v>2023</v>
      </c>
      <c r="G61" s="19"/>
      <c r="H61" s="18">
        <v>2022</v>
      </c>
      <c r="I61" s="188"/>
      <c r="J61" s="18">
        <v>2023</v>
      </c>
      <c r="K61" s="19"/>
      <c r="L61" s="18">
        <v>2022</v>
      </c>
    </row>
    <row r="62" spans="1:12" ht="16.5" customHeight="1" x14ac:dyDescent="0.2">
      <c r="A62" s="3"/>
      <c r="B62" s="3"/>
      <c r="C62" s="3"/>
      <c r="D62" s="20" t="s">
        <v>8</v>
      </c>
      <c r="E62" s="1"/>
      <c r="F62" s="21" t="s">
        <v>9</v>
      </c>
      <c r="G62" s="19"/>
      <c r="H62" s="21" t="s">
        <v>9</v>
      </c>
      <c r="I62" s="188"/>
      <c r="J62" s="21" t="s">
        <v>9</v>
      </c>
      <c r="K62" s="19"/>
      <c r="L62" s="21" t="s">
        <v>9</v>
      </c>
    </row>
    <row r="63" spans="1:12" ht="16.5" customHeight="1" x14ac:dyDescent="0.2">
      <c r="A63" s="3"/>
      <c r="B63" s="3"/>
      <c r="C63" s="3"/>
      <c r="D63" s="15"/>
      <c r="E63" s="1"/>
      <c r="F63" s="22"/>
      <c r="G63" s="19"/>
      <c r="H63" s="16"/>
      <c r="I63" s="188"/>
      <c r="J63" s="22"/>
      <c r="K63" s="19"/>
      <c r="L63" s="16"/>
    </row>
    <row r="64" spans="1:12" ht="16.5" customHeight="1" x14ac:dyDescent="0.2">
      <c r="A64" s="1" t="s">
        <v>38</v>
      </c>
      <c r="B64" s="3"/>
      <c r="C64" s="3"/>
      <c r="D64" s="2"/>
      <c r="E64" s="3"/>
      <c r="F64" s="23"/>
      <c r="G64" s="5"/>
      <c r="H64" s="4"/>
      <c r="I64" s="6"/>
      <c r="J64" s="23"/>
      <c r="K64" s="5"/>
      <c r="L64" s="4"/>
    </row>
    <row r="65" spans="1:12" ht="16.5" customHeight="1" x14ac:dyDescent="0.2">
      <c r="A65" s="1"/>
      <c r="B65" s="3"/>
      <c r="C65" s="3"/>
      <c r="D65" s="2"/>
      <c r="E65" s="3"/>
      <c r="F65" s="23"/>
      <c r="G65" s="5"/>
      <c r="H65" s="4"/>
      <c r="I65" s="6"/>
      <c r="J65" s="23"/>
      <c r="K65" s="5"/>
      <c r="L65" s="4"/>
    </row>
    <row r="66" spans="1:12" ht="16.5" customHeight="1" x14ac:dyDescent="0.2">
      <c r="A66" s="1" t="s">
        <v>39</v>
      </c>
      <c r="B66" s="3"/>
      <c r="C66" s="3"/>
      <c r="D66" s="2"/>
      <c r="E66" s="3"/>
      <c r="F66" s="23"/>
      <c r="G66" s="5"/>
      <c r="H66" s="4"/>
      <c r="I66" s="6"/>
      <c r="J66" s="23"/>
      <c r="K66" s="5"/>
      <c r="L66" s="4"/>
    </row>
    <row r="67" spans="1:12" ht="16.5" customHeight="1" x14ac:dyDescent="0.2">
      <c r="A67" s="1"/>
      <c r="B67" s="3"/>
      <c r="C67" s="3"/>
      <c r="D67" s="2"/>
      <c r="E67" s="3"/>
      <c r="F67" s="23"/>
      <c r="G67" s="5"/>
      <c r="H67" s="4"/>
      <c r="I67" s="6"/>
      <c r="J67" s="23"/>
      <c r="K67" s="5"/>
      <c r="L67" s="4"/>
    </row>
    <row r="68" spans="1:12" ht="16.5" customHeight="1" x14ac:dyDescent="0.2">
      <c r="A68" s="3" t="s">
        <v>40</v>
      </c>
      <c r="B68" s="3"/>
      <c r="C68" s="3"/>
      <c r="D68" s="2"/>
      <c r="E68" s="3"/>
      <c r="F68" s="23"/>
      <c r="G68" s="4"/>
      <c r="H68" s="4"/>
      <c r="I68" s="4"/>
      <c r="J68" s="23"/>
      <c r="K68" s="4"/>
      <c r="L68" s="4"/>
    </row>
    <row r="69" spans="1:12" ht="16.5" customHeight="1" x14ac:dyDescent="0.2">
      <c r="A69" s="3"/>
      <c r="B69" s="3" t="s">
        <v>41</v>
      </c>
      <c r="C69" s="3"/>
      <c r="D69" s="2">
        <v>11.1</v>
      </c>
      <c r="E69" s="3"/>
      <c r="F69" s="30">
        <v>244388353</v>
      </c>
      <c r="G69" s="4"/>
      <c r="H69" s="4">
        <v>374573647</v>
      </c>
      <c r="I69" s="4"/>
      <c r="J69" s="25">
        <v>0</v>
      </c>
      <c r="K69" s="4"/>
      <c r="L69" s="4">
        <v>0</v>
      </c>
    </row>
    <row r="70" spans="1:12" ht="16.5" customHeight="1" x14ac:dyDescent="0.2">
      <c r="A70" s="3" t="s">
        <v>42</v>
      </c>
      <c r="B70" s="3"/>
      <c r="C70" s="3"/>
      <c r="D70" s="2">
        <v>12</v>
      </c>
      <c r="E70" s="3"/>
      <c r="F70" s="30">
        <v>349800510</v>
      </c>
      <c r="G70" s="4"/>
      <c r="H70" s="4">
        <v>580419580</v>
      </c>
      <c r="I70" s="4"/>
      <c r="J70" s="35">
        <v>7798025</v>
      </c>
      <c r="K70" s="4"/>
      <c r="L70" s="4">
        <v>5294744</v>
      </c>
    </row>
    <row r="71" spans="1:12" ht="16.5" customHeight="1" x14ac:dyDescent="0.2">
      <c r="A71" s="3" t="s">
        <v>43</v>
      </c>
      <c r="B71" s="3"/>
      <c r="C71" s="3"/>
      <c r="D71" s="2" t="s">
        <v>149</v>
      </c>
      <c r="E71" s="3"/>
      <c r="F71" s="25">
        <v>52375977</v>
      </c>
      <c r="G71" s="4"/>
      <c r="H71" s="4">
        <v>61049569</v>
      </c>
      <c r="I71" s="4"/>
      <c r="J71" s="25">
        <v>0</v>
      </c>
      <c r="K71" s="4"/>
      <c r="L71" s="4">
        <v>0</v>
      </c>
    </row>
    <row r="72" spans="1:12" ht="16.5" customHeight="1" x14ac:dyDescent="0.2">
      <c r="A72" s="3" t="s">
        <v>44</v>
      </c>
      <c r="B72" s="3"/>
      <c r="C72" s="3"/>
      <c r="D72" s="2"/>
      <c r="E72" s="3"/>
      <c r="F72" s="23"/>
      <c r="G72" s="4"/>
      <c r="H72" s="4"/>
      <c r="I72" s="4"/>
      <c r="J72" s="23"/>
      <c r="K72" s="4"/>
      <c r="L72" s="4"/>
    </row>
    <row r="73" spans="1:12" ht="16.5" customHeight="1" x14ac:dyDescent="0.2">
      <c r="A73" s="3"/>
      <c r="B73" s="3" t="s">
        <v>41</v>
      </c>
      <c r="C73" s="3"/>
      <c r="D73" s="2">
        <v>11.1</v>
      </c>
      <c r="E73" s="3"/>
      <c r="F73" s="25">
        <v>159134401</v>
      </c>
      <c r="G73" s="4"/>
      <c r="H73" s="4">
        <v>157442204</v>
      </c>
      <c r="I73" s="4"/>
      <c r="J73" s="25">
        <v>4263492</v>
      </c>
      <c r="K73" s="4"/>
      <c r="L73" s="4">
        <v>5473981</v>
      </c>
    </row>
    <row r="74" spans="1:12" ht="16.5" customHeight="1" x14ac:dyDescent="0.2">
      <c r="A74" s="3" t="s">
        <v>44</v>
      </c>
      <c r="B74" s="3"/>
      <c r="C74" s="3"/>
      <c r="D74" s="2"/>
      <c r="E74" s="3"/>
      <c r="F74" s="25"/>
      <c r="G74" s="4"/>
      <c r="H74" s="4"/>
      <c r="I74" s="4"/>
      <c r="J74" s="23"/>
      <c r="K74" s="4"/>
      <c r="L74" s="4"/>
    </row>
    <row r="75" spans="1:12" ht="16.5" customHeight="1" x14ac:dyDescent="0.2">
      <c r="A75" s="3"/>
      <c r="B75" s="3" t="s">
        <v>45</v>
      </c>
      <c r="C75" s="3"/>
      <c r="D75" s="38" t="s">
        <v>243</v>
      </c>
      <c r="E75" s="3"/>
      <c r="F75" s="25">
        <v>92126916</v>
      </c>
      <c r="G75" s="4"/>
      <c r="H75" s="4">
        <v>0</v>
      </c>
      <c r="I75" s="4"/>
      <c r="J75" s="25">
        <v>0</v>
      </c>
      <c r="K75" s="4"/>
      <c r="L75" s="4">
        <v>0</v>
      </c>
    </row>
    <row r="76" spans="1:12" ht="16.5" customHeight="1" x14ac:dyDescent="0.2">
      <c r="A76" s="3" t="s">
        <v>46</v>
      </c>
      <c r="B76" s="3"/>
      <c r="C76" s="3"/>
      <c r="D76" s="2"/>
      <c r="E76" s="3"/>
      <c r="F76" s="23"/>
      <c r="G76" s="4"/>
      <c r="H76" s="4"/>
      <c r="I76" s="4"/>
      <c r="J76" s="23"/>
      <c r="K76" s="4"/>
      <c r="L76" s="4"/>
    </row>
    <row r="77" spans="1:12" ht="16.5" customHeight="1" x14ac:dyDescent="0.2">
      <c r="A77" s="3"/>
      <c r="B77" s="3" t="s">
        <v>47</v>
      </c>
      <c r="C77" s="3"/>
      <c r="D77" s="2">
        <v>11.1</v>
      </c>
      <c r="E77" s="3"/>
      <c r="F77" s="25">
        <v>604576</v>
      </c>
      <c r="G77" s="4"/>
      <c r="H77" s="4">
        <v>1599710</v>
      </c>
      <c r="I77" s="4"/>
      <c r="J77" s="25">
        <v>604576</v>
      </c>
      <c r="K77" s="4"/>
      <c r="L77" s="4">
        <v>1599710</v>
      </c>
    </row>
    <row r="78" spans="1:12" ht="16.5" customHeight="1" x14ac:dyDescent="0.2">
      <c r="A78" s="3" t="s">
        <v>48</v>
      </c>
      <c r="B78" s="3"/>
      <c r="C78" s="3"/>
      <c r="D78" s="2"/>
      <c r="E78" s="3"/>
      <c r="F78" s="35">
        <v>27480715</v>
      </c>
      <c r="G78" s="4"/>
      <c r="H78" s="4">
        <v>25692522</v>
      </c>
      <c r="I78" s="4"/>
      <c r="J78" s="25">
        <v>0</v>
      </c>
      <c r="K78" s="4"/>
      <c r="L78" s="4">
        <v>0</v>
      </c>
    </row>
    <row r="79" spans="1:12" ht="16.5" customHeight="1" x14ac:dyDescent="0.2">
      <c r="A79" s="3" t="s">
        <v>49</v>
      </c>
      <c r="B79" s="3"/>
      <c r="C79" s="3"/>
      <c r="D79" s="2"/>
      <c r="E79" s="3"/>
      <c r="F79" s="36">
        <v>2181221</v>
      </c>
      <c r="G79" s="4"/>
      <c r="H79" s="11">
        <v>1582845</v>
      </c>
      <c r="I79" s="4"/>
      <c r="J79" s="32">
        <v>1149148</v>
      </c>
      <c r="K79" s="4"/>
      <c r="L79" s="11">
        <v>0</v>
      </c>
    </row>
    <row r="80" spans="1:12" ht="16.5" customHeight="1" x14ac:dyDescent="0.2">
      <c r="A80" s="14"/>
      <c r="B80" s="37"/>
      <c r="C80" s="3"/>
      <c r="D80" s="2"/>
      <c r="E80" s="3"/>
      <c r="F80" s="23"/>
      <c r="G80" s="4"/>
      <c r="H80" s="4"/>
      <c r="I80" s="6"/>
      <c r="J80" s="23"/>
      <c r="K80" s="5"/>
      <c r="L80" s="4"/>
    </row>
    <row r="81" spans="1:12" ht="16.5" customHeight="1" x14ac:dyDescent="0.2">
      <c r="A81" s="1" t="s">
        <v>50</v>
      </c>
      <c r="B81" s="14"/>
      <c r="C81" s="3"/>
      <c r="D81" s="2"/>
      <c r="E81" s="3"/>
      <c r="F81" s="27">
        <f>SUM(F68:F79)</f>
        <v>928092669</v>
      </c>
      <c r="G81" s="5"/>
      <c r="H81" s="11">
        <f>SUM(H68:H79)</f>
        <v>1202360077</v>
      </c>
      <c r="I81" s="6"/>
      <c r="J81" s="27">
        <f>SUM(J68:J79)</f>
        <v>13815241</v>
      </c>
      <c r="K81" s="5"/>
      <c r="L81" s="11">
        <f>SUM(L68:L79)</f>
        <v>12368435</v>
      </c>
    </row>
    <row r="82" spans="1:12" ht="16.5" customHeight="1" x14ac:dyDescent="0.2">
      <c r="A82" s="3"/>
      <c r="B82" s="3"/>
      <c r="C82" s="3"/>
      <c r="D82" s="2"/>
      <c r="E82" s="3"/>
      <c r="F82" s="23"/>
      <c r="G82" s="5"/>
      <c r="H82" s="4"/>
      <c r="I82" s="6"/>
      <c r="J82" s="23"/>
      <c r="K82" s="5"/>
      <c r="L82" s="4"/>
    </row>
    <row r="83" spans="1:12" ht="16.5" customHeight="1" x14ac:dyDescent="0.2">
      <c r="A83" s="1" t="s">
        <v>51</v>
      </c>
      <c r="B83" s="3"/>
      <c r="C83" s="3"/>
      <c r="D83" s="2"/>
      <c r="E83" s="3"/>
      <c r="F83" s="23"/>
      <c r="G83" s="5"/>
      <c r="H83" s="4"/>
      <c r="I83" s="6"/>
      <c r="J83" s="23"/>
      <c r="K83" s="5"/>
      <c r="L83" s="4"/>
    </row>
    <row r="84" spans="1:12" ht="16.5" customHeight="1" x14ac:dyDescent="0.2">
      <c r="A84" s="1"/>
      <c r="B84" s="3"/>
      <c r="C84" s="3"/>
      <c r="D84" s="2"/>
      <c r="E84" s="3"/>
      <c r="F84" s="23"/>
      <c r="G84" s="5"/>
      <c r="H84" s="4"/>
      <c r="I84" s="6"/>
      <c r="J84" s="23"/>
      <c r="K84" s="5"/>
      <c r="L84" s="4"/>
    </row>
    <row r="85" spans="1:12" ht="16.5" customHeight="1" x14ac:dyDescent="0.2">
      <c r="A85" s="3" t="s">
        <v>52</v>
      </c>
      <c r="B85" s="3"/>
      <c r="C85" s="3"/>
      <c r="D85" s="2" t="s">
        <v>244</v>
      </c>
      <c r="E85" s="3"/>
      <c r="F85" s="23">
        <v>201611548</v>
      </c>
      <c r="G85" s="5"/>
      <c r="H85" s="4">
        <v>0</v>
      </c>
      <c r="I85" s="6"/>
      <c r="J85" s="25">
        <v>201611548</v>
      </c>
      <c r="K85" s="5"/>
      <c r="L85" s="4">
        <v>0</v>
      </c>
    </row>
    <row r="86" spans="1:12" ht="16.5" customHeight="1" x14ac:dyDescent="0.2">
      <c r="A86" s="3" t="s">
        <v>237</v>
      </c>
      <c r="B86" s="3"/>
      <c r="C86" s="3"/>
      <c r="D86" s="2"/>
      <c r="E86" s="3"/>
      <c r="F86" s="23"/>
      <c r="G86" s="5"/>
      <c r="H86" s="4"/>
      <c r="I86" s="6"/>
      <c r="J86" s="25"/>
      <c r="K86" s="5"/>
      <c r="L86" s="4"/>
    </row>
    <row r="87" spans="1:12" ht="16.5" customHeight="1" x14ac:dyDescent="0.2">
      <c r="B87" s="3" t="s">
        <v>154</v>
      </c>
      <c r="C87" s="3"/>
      <c r="D87" s="38">
        <v>11.1</v>
      </c>
      <c r="E87" s="3"/>
      <c r="F87" s="25">
        <v>389938364</v>
      </c>
      <c r="G87" s="5"/>
      <c r="H87" s="4">
        <v>495849759</v>
      </c>
      <c r="I87" s="4"/>
      <c r="J87" s="25">
        <v>11194541</v>
      </c>
      <c r="K87" s="4"/>
      <c r="L87" s="4">
        <v>14397248</v>
      </c>
    </row>
    <row r="88" spans="1:12" ht="16.5" customHeight="1" x14ac:dyDescent="0.2">
      <c r="A88" s="3" t="s">
        <v>238</v>
      </c>
      <c r="B88" s="3"/>
      <c r="C88" s="3"/>
      <c r="D88" s="38" t="s">
        <v>243</v>
      </c>
      <c r="E88" s="3"/>
      <c r="F88" s="25">
        <v>89004837</v>
      </c>
      <c r="G88" s="5"/>
      <c r="H88" s="4">
        <v>0</v>
      </c>
      <c r="I88" s="4"/>
      <c r="J88" s="25">
        <v>0</v>
      </c>
      <c r="K88" s="4"/>
      <c r="L88" s="4">
        <v>0</v>
      </c>
    </row>
    <row r="89" spans="1:12" ht="16.5" customHeight="1" x14ac:dyDescent="0.2">
      <c r="A89" s="3" t="s">
        <v>179</v>
      </c>
      <c r="B89" s="3"/>
      <c r="C89" s="3"/>
      <c r="D89" s="38"/>
      <c r="E89" s="3"/>
      <c r="F89" s="30">
        <v>110090325</v>
      </c>
      <c r="G89" s="5"/>
      <c r="H89" s="4">
        <v>123550062</v>
      </c>
      <c r="I89" s="4"/>
      <c r="J89" s="25">
        <v>0</v>
      </c>
      <c r="K89" s="4"/>
      <c r="L89" s="4">
        <v>0</v>
      </c>
    </row>
    <row r="90" spans="1:12" ht="16.5" customHeight="1" x14ac:dyDescent="0.2">
      <c r="A90" s="3" t="s">
        <v>53</v>
      </c>
      <c r="B90" s="3"/>
      <c r="C90" s="3"/>
      <c r="D90" s="38"/>
      <c r="E90" s="3"/>
      <c r="F90" s="31">
        <v>23710952</v>
      </c>
      <c r="G90" s="5"/>
      <c r="H90" s="11">
        <v>21382619</v>
      </c>
      <c r="I90" s="4"/>
      <c r="J90" s="31">
        <v>1794217</v>
      </c>
      <c r="K90" s="4"/>
      <c r="L90" s="11">
        <v>1178572</v>
      </c>
    </row>
    <row r="91" spans="1:12" ht="16.5" customHeight="1" x14ac:dyDescent="0.2">
      <c r="A91" s="3"/>
      <c r="B91" s="3"/>
      <c r="C91" s="3"/>
      <c r="D91" s="2"/>
      <c r="E91" s="3"/>
      <c r="F91" s="23"/>
      <c r="G91" s="5"/>
      <c r="H91" s="4"/>
      <c r="I91" s="4"/>
      <c r="J91" s="23"/>
      <c r="K91" s="4"/>
      <c r="L91" s="4"/>
    </row>
    <row r="92" spans="1:12" ht="16.5" customHeight="1" x14ac:dyDescent="0.2">
      <c r="A92" s="1" t="s">
        <v>54</v>
      </c>
      <c r="B92" s="14"/>
      <c r="C92" s="3"/>
      <c r="D92" s="2"/>
      <c r="E92" s="3"/>
      <c r="F92" s="27">
        <f>SUM(F85:F90)</f>
        <v>814356026</v>
      </c>
      <c r="G92" s="5"/>
      <c r="H92" s="11">
        <f>ROUNDDOWN(SUM(H87:H90),0)</f>
        <v>640782440</v>
      </c>
      <c r="I92" s="6"/>
      <c r="J92" s="27">
        <f>SUM(J85:J90)</f>
        <v>214600306</v>
      </c>
      <c r="K92" s="5"/>
      <c r="L92" s="11">
        <f>SUM(L87:L90)</f>
        <v>15575820</v>
      </c>
    </row>
    <row r="93" spans="1:12" ht="16.5" customHeight="1" x14ac:dyDescent="0.2">
      <c r="A93" s="1"/>
      <c r="B93" s="3"/>
      <c r="C93" s="3"/>
      <c r="D93" s="2"/>
      <c r="E93" s="3"/>
      <c r="F93" s="23"/>
      <c r="G93" s="5"/>
      <c r="H93" s="4"/>
      <c r="I93" s="6"/>
      <c r="J93" s="23"/>
      <c r="K93" s="5"/>
      <c r="L93" s="4"/>
    </row>
    <row r="94" spans="1:12" ht="16.5" customHeight="1" x14ac:dyDescent="0.2">
      <c r="A94" s="1" t="s">
        <v>55</v>
      </c>
      <c r="B94" s="1"/>
      <c r="C94" s="3"/>
      <c r="D94" s="2"/>
      <c r="E94" s="3"/>
      <c r="F94" s="27">
        <f>F81+F92</f>
        <v>1742448695</v>
      </c>
      <c r="G94" s="5"/>
      <c r="H94" s="11">
        <f>H81+H92</f>
        <v>1843142517</v>
      </c>
      <c r="I94" s="6"/>
      <c r="J94" s="27">
        <f>J81+J92</f>
        <v>228415547</v>
      </c>
      <c r="K94" s="5"/>
      <c r="L94" s="11">
        <f>L81+L92</f>
        <v>27944255</v>
      </c>
    </row>
    <row r="95" spans="1:12" ht="16.5" customHeight="1" x14ac:dyDescent="0.2">
      <c r="A95" s="1"/>
      <c r="B95" s="1"/>
      <c r="C95" s="3"/>
      <c r="D95" s="2"/>
      <c r="E95" s="3"/>
      <c r="F95" s="4"/>
      <c r="G95" s="5"/>
      <c r="H95" s="4"/>
      <c r="I95" s="6"/>
      <c r="J95" s="4"/>
      <c r="K95" s="5"/>
      <c r="L95" s="4"/>
    </row>
    <row r="96" spans="1:12" ht="16.5" customHeight="1" x14ac:dyDescent="0.2">
      <c r="A96" s="1"/>
      <c r="B96" s="1"/>
      <c r="C96" s="3"/>
      <c r="D96" s="2"/>
      <c r="E96" s="3"/>
      <c r="F96" s="4"/>
      <c r="G96" s="5"/>
      <c r="H96" s="4"/>
      <c r="I96" s="6"/>
      <c r="J96" s="4"/>
      <c r="K96" s="5"/>
      <c r="L96" s="4"/>
    </row>
    <row r="97" spans="1:12" ht="16.5" customHeight="1" x14ac:dyDescent="0.2">
      <c r="A97" s="1"/>
      <c r="B97" s="1"/>
      <c r="C97" s="3"/>
      <c r="D97" s="2"/>
      <c r="E97" s="3"/>
      <c r="F97" s="4"/>
      <c r="G97" s="5"/>
      <c r="H97" s="4"/>
      <c r="I97" s="6"/>
      <c r="J97" s="4"/>
      <c r="K97" s="5"/>
      <c r="L97" s="4"/>
    </row>
    <row r="98" spans="1:12" ht="16.5" customHeight="1" x14ac:dyDescent="0.2">
      <c r="A98" s="1"/>
      <c r="B98" s="1"/>
      <c r="C98" s="3"/>
      <c r="D98" s="2"/>
      <c r="E98" s="3"/>
      <c r="F98" s="4"/>
      <c r="G98" s="5"/>
      <c r="H98" s="4"/>
      <c r="I98" s="6"/>
      <c r="J98" s="4"/>
      <c r="K98" s="5"/>
      <c r="L98" s="4"/>
    </row>
    <row r="99" spans="1:12" ht="16.5" customHeight="1" x14ac:dyDescent="0.2">
      <c r="A99" s="1"/>
      <c r="B99" s="1"/>
      <c r="C99" s="3"/>
      <c r="D99" s="2"/>
      <c r="E99" s="3"/>
      <c r="F99" s="4"/>
      <c r="G99" s="5"/>
      <c r="H99" s="4"/>
      <c r="I99" s="6"/>
      <c r="J99" s="4"/>
      <c r="K99" s="5"/>
      <c r="L99" s="4"/>
    </row>
    <row r="100" spans="1:12" ht="21" customHeight="1" x14ac:dyDescent="0.2">
      <c r="A100" s="1"/>
      <c r="B100" s="1"/>
      <c r="C100" s="3"/>
      <c r="D100" s="2"/>
      <c r="E100" s="3"/>
      <c r="F100" s="4"/>
      <c r="G100" s="5"/>
      <c r="H100" s="4"/>
      <c r="I100" s="6"/>
      <c r="J100" s="4"/>
      <c r="K100" s="5"/>
      <c r="L100" s="4"/>
    </row>
    <row r="101" spans="1:12" ht="21.95" customHeight="1" x14ac:dyDescent="0.2">
      <c r="A101" s="201" t="str">
        <f>A51</f>
        <v>The accompanying notes form part of this interim financial information.</v>
      </c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</row>
    <row r="102" spans="1:12" ht="16.5" customHeight="1" x14ac:dyDescent="0.2">
      <c r="A102" s="1" t="str">
        <f>+A1</f>
        <v>Bio Green Energy Tech Public Company Limited</v>
      </c>
      <c r="B102" s="1"/>
      <c r="C102" s="1"/>
      <c r="D102" s="2"/>
      <c r="E102" s="3"/>
      <c r="F102" s="4"/>
      <c r="G102" s="5"/>
      <c r="H102" s="4"/>
      <c r="I102" s="6"/>
      <c r="J102" s="4"/>
      <c r="K102" s="5"/>
      <c r="L102" s="4"/>
    </row>
    <row r="103" spans="1:12" ht="16.5" customHeight="1" x14ac:dyDescent="0.2">
      <c r="A103" s="1" t="s">
        <v>37</v>
      </c>
      <c r="B103" s="1"/>
      <c r="C103" s="1"/>
      <c r="D103" s="2"/>
      <c r="E103" s="3"/>
      <c r="F103" s="4"/>
      <c r="G103" s="5"/>
      <c r="H103" s="4"/>
      <c r="I103" s="6"/>
      <c r="J103" s="4"/>
      <c r="K103" s="5"/>
      <c r="L103" s="4"/>
    </row>
    <row r="104" spans="1:12" ht="16.5" customHeight="1" x14ac:dyDescent="0.2">
      <c r="A104" s="8" t="str">
        <f>+A3</f>
        <v>As at 30 September 2023</v>
      </c>
      <c r="B104" s="8"/>
      <c r="C104" s="8"/>
      <c r="D104" s="9"/>
      <c r="E104" s="10"/>
      <c r="F104" s="11"/>
      <c r="G104" s="12"/>
      <c r="H104" s="11"/>
      <c r="I104" s="13"/>
      <c r="J104" s="11"/>
      <c r="K104" s="12"/>
      <c r="L104" s="11"/>
    </row>
    <row r="105" spans="1:12" ht="16.5" customHeight="1" x14ac:dyDescent="0.2">
      <c r="A105" s="1"/>
      <c r="B105" s="1"/>
      <c r="C105" s="1"/>
      <c r="D105" s="2"/>
      <c r="E105" s="3"/>
      <c r="F105" s="4"/>
      <c r="G105" s="5"/>
      <c r="H105" s="4"/>
      <c r="I105" s="6"/>
      <c r="J105" s="4"/>
      <c r="K105" s="5"/>
      <c r="L105" s="4"/>
    </row>
    <row r="106" spans="1:12" ht="16.5" customHeight="1" x14ac:dyDescent="0.2">
      <c r="A106" s="3"/>
      <c r="B106" s="3"/>
      <c r="C106" s="3"/>
      <c r="D106" s="2"/>
      <c r="E106" s="3"/>
      <c r="F106" s="4"/>
      <c r="G106" s="5"/>
      <c r="H106" s="4"/>
      <c r="I106" s="6"/>
      <c r="J106" s="4"/>
      <c r="K106" s="5"/>
      <c r="L106" s="4"/>
    </row>
    <row r="107" spans="1:12" ht="16.5" customHeight="1" x14ac:dyDescent="0.2">
      <c r="A107" s="3"/>
      <c r="B107" s="3"/>
      <c r="C107" s="3"/>
      <c r="D107" s="2"/>
      <c r="E107" s="3"/>
      <c r="F107" s="198" t="s">
        <v>2</v>
      </c>
      <c r="G107" s="198"/>
      <c r="H107" s="198"/>
      <c r="I107" s="6"/>
      <c r="J107" s="198" t="s">
        <v>3</v>
      </c>
      <c r="K107" s="198"/>
      <c r="L107" s="198"/>
    </row>
    <row r="108" spans="1:12" ht="16.5" customHeight="1" x14ac:dyDescent="0.2">
      <c r="A108" s="14"/>
      <c r="B108" s="3"/>
      <c r="C108" s="3"/>
      <c r="D108" s="15"/>
      <c r="E108" s="1"/>
      <c r="F108" s="199" t="s">
        <v>4</v>
      </c>
      <c r="G108" s="199"/>
      <c r="H108" s="199"/>
      <c r="I108" s="16"/>
      <c r="J108" s="199" t="s">
        <v>4</v>
      </c>
      <c r="K108" s="199"/>
      <c r="L108" s="199"/>
    </row>
    <row r="109" spans="1:12" ht="16.5" customHeight="1" x14ac:dyDescent="0.2">
      <c r="A109" s="3"/>
      <c r="B109" s="3"/>
      <c r="C109" s="3"/>
      <c r="D109" s="2"/>
      <c r="E109" s="1"/>
      <c r="F109" s="16" t="s">
        <v>5</v>
      </c>
      <c r="G109" s="16"/>
      <c r="H109" s="16" t="s">
        <v>6</v>
      </c>
      <c r="I109" s="16"/>
      <c r="J109" s="16" t="s">
        <v>5</v>
      </c>
      <c r="K109" s="16"/>
      <c r="L109" s="16" t="s">
        <v>6</v>
      </c>
    </row>
    <row r="110" spans="1:12" ht="16.5" customHeight="1" x14ac:dyDescent="0.2">
      <c r="A110" s="3"/>
      <c r="B110" s="3"/>
      <c r="C110" s="3"/>
      <c r="D110" s="2"/>
      <c r="E110" s="1"/>
      <c r="F110" s="17" t="s">
        <v>184</v>
      </c>
      <c r="G110" s="16"/>
      <c r="H110" s="17" t="s">
        <v>7</v>
      </c>
      <c r="I110" s="188"/>
      <c r="J110" s="17" t="s">
        <v>184</v>
      </c>
      <c r="K110" s="16"/>
      <c r="L110" s="17" t="s">
        <v>7</v>
      </c>
    </row>
    <row r="111" spans="1:12" ht="16.5" customHeight="1" x14ac:dyDescent="0.2">
      <c r="A111" s="39"/>
      <c r="B111" s="39"/>
      <c r="C111" s="39"/>
      <c r="D111" s="2"/>
      <c r="E111" s="40"/>
      <c r="F111" s="18">
        <v>2023</v>
      </c>
      <c r="G111" s="19"/>
      <c r="H111" s="18">
        <v>2022</v>
      </c>
      <c r="I111" s="188"/>
      <c r="J111" s="18">
        <v>2023</v>
      </c>
      <c r="K111" s="19"/>
      <c r="L111" s="18">
        <v>2022</v>
      </c>
    </row>
    <row r="112" spans="1:12" ht="16.5" customHeight="1" x14ac:dyDescent="0.2">
      <c r="A112" s="3"/>
      <c r="B112" s="3"/>
      <c r="C112" s="3"/>
      <c r="D112" s="15"/>
      <c r="E112" s="1"/>
      <c r="F112" s="21" t="s">
        <v>9</v>
      </c>
      <c r="G112" s="19"/>
      <c r="H112" s="21" t="s">
        <v>9</v>
      </c>
      <c r="I112" s="188"/>
      <c r="J112" s="21" t="s">
        <v>9</v>
      </c>
      <c r="K112" s="19"/>
      <c r="L112" s="21" t="s">
        <v>9</v>
      </c>
    </row>
    <row r="113" spans="1:12" ht="16.5" customHeight="1" x14ac:dyDescent="0.2">
      <c r="A113" s="3"/>
      <c r="B113" s="3"/>
      <c r="C113" s="3"/>
      <c r="D113" s="15"/>
      <c r="E113" s="1"/>
      <c r="F113" s="22"/>
      <c r="G113" s="19"/>
      <c r="H113" s="16"/>
      <c r="I113" s="188"/>
      <c r="J113" s="22"/>
      <c r="K113" s="19"/>
      <c r="L113" s="16"/>
    </row>
    <row r="114" spans="1:12" ht="16.5" customHeight="1" x14ac:dyDescent="0.2">
      <c r="A114" s="1" t="s">
        <v>56</v>
      </c>
      <c r="B114" s="3"/>
      <c r="C114" s="3"/>
      <c r="D114" s="2"/>
      <c r="E114" s="3"/>
      <c r="F114" s="23"/>
      <c r="G114" s="5"/>
      <c r="H114" s="4"/>
      <c r="I114" s="6"/>
      <c r="J114" s="23"/>
      <c r="K114" s="5"/>
      <c r="L114" s="4"/>
    </row>
    <row r="115" spans="1:12" ht="16.5" customHeight="1" x14ac:dyDescent="0.2">
      <c r="A115" s="1"/>
      <c r="B115" s="3"/>
      <c r="C115" s="3"/>
      <c r="D115" s="2"/>
      <c r="E115" s="3"/>
      <c r="F115" s="23"/>
      <c r="G115" s="5"/>
      <c r="H115" s="4"/>
      <c r="I115" s="6"/>
      <c r="J115" s="23"/>
      <c r="K115" s="5"/>
      <c r="L115" s="4"/>
    </row>
    <row r="116" spans="1:12" ht="16.5" customHeight="1" x14ac:dyDescent="0.2">
      <c r="A116" s="1" t="s">
        <v>57</v>
      </c>
      <c r="B116" s="3"/>
      <c r="C116" s="3"/>
      <c r="D116" s="2"/>
      <c r="E116" s="3"/>
      <c r="F116" s="23"/>
      <c r="G116" s="5"/>
      <c r="H116" s="4"/>
      <c r="I116" s="6"/>
      <c r="J116" s="23"/>
      <c r="K116" s="5"/>
      <c r="L116" s="4"/>
    </row>
    <row r="117" spans="1:12" ht="16.5" customHeight="1" x14ac:dyDescent="0.2">
      <c r="A117" s="1"/>
      <c r="B117" s="3"/>
      <c r="C117" s="3"/>
      <c r="D117" s="2"/>
      <c r="E117" s="3"/>
      <c r="F117" s="23"/>
      <c r="G117" s="5"/>
      <c r="H117" s="4"/>
      <c r="I117" s="6"/>
      <c r="J117" s="23"/>
      <c r="K117" s="5"/>
      <c r="L117" s="4"/>
    </row>
    <row r="118" spans="1:12" ht="16.5" customHeight="1" x14ac:dyDescent="0.2">
      <c r="A118" s="3" t="s">
        <v>58</v>
      </c>
      <c r="B118" s="3"/>
      <c r="C118" s="3"/>
      <c r="D118" s="2"/>
      <c r="E118" s="3"/>
      <c r="F118" s="23"/>
      <c r="G118" s="5"/>
      <c r="H118" s="4"/>
      <c r="I118" s="6"/>
      <c r="J118" s="23"/>
      <c r="K118" s="5"/>
      <c r="L118" s="4"/>
    </row>
    <row r="119" spans="1:12" ht="16.5" customHeight="1" x14ac:dyDescent="0.2">
      <c r="A119" s="3"/>
      <c r="B119" s="3" t="s">
        <v>59</v>
      </c>
      <c r="C119" s="3"/>
      <c r="D119" s="2"/>
      <c r="E119" s="3"/>
      <c r="F119" s="41"/>
      <c r="G119" s="28"/>
      <c r="H119" s="28"/>
      <c r="I119" s="28"/>
      <c r="J119" s="41"/>
      <c r="K119" s="28"/>
      <c r="L119" s="28"/>
    </row>
    <row r="120" spans="1:12" ht="16.5" customHeight="1" x14ac:dyDescent="0.2">
      <c r="A120" s="3"/>
      <c r="B120" s="3"/>
      <c r="C120" s="37" t="s">
        <v>207</v>
      </c>
      <c r="D120" s="2"/>
      <c r="E120" s="3"/>
      <c r="F120" s="41"/>
      <c r="G120" s="28"/>
      <c r="H120" s="28"/>
      <c r="I120" s="28"/>
      <c r="J120" s="41"/>
      <c r="K120" s="28"/>
      <c r="L120" s="28"/>
    </row>
    <row r="121" spans="1:12" ht="16.5" customHeight="1" x14ac:dyDescent="0.2">
      <c r="A121" s="3"/>
      <c r="B121" s="3"/>
      <c r="C121" s="3" t="s">
        <v>60</v>
      </c>
      <c r="D121" s="2"/>
      <c r="E121" s="3"/>
      <c r="F121" s="25"/>
      <c r="G121" s="28"/>
      <c r="H121" s="28"/>
      <c r="I121" s="28"/>
      <c r="J121" s="25"/>
      <c r="K121" s="28"/>
      <c r="L121" s="28"/>
    </row>
    <row r="122" spans="1:12" ht="16.5" customHeight="1" x14ac:dyDescent="0.2">
      <c r="A122" s="3"/>
      <c r="B122" s="3"/>
      <c r="C122" s="3" t="s">
        <v>208</v>
      </c>
      <c r="D122" s="2"/>
      <c r="E122" s="3"/>
      <c r="F122" s="25"/>
      <c r="G122" s="28"/>
      <c r="H122" s="28"/>
      <c r="I122" s="28"/>
      <c r="J122" s="25"/>
      <c r="K122" s="28"/>
      <c r="L122" s="28"/>
    </row>
    <row r="123" spans="1:12" ht="16.5" customHeight="1" x14ac:dyDescent="0.2">
      <c r="A123" s="3"/>
      <c r="B123" s="3"/>
      <c r="C123" s="3" t="s">
        <v>224</v>
      </c>
      <c r="D123" s="2"/>
      <c r="E123" s="3"/>
      <c r="F123" s="25">
        <v>12215559147</v>
      </c>
      <c r="G123" s="28"/>
      <c r="H123" s="28">
        <v>9290318631</v>
      </c>
      <c r="I123" s="28"/>
      <c r="J123" s="25">
        <v>12215559147</v>
      </c>
      <c r="K123" s="28"/>
      <c r="L123" s="28">
        <v>9290318631</v>
      </c>
    </row>
    <row r="124" spans="1:12" ht="16.5" customHeight="1" x14ac:dyDescent="0.2">
      <c r="A124" s="3"/>
      <c r="B124" s="3"/>
      <c r="C124" s="37" t="s">
        <v>61</v>
      </c>
      <c r="D124" s="2"/>
      <c r="E124" s="3"/>
      <c r="F124" s="41"/>
      <c r="G124" s="28"/>
      <c r="H124" s="28"/>
      <c r="I124" s="28"/>
      <c r="J124" s="41"/>
      <c r="K124" s="28"/>
      <c r="L124" s="28"/>
    </row>
    <row r="125" spans="1:12" ht="16.5" customHeight="1" thickBot="1" x14ac:dyDescent="0.25">
      <c r="A125" s="3"/>
      <c r="B125" s="3"/>
      <c r="C125" s="3" t="s">
        <v>60</v>
      </c>
      <c r="D125" s="2"/>
      <c r="E125" s="3"/>
      <c r="F125" s="42">
        <v>7650000</v>
      </c>
      <c r="G125" s="5"/>
      <c r="H125" s="34">
        <v>7650000</v>
      </c>
      <c r="I125" s="6"/>
      <c r="J125" s="42">
        <v>7650000</v>
      </c>
      <c r="K125" s="5"/>
      <c r="L125" s="34">
        <v>7650000</v>
      </c>
    </row>
    <row r="126" spans="1:12" ht="16.5" customHeight="1" thickTop="1" x14ac:dyDescent="0.2">
      <c r="A126" s="1"/>
      <c r="B126" s="3"/>
      <c r="C126" s="3"/>
      <c r="D126" s="2"/>
      <c r="E126" s="3"/>
      <c r="F126" s="23"/>
      <c r="G126" s="5"/>
      <c r="H126" s="4"/>
      <c r="I126" s="6"/>
      <c r="J126" s="23"/>
      <c r="K126" s="5"/>
      <c r="L126" s="4"/>
    </row>
    <row r="127" spans="1:12" ht="16.5" customHeight="1" x14ac:dyDescent="0.2">
      <c r="A127" s="3"/>
      <c r="B127" s="3" t="s">
        <v>62</v>
      </c>
      <c r="C127" s="3"/>
      <c r="D127" s="2"/>
      <c r="E127" s="3"/>
      <c r="F127" s="41"/>
      <c r="G127" s="28"/>
      <c r="H127" s="28"/>
      <c r="I127" s="28"/>
      <c r="J127" s="41"/>
      <c r="K127" s="28"/>
      <c r="L127" s="28"/>
    </row>
    <row r="128" spans="1:12" ht="16.5" customHeight="1" x14ac:dyDescent="0.2">
      <c r="A128" s="3"/>
      <c r="B128" s="37"/>
      <c r="C128" s="37" t="s">
        <v>209</v>
      </c>
      <c r="D128" s="2"/>
      <c r="E128" s="3"/>
      <c r="F128" s="23"/>
      <c r="G128" s="5"/>
      <c r="H128" s="4"/>
      <c r="I128" s="4"/>
      <c r="J128" s="23"/>
      <c r="K128" s="4"/>
      <c r="L128" s="4"/>
    </row>
    <row r="129" spans="1:12" ht="16.5" customHeight="1" x14ac:dyDescent="0.2">
      <c r="A129" s="3"/>
      <c r="B129" s="37"/>
      <c r="C129" s="3" t="s">
        <v>60</v>
      </c>
      <c r="D129" s="2"/>
      <c r="E129" s="3"/>
      <c r="F129" s="23"/>
      <c r="G129" s="5"/>
      <c r="H129" s="4"/>
      <c r="I129" s="4"/>
      <c r="J129" s="23"/>
      <c r="K129" s="4"/>
      <c r="L129" s="4"/>
    </row>
    <row r="130" spans="1:12" ht="16.5" customHeight="1" x14ac:dyDescent="0.2">
      <c r="A130" s="3"/>
      <c r="B130" s="37"/>
      <c r="C130" s="3" t="s">
        <v>210</v>
      </c>
      <c r="D130" s="2"/>
      <c r="E130" s="3"/>
      <c r="F130" s="25"/>
      <c r="G130" s="5"/>
      <c r="H130" s="4"/>
      <c r="I130" s="4"/>
      <c r="J130" s="25"/>
      <c r="K130" s="4"/>
      <c r="L130" s="4"/>
    </row>
    <row r="131" spans="1:12" ht="16.5" customHeight="1" x14ac:dyDescent="0.2">
      <c r="A131" s="3"/>
      <c r="B131" s="37"/>
      <c r="C131" s="3" t="s">
        <v>224</v>
      </c>
      <c r="D131" s="2"/>
      <c r="E131" s="3"/>
      <c r="F131" s="25">
        <v>9159757476</v>
      </c>
      <c r="G131" s="5"/>
      <c r="H131" s="4">
        <v>9159756861</v>
      </c>
      <c r="I131" s="4"/>
      <c r="J131" s="25">
        <v>9159757476</v>
      </c>
      <c r="K131" s="4"/>
      <c r="L131" s="4">
        <v>9159756861</v>
      </c>
    </row>
    <row r="132" spans="1:12" ht="16.5" customHeight="1" x14ac:dyDescent="0.2">
      <c r="A132" s="3"/>
      <c r="B132" s="37"/>
      <c r="C132" s="3" t="s">
        <v>63</v>
      </c>
      <c r="D132" s="2"/>
      <c r="E132" s="3"/>
      <c r="F132" s="23"/>
      <c r="G132" s="5"/>
      <c r="H132" s="4"/>
      <c r="I132" s="4"/>
      <c r="J132" s="43"/>
      <c r="K132" s="4"/>
      <c r="L132" s="4"/>
    </row>
    <row r="133" spans="1:12" ht="16.5" customHeight="1" x14ac:dyDescent="0.2">
      <c r="A133" s="3"/>
      <c r="B133" s="37"/>
      <c r="C133" s="3" t="s">
        <v>64</v>
      </c>
      <c r="D133" s="2"/>
      <c r="E133" s="3"/>
      <c r="F133" s="25">
        <v>375056034</v>
      </c>
      <c r="G133" s="5"/>
      <c r="H133" s="4">
        <v>375056034</v>
      </c>
      <c r="I133" s="4"/>
      <c r="J133" s="25">
        <v>375056034</v>
      </c>
      <c r="K133" s="4"/>
      <c r="L133" s="4">
        <v>375056034</v>
      </c>
    </row>
    <row r="134" spans="1:12" ht="16.5" customHeight="1" x14ac:dyDescent="0.2">
      <c r="A134" s="3"/>
      <c r="B134" s="37"/>
      <c r="C134" s="37" t="s">
        <v>61</v>
      </c>
      <c r="D134" s="2"/>
      <c r="E134" s="3"/>
      <c r="F134" s="23"/>
      <c r="G134" s="5"/>
      <c r="H134" s="4"/>
      <c r="I134" s="4"/>
      <c r="J134" s="23"/>
      <c r="K134" s="4"/>
      <c r="L134" s="4"/>
    </row>
    <row r="135" spans="1:12" ht="16.5" customHeight="1" x14ac:dyDescent="0.2">
      <c r="A135" s="3"/>
      <c r="B135" s="37"/>
      <c r="C135" s="3" t="s">
        <v>60</v>
      </c>
      <c r="D135" s="2"/>
      <c r="E135" s="3"/>
      <c r="F135" s="25">
        <v>7650000</v>
      </c>
      <c r="G135" s="5"/>
      <c r="H135" s="4">
        <v>7650000</v>
      </c>
      <c r="I135" s="4"/>
      <c r="J135" s="25">
        <v>7650000</v>
      </c>
      <c r="K135" s="4"/>
      <c r="L135" s="4">
        <v>7650000</v>
      </c>
    </row>
    <row r="136" spans="1:12" ht="16.5" customHeight="1" x14ac:dyDescent="0.2">
      <c r="A136" s="3"/>
      <c r="B136" s="37"/>
      <c r="C136" s="3" t="s">
        <v>63</v>
      </c>
      <c r="D136" s="2"/>
      <c r="E136" s="3"/>
      <c r="F136" s="23"/>
      <c r="G136" s="5"/>
      <c r="H136" s="4"/>
      <c r="I136" s="4"/>
      <c r="J136" s="23"/>
      <c r="K136" s="4"/>
      <c r="L136" s="4"/>
    </row>
    <row r="137" spans="1:12" ht="16.5" customHeight="1" x14ac:dyDescent="0.2">
      <c r="A137" s="3"/>
      <c r="B137" s="37"/>
      <c r="C137" s="3" t="s">
        <v>64</v>
      </c>
      <c r="D137" s="2"/>
      <c r="E137" s="3"/>
      <c r="F137" s="25">
        <v>-1345920</v>
      </c>
      <c r="G137" s="5"/>
      <c r="H137" s="4">
        <v>-1345920</v>
      </c>
      <c r="I137" s="4"/>
      <c r="J137" s="25">
        <v>-1345920</v>
      </c>
      <c r="K137" s="4"/>
      <c r="L137" s="4">
        <v>-1345920</v>
      </c>
    </row>
    <row r="138" spans="1:12" ht="16.5" customHeight="1" x14ac:dyDescent="0.2">
      <c r="A138" s="3" t="s">
        <v>65</v>
      </c>
      <c r="B138" s="3"/>
      <c r="C138" s="3"/>
      <c r="D138" s="2"/>
      <c r="E138" s="3"/>
      <c r="F138" s="25">
        <v>-7915306015</v>
      </c>
      <c r="G138" s="5"/>
      <c r="H138" s="4">
        <v>-7915305502</v>
      </c>
      <c r="I138" s="4"/>
      <c r="J138" s="25">
        <v>-7915306015</v>
      </c>
      <c r="K138" s="4"/>
      <c r="L138" s="4">
        <v>-7915305502</v>
      </c>
    </row>
    <row r="139" spans="1:12" ht="16.5" customHeight="1" x14ac:dyDescent="0.2">
      <c r="A139" s="3" t="s">
        <v>66</v>
      </c>
      <c r="B139" s="3"/>
      <c r="C139" s="3"/>
      <c r="D139" s="2"/>
      <c r="E139" s="3"/>
      <c r="F139" s="23"/>
      <c r="G139" s="5"/>
      <c r="H139" s="4"/>
      <c r="I139" s="6"/>
      <c r="J139" s="23"/>
      <c r="K139" s="5"/>
      <c r="L139" s="4"/>
    </row>
    <row r="140" spans="1:12" ht="16.5" customHeight="1" x14ac:dyDescent="0.2">
      <c r="A140" s="3"/>
      <c r="B140" s="3" t="s">
        <v>67</v>
      </c>
      <c r="C140" s="3"/>
      <c r="D140" s="2"/>
      <c r="E140" s="3"/>
      <c r="F140" s="25">
        <v>26251589</v>
      </c>
      <c r="G140" s="5"/>
      <c r="H140" s="28">
        <v>26251589</v>
      </c>
      <c r="I140" s="28"/>
      <c r="J140" s="25">
        <v>26251589</v>
      </c>
      <c r="K140" s="28"/>
      <c r="L140" s="28">
        <v>26251589</v>
      </c>
    </row>
    <row r="141" spans="1:12" ht="16.5" customHeight="1" x14ac:dyDescent="0.2">
      <c r="A141" s="3"/>
      <c r="B141" s="3" t="s">
        <v>68</v>
      </c>
      <c r="C141" s="3"/>
      <c r="D141" s="2"/>
      <c r="E141" s="3"/>
      <c r="F141" s="29">
        <v>-451438646</v>
      </c>
      <c r="G141" s="5"/>
      <c r="H141" s="4">
        <v>-366611239</v>
      </c>
      <c r="I141" s="4"/>
      <c r="J141" s="25">
        <v>-623436815</v>
      </c>
      <c r="K141" s="4"/>
      <c r="L141" s="4">
        <v>-573755504</v>
      </c>
    </row>
    <row r="142" spans="1:12" ht="16.5" customHeight="1" x14ac:dyDescent="0.2">
      <c r="A142" s="3" t="s">
        <v>69</v>
      </c>
      <c r="B142" s="14"/>
      <c r="C142" s="3"/>
      <c r="D142" s="2"/>
      <c r="E142" s="3"/>
      <c r="F142" s="44">
        <v>45386462</v>
      </c>
      <c r="G142" s="5"/>
      <c r="H142" s="11">
        <v>-32639740</v>
      </c>
      <c r="I142" s="4"/>
      <c r="J142" s="32">
        <v>0</v>
      </c>
      <c r="K142" s="4"/>
      <c r="L142" s="11">
        <v>0</v>
      </c>
    </row>
    <row r="143" spans="1:12" ht="16.5" customHeight="1" x14ac:dyDescent="0.2">
      <c r="A143" s="1"/>
      <c r="B143" s="3"/>
      <c r="C143" s="3"/>
      <c r="D143" s="2"/>
      <c r="E143" s="3"/>
      <c r="F143" s="23"/>
      <c r="G143" s="5"/>
      <c r="H143" s="4"/>
      <c r="I143" s="6"/>
      <c r="J143" s="23"/>
      <c r="K143" s="5"/>
      <c r="L143" s="4"/>
    </row>
    <row r="144" spans="1:12" ht="16.5" customHeight="1" x14ac:dyDescent="0.2">
      <c r="A144" s="1" t="s">
        <v>70</v>
      </c>
      <c r="B144" s="1"/>
      <c r="C144" s="1"/>
      <c r="D144" s="2"/>
      <c r="E144" s="3"/>
      <c r="F144" s="23">
        <f>SUM(F130:F142)</f>
        <v>1246010980</v>
      </c>
      <c r="G144" s="4"/>
      <c r="H144" s="4">
        <f>SUM(H130:H142)</f>
        <v>1252812083</v>
      </c>
      <c r="I144" s="4"/>
      <c r="J144" s="23">
        <f>SUM(J128:J142)</f>
        <v>1028626349</v>
      </c>
      <c r="K144" s="4"/>
      <c r="L144" s="4">
        <f>SUM(L130:L142)</f>
        <v>1078307558</v>
      </c>
    </row>
    <row r="145" spans="1:12" ht="16.5" customHeight="1" x14ac:dyDescent="0.2">
      <c r="A145" s="3" t="s">
        <v>71</v>
      </c>
      <c r="B145" s="3"/>
      <c r="C145" s="3"/>
      <c r="D145" s="2"/>
      <c r="E145" s="3"/>
      <c r="F145" s="32">
        <v>515</v>
      </c>
      <c r="G145" s="4"/>
      <c r="H145" s="45">
        <v>250573848</v>
      </c>
      <c r="I145" s="4"/>
      <c r="J145" s="32">
        <v>0</v>
      </c>
      <c r="K145" s="4"/>
      <c r="L145" s="11">
        <v>0</v>
      </c>
    </row>
    <row r="146" spans="1:12" ht="16.5" customHeight="1" x14ac:dyDescent="0.2">
      <c r="A146" s="1"/>
      <c r="B146" s="3"/>
      <c r="C146" s="3"/>
      <c r="D146" s="2"/>
      <c r="E146" s="3"/>
      <c r="F146" s="23"/>
      <c r="G146" s="5"/>
      <c r="H146" s="4"/>
      <c r="I146" s="6"/>
      <c r="J146" s="23"/>
      <c r="K146" s="5"/>
      <c r="L146" s="4"/>
    </row>
    <row r="147" spans="1:12" ht="16.5" customHeight="1" x14ac:dyDescent="0.2">
      <c r="A147" s="1" t="s">
        <v>72</v>
      </c>
      <c r="B147" s="1"/>
      <c r="C147" s="3"/>
      <c r="D147" s="2"/>
      <c r="E147" s="3"/>
      <c r="F147" s="27">
        <f>SUM(F144:F145)</f>
        <v>1246011495</v>
      </c>
      <c r="G147" s="4"/>
      <c r="H147" s="11">
        <f>SUM(H144:H145)</f>
        <v>1503385931</v>
      </c>
      <c r="I147" s="4"/>
      <c r="J147" s="27">
        <f>SUM(J144:J145)</f>
        <v>1028626349</v>
      </c>
      <c r="K147" s="4"/>
      <c r="L147" s="11">
        <f>SUM(L144:L145)</f>
        <v>1078307558</v>
      </c>
    </row>
    <row r="148" spans="1:12" ht="16.5" customHeight="1" x14ac:dyDescent="0.2">
      <c r="A148" s="1"/>
      <c r="B148" s="3"/>
      <c r="C148" s="3"/>
      <c r="D148" s="2"/>
      <c r="E148" s="3"/>
      <c r="F148" s="23"/>
      <c r="G148" s="5"/>
      <c r="H148" s="4"/>
      <c r="I148" s="6"/>
      <c r="J148" s="23"/>
      <c r="K148" s="5"/>
      <c r="L148" s="4"/>
    </row>
    <row r="149" spans="1:12" ht="16.5" customHeight="1" thickBot="1" x14ac:dyDescent="0.25">
      <c r="A149" s="1" t="s">
        <v>73</v>
      </c>
      <c r="B149" s="3"/>
      <c r="C149" s="3"/>
      <c r="D149" s="2"/>
      <c r="E149" s="3"/>
      <c r="F149" s="33">
        <f>F94+F147</f>
        <v>2988460190</v>
      </c>
      <c r="G149" s="5"/>
      <c r="H149" s="34">
        <f>H94+H147</f>
        <v>3346528448</v>
      </c>
      <c r="I149" s="5"/>
      <c r="J149" s="33">
        <f>J94+J147</f>
        <v>1257041896</v>
      </c>
      <c r="K149" s="5"/>
      <c r="L149" s="34">
        <f>L94+L147</f>
        <v>1106251813</v>
      </c>
    </row>
    <row r="150" spans="1:12" ht="16.5" customHeight="1" thickTop="1" x14ac:dyDescent="0.2">
      <c r="A150" s="1"/>
      <c r="B150" s="3"/>
      <c r="C150" s="3"/>
      <c r="D150" s="2"/>
      <c r="E150" s="3"/>
      <c r="F150" s="4"/>
      <c r="G150" s="5"/>
      <c r="H150" s="4"/>
      <c r="I150" s="4"/>
      <c r="J150" s="4"/>
      <c r="K150" s="4"/>
      <c r="L150" s="4"/>
    </row>
    <row r="151" spans="1:12" ht="6" customHeight="1" x14ac:dyDescent="0.2">
      <c r="A151" s="1"/>
      <c r="B151" s="3"/>
      <c r="C151" s="3"/>
      <c r="D151" s="2"/>
      <c r="E151" s="3"/>
      <c r="F151" s="4"/>
      <c r="G151" s="5"/>
      <c r="H151" s="4"/>
      <c r="I151" s="5"/>
      <c r="J151" s="4"/>
      <c r="K151" s="5"/>
      <c r="L151" s="4"/>
    </row>
    <row r="152" spans="1:12" ht="21.95" customHeight="1" x14ac:dyDescent="0.2">
      <c r="A152" s="201" t="str">
        <f>+A101</f>
        <v>The accompanying notes form part of this interim financial information.</v>
      </c>
      <c r="B152" s="201"/>
      <c r="C152" s="201"/>
      <c r="D152" s="201"/>
      <c r="E152" s="201"/>
      <c r="F152" s="201"/>
      <c r="G152" s="201"/>
      <c r="H152" s="201"/>
      <c r="I152" s="201"/>
      <c r="J152" s="201"/>
      <c r="K152" s="201"/>
      <c r="L152" s="201"/>
    </row>
  </sheetData>
  <mergeCells count="16">
    <mergeCell ref="F108:H108"/>
    <mergeCell ref="J108:L108"/>
    <mergeCell ref="A152:L152"/>
    <mergeCell ref="F57:H57"/>
    <mergeCell ref="J57:L57"/>
    <mergeCell ref="F58:H58"/>
    <mergeCell ref="J58:L58"/>
    <mergeCell ref="A101:L101"/>
    <mergeCell ref="F107:H107"/>
    <mergeCell ref="J107:L107"/>
    <mergeCell ref="A51:L51"/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6DB3-CF0B-4C6D-BE79-FFB1308463EA}">
  <dimension ref="A1:L102"/>
  <sheetViews>
    <sheetView topLeftCell="A79" zoomScale="115" zoomScaleNormal="115" zoomScaleSheetLayoutView="205" zoomScalePageLayoutView="90" workbookViewId="0">
      <selection activeCell="F117" sqref="F117"/>
    </sheetView>
  </sheetViews>
  <sheetFormatPr defaultColWidth="6.5703125" defaultRowHeight="16.5" customHeight="1" x14ac:dyDescent="0.25"/>
  <cols>
    <col min="1" max="2" width="1.42578125" style="50" customWidth="1"/>
    <col min="3" max="3" width="31.85546875" style="50" customWidth="1"/>
    <col min="4" max="4" width="5.140625" style="49" customWidth="1"/>
    <col min="5" max="5" width="0.5703125" style="50" customWidth="1"/>
    <col min="6" max="6" width="13.28515625" style="51" customWidth="1"/>
    <col min="7" max="7" width="0.5703125" style="50" customWidth="1"/>
    <col min="8" max="8" width="12.7109375" style="53" customWidth="1"/>
    <col min="9" max="9" width="0.5703125" style="54" customWidth="1"/>
    <col min="10" max="10" width="13.5703125" style="53" customWidth="1"/>
    <col min="11" max="11" width="0.5703125" style="55" customWidth="1"/>
    <col min="12" max="12" width="12.7109375" style="53" customWidth="1"/>
    <col min="13" max="16384" width="6.5703125" style="57"/>
  </cols>
  <sheetData>
    <row r="1" spans="1:12" ht="16.5" customHeight="1" x14ac:dyDescent="0.25">
      <c r="A1" s="1" t="s">
        <v>0</v>
      </c>
      <c r="B1" s="48"/>
      <c r="C1" s="48"/>
      <c r="G1" s="52"/>
      <c r="L1" s="56"/>
    </row>
    <row r="2" spans="1:12" ht="16.5" customHeight="1" x14ac:dyDescent="0.25">
      <c r="A2" s="48" t="s">
        <v>74</v>
      </c>
      <c r="B2" s="48"/>
      <c r="C2" s="48"/>
      <c r="G2" s="52"/>
      <c r="L2" s="56"/>
    </row>
    <row r="3" spans="1:12" ht="16.5" customHeight="1" x14ac:dyDescent="0.25">
      <c r="A3" s="8" t="s">
        <v>185</v>
      </c>
      <c r="B3" s="59"/>
      <c r="C3" s="59"/>
      <c r="D3" s="60"/>
      <c r="E3" s="61"/>
      <c r="F3" s="62"/>
      <c r="G3" s="63"/>
      <c r="H3" s="64"/>
      <c r="I3" s="65"/>
      <c r="J3" s="64"/>
      <c r="K3" s="66"/>
      <c r="L3" s="64"/>
    </row>
    <row r="4" spans="1:12" ht="16.5" customHeight="1" x14ac:dyDescent="0.25">
      <c r="A4" s="67"/>
      <c r="B4" s="48"/>
      <c r="C4" s="48"/>
      <c r="G4" s="52"/>
    </row>
    <row r="5" spans="1:12" ht="16.5" customHeight="1" x14ac:dyDescent="0.25">
      <c r="A5" s="67"/>
      <c r="B5" s="48"/>
      <c r="C5" s="48"/>
      <c r="G5" s="52"/>
    </row>
    <row r="6" spans="1:12" ht="16.5" customHeight="1" x14ac:dyDescent="0.25">
      <c r="F6" s="198" t="s">
        <v>2</v>
      </c>
      <c r="G6" s="198"/>
      <c r="H6" s="198"/>
      <c r="I6" s="68"/>
      <c r="J6" s="204" t="s">
        <v>3</v>
      </c>
      <c r="K6" s="204"/>
      <c r="L6" s="204"/>
    </row>
    <row r="7" spans="1:12" s="14" customFormat="1" ht="16.5" customHeight="1" x14ac:dyDescent="0.25">
      <c r="B7" s="3"/>
      <c r="C7" s="3"/>
      <c r="D7" s="69"/>
      <c r="E7" s="1"/>
      <c r="F7" s="199" t="s">
        <v>4</v>
      </c>
      <c r="G7" s="199"/>
      <c r="H7" s="199"/>
      <c r="I7" s="70"/>
      <c r="J7" s="202" t="s">
        <v>4</v>
      </c>
      <c r="K7" s="202"/>
      <c r="L7" s="202"/>
    </row>
    <row r="8" spans="1:12" s="14" customFormat="1" ht="16.5" customHeight="1" x14ac:dyDescent="0.25">
      <c r="A8" s="3"/>
      <c r="B8" s="3"/>
      <c r="C8" s="3"/>
      <c r="D8" s="190"/>
      <c r="E8" s="1"/>
      <c r="F8" s="161" t="s">
        <v>184</v>
      </c>
      <c r="G8" s="40"/>
      <c r="H8" s="161" t="s">
        <v>184</v>
      </c>
      <c r="I8" s="191"/>
      <c r="J8" s="161" t="s">
        <v>184</v>
      </c>
      <c r="K8" s="72"/>
      <c r="L8" s="161" t="s">
        <v>184</v>
      </c>
    </row>
    <row r="9" spans="1:12" s="14" customFormat="1" ht="16.5" customHeight="1" x14ac:dyDescent="0.25">
      <c r="A9" s="3"/>
      <c r="B9" s="3"/>
      <c r="C9" s="3"/>
      <c r="D9" s="190"/>
      <c r="E9" s="1"/>
      <c r="F9" s="73">
        <v>2023</v>
      </c>
      <c r="G9" s="40"/>
      <c r="H9" s="73">
        <v>2022</v>
      </c>
      <c r="I9" s="15"/>
      <c r="J9" s="73">
        <v>2023</v>
      </c>
      <c r="K9" s="40"/>
      <c r="L9" s="73">
        <v>2022</v>
      </c>
    </row>
    <row r="10" spans="1:12" s="14" customFormat="1" ht="16.5" customHeight="1" x14ac:dyDescent="0.2">
      <c r="A10" s="3"/>
      <c r="B10" s="3"/>
      <c r="C10" s="3"/>
      <c r="D10" s="7"/>
      <c r="E10" s="1"/>
      <c r="F10" s="75" t="s">
        <v>9</v>
      </c>
      <c r="G10" s="1"/>
      <c r="H10" s="76" t="s">
        <v>9</v>
      </c>
      <c r="I10" s="191"/>
      <c r="J10" s="76" t="s">
        <v>9</v>
      </c>
      <c r="K10" s="72"/>
      <c r="L10" s="76" t="s">
        <v>9</v>
      </c>
    </row>
    <row r="11" spans="1:12" s="14" customFormat="1" ht="16.5" customHeight="1" x14ac:dyDescent="0.25">
      <c r="A11" s="3"/>
      <c r="B11" s="3"/>
      <c r="C11" s="3"/>
      <c r="D11" s="77"/>
      <c r="E11" s="1"/>
      <c r="F11" s="78"/>
      <c r="G11" s="1"/>
      <c r="H11" s="79"/>
      <c r="I11" s="191"/>
      <c r="J11" s="80"/>
      <c r="K11" s="72"/>
      <c r="L11" s="79"/>
    </row>
    <row r="12" spans="1:12" ht="16.5" customHeight="1" x14ac:dyDescent="0.25">
      <c r="A12" s="3" t="s">
        <v>76</v>
      </c>
      <c r="F12" s="43"/>
      <c r="I12" s="51"/>
      <c r="J12" s="43"/>
      <c r="K12" s="81"/>
      <c r="L12" s="51"/>
    </row>
    <row r="13" spans="1:12" ht="16.5" customHeight="1" x14ac:dyDescent="0.25">
      <c r="A13" s="3"/>
      <c r="B13" s="50" t="s">
        <v>77</v>
      </c>
      <c r="F13" s="43">
        <v>91548045</v>
      </c>
      <c r="G13" s="82"/>
      <c r="H13" s="4">
        <v>169237291</v>
      </c>
      <c r="I13" s="51"/>
      <c r="J13" s="43">
        <v>0</v>
      </c>
      <c r="K13" s="81"/>
      <c r="L13" s="4">
        <v>0</v>
      </c>
    </row>
    <row r="14" spans="1:12" ht="16.5" customHeight="1" x14ac:dyDescent="0.25">
      <c r="A14" s="3" t="s">
        <v>76</v>
      </c>
      <c r="F14" s="43"/>
      <c r="G14" s="82"/>
      <c r="H14" s="51"/>
      <c r="I14" s="51"/>
      <c r="J14" s="43"/>
      <c r="K14" s="81"/>
      <c r="L14" s="51"/>
    </row>
    <row r="15" spans="1:12" ht="16.5" customHeight="1" x14ac:dyDescent="0.2">
      <c r="A15" s="3"/>
      <c r="B15" s="50" t="s">
        <v>78</v>
      </c>
      <c r="F15" s="43">
        <v>969879319</v>
      </c>
      <c r="G15" s="160"/>
      <c r="H15" s="4">
        <v>670654860</v>
      </c>
      <c r="I15" s="51"/>
      <c r="J15" s="43">
        <v>0</v>
      </c>
      <c r="K15" s="81"/>
      <c r="L15" s="4">
        <v>0</v>
      </c>
    </row>
    <row r="16" spans="1:12" ht="16.5" customHeight="1" x14ac:dyDescent="0.2">
      <c r="A16" s="3" t="s">
        <v>79</v>
      </c>
      <c r="F16" s="156"/>
      <c r="G16" s="160"/>
      <c r="H16" s="28"/>
      <c r="I16" s="51"/>
      <c r="J16" s="43"/>
      <c r="K16" s="81"/>
      <c r="L16" s="51"/>
    </row>
    <row r="17" spans="1:12" ht="16.5" customHeight="1" x14ac:dyDescent="0.25">
      <c r="A17" s="3"/>
      <c r="B17" s="50" t="s">
        <v>77</v>
      </c>
      <c r="F17" s="43">
        <v>-68194839</v>
      </c>
      <c r="G17" s="82"/>
      <c r="H17" s="4">
        <v>-60783668</v>
      </c>
      <c r="I17" s="51"/>
      <c r="J17" s="43">
        <v>0</v>
      </c>
      <c r="K17" s="81"/>
      <c r="L17" s="4">
        <v>0</v>
      </c>
    </row>
    <row r="18" spans="1:12" ht="16.5" customHeight="1" x14ac:dyDescent="0.25">
      <c r="A18" s="3" t="s">
        <v>167</v>
      </c>
      <c r="F18" s="83">
        <v>-957668739</v>
      </c>
      <c r="G18" s="81"/>
      <c r="H18" s="11">
        <v>-743879777</v>
      </c>
      <c r="I18" s="81"/>
      <c r="J18" s="83">
        <v>0</v>
      </c>
      <c r="K18" s="81"/>
      <c r="L18" s="11">
        <v>0</v>
      </c>
    </row>
    <row r="19" spans="1:12" ht="16.5" customHeight="1" x14ac:dyDescent="0.25">
      <c r="D19" s="84"/>
      <c r="F19" s="85"/>
      <c r="G19" s="82"/>
      <c r="H19" s="51"/>
      <c r="I19" s="51"/>
      <c r="J19" s="85"/>
      <c r="K19" s="51"/>
      <c r="L19" s="51"/>
    </row>
    <row r="20" spans="1:12" ht="16.5" customHeight="1" x14ac:dyDescent="0.25">
      <c r="A20" s="48" t="s">
        <v>80</v>
      </c>
      <c r="F20" s="85">
        <f>SUM(F13:G18)</f>
        <v>35563786</v>
      </c>
      <c r="G20" s="82"/>
      <c r="H20" s="51">
        <f>SUM(H13:H18)</f>
        <v>35228706</v>
      </c>
      <c r="I20" s="51"/>
      <c r="J20" s="85">
        <f>SUM(J12:J18)</f>
        <v>0</v>
      </c>
      <c r="K20" s="51"/>
      <c r="L20" s="51">
        <f>SUM(L12:L12)</f>
        <v>0</v>
      </c>
    </row>
    <row r="21" spans="1:12" ht="16.5" customHeight="1" x14ac:dyDescent="0.25">
      <c r="A21" s="50" t="s">
        <v>228</v>
      </c>
      <c r="F21" s="43">
        <v>36697</v>
      </c>
      <c r="G21" s="82"/>
      <c r="H21" s="4">
        <v>4281132</v>
      </c>
      <c r="I21" s="51"/>
      <c r="J21" s="43">
        <v>1285167</v>
      </c>
      <c r="K21" s="51"/>
      <c r="L21" s="4">
        <v>1199863</v>
      </c>
    </row>
    <row r="22" spans="1:12" ht="16.5" customHeight="1" x14ac:dyDescent="0.25">
      <c r="A22" s="50" t="s">
        <v>81</v>
      </c>
      <c r="F22" s="43">
        <v>-33379338</v>
      </c>
      <c r="G22" s="82"/>
      <c r="H22" s="4">
        <v>-22053428</v>
      </c>
      <c r="I22" s="51"/>
      <c r="J22" s="43">
        <v>-16301163</v>
      </c>
      <c r="K22" s="51"/>
      <c r="L22" s="4">
        <v>-12160140</v>
      </c>
    </row>
    <row r="23" spans="1:12" ht="16.5" customHeight="1" x14ac:dyDescent="0.25">
      <c r="A23" s="50" t="s">
        <v>211</v>
      </c>
      <c r="F23" s="43">
        <v>10459195</v>
      </c>
      <c r="G23" s="82"/>
      <c r="H23" s="4">
        <v>33485075</v>
      </c>
      <c r="I23" s="51"/>
      <c r="J23" s="43">
        <v>9</v>
      </c>
      <c r="K23" s="51"/>
      <c r="L23" s="4">
        <v>26</v>
      </c>
    </row>
    <row r="24" spans="1:12" ht="16.5" customHeight="1" x14ac:dyDescent="0.25">
      <c r="A24" s="50" t="s">
        <v>225</v>
      </c>
      <c r="F24" s="43">
        <v>-25247</v>
      </c>
      <c r="G24" s="82"/>
      <c r="H24" s="86">
        <v>-15</v>
      </c>
      <c r="I24" s="51"/>
      <c r="J24" s="43">
        <v>0</v>
      </c>
      <c r="K24" s="51"/>
      <c r="L24" s="51">
        <v>0</v>
      </c>
    </row>
    <row r="25" spans="1:12" ht="16.5" customHeight="1" x14ac:dyDescent="0.25">
      <c r="A25" s="50" t="s">
        <v>83</v>
      </c>
      <c r="F25" s="43">
        <v>-19207725</v>
      </c>
      <c r="G25" s="82"/>
      <c r="H25" s="4">
        <v>-10645892</v>
      </c>
      <c r="I25" s="51"/>
      <c r="J25" s="43">
        <v>-4509705</v>
      </c>
      <c r="K25" s="51"/>
      <c r="L25" s="4">
        <v>-323211</v>
      </c>
    </row>
    <row r="26" spans="1:12" ht="16.5" customHeight="1" x14ac:dyDescent="0.25">
      <c r="A26" s="50" t="s">
        <v>84</v>
      </c>
      <c r="E26" s="82"/>
      <c r="F26" s="85"/>
      <c r="G26" s="82"/>
      <c r="H26" s="51"/>
      <c r="I26" s="51"/>
      <c r="J26" s="43"/>
      <c r="K26" s="51"/>
      <c r="L26" s="51"/>
    </row>
    <row r="27" spans="1:12" ht="16.5" customHeight="1" x14ac:dyDescent="0.25">
      <c r="B27" s="50" t="s">
        <v>85</v>
      </c>
      <c r="E27" s="82"/>
      <c r="F27" s="87">
        <v>-398231</v>
      </c>
      <c r="G27" s="82"/>
      <c r="H27" s="11">
        <v>141897</v>
      </c>
      <c r="I27" s="51"/>
      <c r="J27" s="87">
        <v>0</v>
      </c>
      <c r="K27" s="51"/>
      <c r="L27" s="62">
        <v>0</v>
      </c>
    </row>
    <row r="28" spans="1:12" ht="16.5" customHeight="1" x14ac:dyDescent="0.25">
      <c r="F28" s="85"/>
      <c r="G28" s="82"/>
      <c r="H28" s="51"/>
      <c r="I28" s="51"/>
      <c r="J28" s="85"/>
      <c r="K28" s="51"/>
      <c r="L28" s="51"/>
    </row>
    <row r="29" spans="1:12" ht="16.5" customHeight="1" x14ac:dyDescent="0.25">
      <c r="A29" s="48" t="s">
        <v>168</v>
      </c>
      <c r="E29" s="82"/>
      <c r="F29" s="85">
        <f>SUM(F20:F28)</f>
        <v>-6950863</v>
      </c>
      <c r="G29" s="82"/>
      <c r="H29" s="51">
        <f>SUM(H20:H28)</f>
        <v>40437475</v>
      </c>
      <c r="I29" s="51"/>
      <c r="J29" s="85">
        <f>SUM(J20:J28)</f>
        <v>-19525692</v>
      </c>
      <c r="K29" s="51"/>
      <c r="L29" s="51">
        <f>SUM(L20:L28)</f>
        <v>-11283462</v>
      </c>
    </row>
    <row r="30" spans="1:12" ht="16.5" customHeight="1" x14ac:dyDescent="0.25">
      <c r="A30" s="50" t="s">
        <v>222</v>
      </c>
      <c r="E30" s="82"/>
      <c r="F30" s="87">
        <v>-25795060</v>
      </c>
      <c r="G30" s="82"/>
      <c r="H30" s="11">
        <v>-1516526</v>
      </c>
      <c r="I30" s="51"/>
      <c r="J30" s="88">
        <v>0</v>
      </c>
      <c r="K30" s="51"/>
      <c r="L30" s="11">
        <v>0</v>
      </c>
    </row>
    <row r="31" spans="1:12" ht="16.5" customHeight="1" x14ac:dyDescent="0.25">
      <c r="A31" s="48"/>
      <c r="E31" s="82"/>
      <c r="F31" s="85"/>
      <c r="G31" s="82"/>
      <c r="H31" s="51"/>
      <c r="I31" s="51"/>
      <c r="J31" s="85"/>
      <c r="K31" s="51"/>
      <c r="L31" s="51"/>
    </row>
    <row r="32" spans="1:12" ht="16.5" customHeight="1" x14ac:dyDescent="0.25">
      <c r="A32" s="48" t="s">
        <v>86</v>
      </c>
      <c r="F32" s="88">
        <f>SUM(F29:F30)</f>
        <v>-32745923</v>
      </c>
      <c r="G32" s="51"/>
      <c r="H32" s="62">
        <f>SUM(H29:H30)</f>
        <v>38920949</v>
      </c>
      <c r="I32" s="51"/>
      <c r="J32" s="88">
        <f>SUM(J29:J30)</f>
        <v>-19525692</v>
      </c>
      <c r="K32" s="51"/>
      <c r="L32" s="62">
        <f>SUM(L29:L30)</f>
        <v>-11283462</v>
      </c>
    </row>
    <row r="33" spans="1:12" ht="16.5" customHeight="1" x14ac:dyDescent="0.25">
      <c r="F33" s="85"/>
      <c r="G33" s="51"/>
      <c r="H33" s="51"/>
      <c r="I33" s="51"/>
      <c r="J33" s="85"/>
      <c r="K33" s="51"/>
      <c r="L33" s="51"/>
    </row>
    <row r="34" spans="1:12" ht="16.5" customHeight="1" x14ac:dyDescent="0.25">
      <c r="A34" s="48" t="s">
        <v>87</v>
      </c>
      <c r="F34" s="85"/>
      <c r="G34" s="51"/>
      <c r="H34" s="51"/>
      <c r="I34" s="51"/>
      <c r="J34" s="85"/>
      <c r="K34" s="51"/>
      <c r="L34" s="51"/>
    </row>
    <row r="35" spans="1:12" ht="16.5" customHeight="1" x14ac:dyDescent="0.25">
      <c r="A35" s="91" t="s">
        <v>235</v>
      </c>
      <c r="F35" s="85"/>
      <c r="G35" s="51"/>
      <c r="H35" s="51"/>
      <c r="I35" s="51"/>
      <c r="J35" s="85"/>
      <c r="K35" s="51"/>
      <c r="L35" s="51"/>
    </row>
    <row r="36" spans="1:12" s="91" customFormat="1" ht="16.5" customHeight="1" x14ac:dyDescent="0.25">
      <c r="B36" s="91" t="s">
        <v>236</v>
      </c>
      <c r="C36" s="92"/>
      <c r="D36" s="93"/>
      <c r="E36" s="92"/>
      <c r="F36" s="94"/>
      <c r="G36" s="95"/>
      <c r="H36" s="95"/>
      <c r="I36" s="95"/>
      <c r="J36" s="94"/>
      <c r="K36" s="95"/>
      <c r="L36" s="95"/>
    </row>
    <row r="37" spans="1:12" ht="16.5" customHeight="1" x14ac:dyDescent="0.25">
      <c r="A37" s="57"/>
      <c r="B37" s="57" t="s">
        <v>88</v>
      </c>
      <c r="F37" s="87">
        <v>12742597</v>
      </c>
      <c r="G37" s="51"/>
      <c r="H37" s="11">
        <v>46733547</v>
      </c>
      <c r="I37" s="51"/>
      <c r="J37" s="87">
        <v>0</v>
      </c>
      <c r="K37" s="51"/>
      <c r="L37" s="11">
        <v>0</v>
      </c>
    </row>
    <row r="38" spans="1:12" ht="16.5" customHeight="1" x14ac:dyDescent="0.25">
      <c r="A38" s="57"/>
      <c r="B38" s="57"/>
      <c r="F38" s="85"/>
      <c r="G38" s="51"/>
      <c r="H38" s="51"/>
      <c r="I38" s="51"/>
      <c r="J38" s="85"/>
      <c r="K38" s="51"/>
      <c r="L38" s="51"/>
    </row>
    <row r="39" spans="1:12" ht="16.5" customHeight="1" x14ac:dyDescent="0.25">
      <c r="A39" s="96" t="s">
        <v>87</v>
      </c>
      <c r="B39" s="48"/>
      <c r="F39" s="85"/>
      <c r="G39" s="51"/>
      <c r="H39" s="51"/>
      <c r="I39" s="51"/>
      <c r="J39" s="85"/>
      <c r="K39" s="51"/>
      <c r="L39" s="51"/>
    </row>
    <row r="40" spans="1:12" ht="16.5" customHeight="1" x14ac:dyDescent="0.25">
      <c r="A40" s="96"/>
      <c r="B40" s="96" t="s">
        <v>90</v>
      </c>
      <c r="F40" s="88">
        <f>F37</f>
        <v>12742597</v>
      </c>
      <c r="G40" s="51"/>
      <c r="H40" s="62">
        <f>H37</f>
        <v>46733547</v>
      </c>
      <c r="I40" s="51"/>
      <c r="J40" s="88">
        <f>J37</f>
        <v>0</v>
      </c>
      <c r="K40" s="51"/>
      <c r="L40" s="62">
        <f>L37</f>
        <v>0</v>
      </c>
    </row>
    <row r="41" spans="1:12" ht="16.5" customHeight="1" x14ac:dyDescent="0.25">
      <c r="A41" s="57"/>
      <c r="F41" s="85"/>
      <c r="G41" s="51"/>
      <c r="H41" s="51"/>
      <c r="I41" s="51"/>
      <c r="J41" s="85"/>
      <c r="K41" s="51"/>
      <c r="L41" s="51"/>
    </row>
    <row r="42" spans="1:12" ht="16.5" customHeight="1" x14ac:dyDescent="0.25">
      <c r="A42" s="96" t="s">
        <v>89</v>
      </c>
      <c r="B42" s="48"/>
      <c r="F42" s="85"/>
      <c r="G42" s="51"/>
      <c r="H42" s="51"/>
      <c r="I42" s="51"/>
      <c r="J42" s="85"/>
      <c r="K42" s="51"/>
      <c r="L42" s="51"/>
    </row>
    <row r="43" spans="1:12" ht="16.5" customHeight="1" thickBot="1" x14ac:dyDescent="0.3">
      <c r="A43" s="96"/>
      <c r="B43" s="48" t="s">
        <v>90</v>
      </c>
      <c r="F43" s="89">
        <f>+F32+F40</f>
        <v>-20003326</v>
      </c>
      <c r="G43" s="51"/>
      <c r="H43" s="90">
        <f>+H32+H40</f>
        <v>85654496</v>
      </c>
      <c r="I43" s="51"/>
      <c r="J43" s="89">
        <f>+J32+J40</f>
        <v>-19525692</v>
      </c>
      <c r="K43" s="51"/>
      <c r="L43" s="90">
        <f>+L32+L40</f>
        <v>-11283462</v>
      </c>
    </row>
    <row r="44" spans="1:12" ht="16.5" customHeight="1" thickTop="1" x14ac:dyDescent="0.25">
      <c r="A44" s="96"/>
      <c r="B44" s="48"/>
      <c r="F44" s="53"/>
      <c r="G44" s="51"/>
      <c r="I44" s="53"/>
      <c r="K44" s="53"/>
    </row>
    <row r="45" spans="1:12" ht="16.5" customHeight="1" x14ac:dyDescent="0.25">
      <c r="A45" s="96"/>
      <c r="B45" s="48"/>
      <c r="G45" s="51"/>
      <c r="I45" s="53"/>
      <c r="K45" s="53"/>
    </row>
    <row r="46" spans="1:12" ht="16.5" customHeight="1" x14ac:dyDescent="0.25">
      <c r="A46" s="96"/>
      <c r="B46" s="48"/>
      <c r="G46" s="51"/>
      <c r="I46" s="53"/>
      <c r="K46" s="53"/>
    </row>
    <row r="47" spans="1:12" ht="16.5" customHeight="1" x14ac:dyDescent="0.25">
      <c r="A47" s="96"/>
      <c r="B47" s="48"/>
      <c r="G47" s="51"/>
      <c r="I47" s="53"/>
      <c r="K47" s="53"/>
    </row>
    <row r="48" spans="1:12" ht="16.5" customHeight="1" x14ac:dyDescent="0.25">
      <c r="A48" s="96"/>
      <c r="B48" s="48"/>
      <c r="G48" s="51"/>
      <c r="I48" s="53"/>
      <c r="K48" s="53"/>
    </row>
    <row r="49" spans="1:12" ht="16.5" customHeight="1" x14ac:dyDescent="0.25">
      <c r="A49" s="96"/>
      <c r="B49" s="48"/>
      <c r="G49" s="51"/>
      <c r="I49" s="53"/>
      <c r="K49" s="53"/>
    </row>
    <row r="50" spans="1:12" ht="6.75" customHeight="1" x14ac:dyDescent="0.25">
      <c r="A50" s="96"/>
      <c r="B50" s="48"/>
      <c r="G50" s="51"/>
      <c r="I50" s="53"/>
      <c r="K50" s="53"/>
    </row>
    <row r="51" spans="1:12" s="3" customFormat="1" ht="21.95" customHeight="1" x14ac:dyDescent="0.25">
      <c r="A51" s="203" t="str">
        <f>'BS 2-4'!A51</f>
        <v>The accompanying notes form part of this interim financial information.</v>
      </c>
      <c r="B51" s="203"/>
      <c r="C51" s="203"/>
      <c r="D51" s="203"/>
      <c r="E51" s="203"/>
      <c r="F51" s="203"/>
      <c r="G51" s="203"/>
      <c r="H51" s="203"/>
      <c r="I51" s="203"/>
      <c r="J51" s="203"/>
      <c r="K51" s="203"/>
      <c r="L51" s="203"/>
    </row>
    <row r="52" spans="1:12" ht="16.5" customHeight="1" x14ac:dyDescent="0.25">
      <c r="A52" s="48" t="str">
        <f>+A1</f>
        <v>Bio Green Energy Tech Public Company Limited</v>
      </c>
      <c r="B52" s="48"/>
      <c r="C52" s="48"/>
      <c r="G52" s="52"/>
      <c r="L52" s="56"/>
    </row>
    <row r="53" spans="1:12" ht="16.5" customHeight="1" x14ac:dyDescent="0.25">
      <c r="A53" s="48" t="s">
        <v>169</v>
      </c>
      <c r="B53" s="48"/>
      <c r="C53" s="48"/>
      <c r="G53" s="52"/>
      <c r="L53" s="56"/>
    </row>
    <row r="54" spans="1:12" ht="16.5" customHeight="1" x14ac:dyDescent="0.25">
      <c r="A54" s="8" t="s">
        <v>185</v>
      </c>
      <c r="B54" s="59"/>
      <c r="C54" s="59"/>
      <c r="D54" s="60"/>
      <c r="E54" s="61"/>
      <c r="F54" s="62"/>
      <c r="G54" s="63"/>
      <c r="H54" s="64"/>
      <c r="I54" s="65"/>
      <c r="J54" s="64"/>
      <c r="K54" s="66"/>
      <c r="L54" s="64"/>
    </row>
    <row r="55" spans="1:12" ht="16.5" customHeight="1" x14ac:dyDescent="0.25">
      <c r="A55" s="67"/>
      <c r="B55" s="48"/>
      <c r="C55" s="48"/>
      <c r="G55" s="52"/>
    </row>
    <row r="56" spans="1:12" ht="16.5" customHeight="1" x14ac:dyDescent="0.25">
      <c r="A56" s="67"/>
      <c r="B56" s="48"/>
      <c r="C56" s="48"/>
      <c r="G56" s="52"/>
    </row>
    <row r="57" spans="1:12" ht="16.5" customHeight="1" x14ac:dyDescent="0.25">
      <c r="F57" s="198" t="s">
        <v>2</v>
      </c>
      <c r="G57" s="198"/>
      <c r="H57" s="198"/>
      <c r="I57" s="68"/>
      <c r="J57" s="204" t="s">
        <v>3</v>
      </c>
      <c r="K57" s="204"/>
      <c r="L57" s="204"/>
    </row>
    <row r="58" spans="1:12" s="14" customFormat="1" ht="16.5" customHeight="1" x14ac:dyDescent="0.25">
      <c r="B58" s="3"/>
      <c r="C58" s="3"/>
      <c r="D58" s="69"/>
      <c r="E58" s="1"/>
      <c r="F58" s="199" t="s">
        <v>4</v>
      </c>
      <c r="G58" s="199"/>
      <c r="H58" s="199"/>
      <c r="I58" s="70"/>
      <c r="J58" s="202" t="s">
        <v>4</v>
      </c>
      <c r="K58" s="202"/>
      <c r="L58" s="202"/>
    </row>
    <row r="59" spans="1:12" s="14" customFormat="1" ht="16.5" customHeight="1" x14ac:dyDescent="0.25">
      <c r="B59" s="3"/>
      <c r="C59" s="3"/>
      <c r="D59" s="69"/>
      <c r="E59" s="1"/>
      <c r="F59" s="161" t="s">
        <v>184</v>
      </c>
      <c r="G59" s="40"/>
      <c r="H59" s="161" t="s">
        <v>184</v>
      </c>
      <c r="I59" s="191"/>
      <c r="J59" s="161" t="s">
        <v>184</v>
      </c>
      <c r="K59" s="72"/>
      <c r="L59" s="161" t="s">
        <v>184</v>
      </c>
    </row>
    <row r="60" spans="1:12" s="14" customFormat="1" ht="16.5" customHeight="1" x14ac:dyDescent="0.25">
      <c r="A60" s="3"/>
      <c r="B60" s="3"/>
      <c r="C60" s="3"/>
      <c r="D60" s="190"/>
      <c r="E60" s="1"/>
      <c r="F60" s="73">
        <v>2023</v>
      </c>
      <c r="G60" s="40"/>
      <c r="H60" s="73">
        <v>2022</v>
      </c>
      <c r="I60" s="15"/>
      <c r="J60" s="73">
        <v>2023</v>
      </c>
      <c r="K60" s="40"/>
      <c r="L60" s="73">
        <v>2022</v>
      </c>
    </row>
    <row r="61" spans="1:12" s="14" customFormat="1" ht="16.5" customHeight="1" x14ac:dyDescent="0.25">
      <c r="A61" s="3"/>
      <c r="B61" s="3"/>
      <c r="C61" s="3"/>
      <c r="D61" s="74" t="s">
        <v>8</v>
      </c>
      <c r="E61" s="1"/>
      <c r="F61" s="75" t="s">
        <v>9</v>
      </c>
      <c r="G61" s="1"/>
      <c r="H61" s="76" t="s">
        <v>9</v>
      </c>
      <c r="I61" s="191"/>
      <c r="J61" s="76" t="s">
        <v>9</v>
      </c>
      <c r="K61" s="72"/>
      <c r="L61" s="76" t="s">
        <v>9</v>
      </c>
    </row>
    <row r="62" spans="1:12" s="14" customFormat="1" ht="16.5" customHeight="1" x14ac:dyDescent="0.25">
      <c r="A62" s="3"/>
      <c r="B62" s="3"/>
      <c r="C62" s="3"/>
      <c r="D62" s="190"/>
      <c r="E62" s="1"/>
      <c r="F62" s="78"/>
      <c r="G62" s="1"/>
      <c r="H62" s="79"/>
      <c r="I62" s="191"/>
      <c r="J62" s="80"/>
      <c r="K62" s="72"/>
      <c r="L62" s="79"/>
    </row>
    <row r="63" spans="1:12" s="14" customFormat="1" ht="16.5" customHeight="1" x14ac:dyDescent="0.25">
      <c r="A63" s="3"/>
      <c r="B63" s="3"/>
      <c r="C63" s="3"/>
      <c r="D63" s="77"/>
      <c r="E63" s="1"/>
      <c r="F63" s="85"/>
      <c r="G63" s="1"/>
      <c r="H63" s="79"/>
      <c r="I63" s="191"/>
      <c r="J63" s="97"/>
      <c r="K63" s="72"/>
      <c r="L63" s="79"/>
    </row>
    <row r="64" spans="1:12" ht="16.5" customHeight="1" x14ac:dyDescent="0.25">
      <c r="A64" s="48" t="s">
        <v>91</v>
      </c>
      <c r="F64" s="85"/>
      <c r="G64" s="52"/>
      <c r="J64" s="97"/>
    </row>
    <row r="65" spans="1:12" ht="16.5" customHeight="1" x14ac:dyDescent="0.25">
      <c r="A65" s="57"/>
      <c r="B65" s="98" t="s">
        <v>92</v>
      </c>
      <c r="F65" s="43">
        <v>-32745923</v>
      </c>
      <c r="G65" s="53"/>
      <c r="H65" s="4">
        <v>10333582</v>
      </c>
      <c r="I65" s="51"/>
      <c r="J65" s="43">
        <v>-19525692</v>
      </c>
      <c r="K65" s="51"/>
      <c r="L65" s="4">
        <v>-11283462</v>
      </c>
    </row>
    <row r="66" spans="1:12" ht="16.5" customHeight="1" x14ac:dyDescent="0.25">
      <c r="A66" s="57"/>
      <c r="B66" s="99" t="s">
        <v>71</v>
      </c>
      <c r="F66" s="87">
        <v>0</v>
      </c>
      <c r="G66" s="53"/>
      <c r="H66" s="11">
        <v>28587367</v>
      </c>
      <c r="I66" s="51"/>
      <c r="J66" s="87">
        <v>0</v>
      </c>
      <c r="K66" s="51"/>
      <c r="L66" s="11">
        <v>0</v>
      </c>
    </row>
    <row r="67" spans="1:12" ht="16.5" customHeight="1" x14ac:dyDescent="0.25">
      <c r="A67" s="100"/>
      <c r="F67" s="97"/>
      <c r="G67" s="53"/>
      <c r="I67" s="51"/>
      <c r="J67" s="43"/>
      <c r="K67" s="51"/>
      <c r="L67" s="51"/>
    </row>
    <row r="68" spans="1:12" ht="16.5" customHeight="1" thickBot="1" x14ac:dyDescent="0.3">
      <c r="A68" s="100"/>
      <c r="C68" s="101"/>
      <c r="D68" s="101"/>
      <c r="E68" s="101"/>
      <c r="F68" s="102">
        <f>F32</f>
        <v>-32745923</v>
      </c>
      <c r="G68" s="101"/>
      <c r="H68" s="103">
        <f>H32</f>
        <v>38920949</v>
      </c>
      <c r="I68" s="104"/>
      <c r="J68" s="102">
        <f>SUM(J65:J67)</f>
        <v>-19525692</v>
      </c>
      <c r="K68" s="104"/>
      <c r="L68" s="103">
        <f>L32</f>
        <v>-11283462</v>
      </c>
    </row>
    <row r="69" spans="1:12" ht="16.5" customHeight="1" thickTop="1" x14ac:dyDescent="0.25">
      <c r="A69" s="100"/>
      <c r="C69" s="101"/>
      <c r="D69" s="101"/>
      <c r="E69" s="101"/>
      <c r="F69" s="105"/>
      <c r="G69" s="101"/>
      <c r="H69" s="101"/>
      <c r="I69" s="104"/>
      <c r="J69" s="106"/>
      <c r="K69" s="104"/>
      <c r="L69" s="104"/>
    </row>
    <row r="70" spans="1:12" ht="16.5" customHeight="1" x14ac:dyDescent="0.25">
      <c r="A70" s="107" t="s">
        <v>89</v>
      </c>
      <c r="F70" s="97"/>
      <c r="G70" s="53"/>
      <c r="I70" s="51"/>
      <c r="J70" s="85"/>
      <c r="K70" s="51"/>
      <c r="L70" s="51"/>
    </row>
    <row r="71" spans="1:12" ht="16.5" customHeight="1" x14ac:dyDescent="0.25">
      <c r="A71" s="107"/>
      <c r="B71" s="48" t="s">
        <v>93</v>
      </c>
      <c r="F71" s="97"/>
      <c r="G71" s="53"/>
      <c r="I71" s="51"/>
      <c r="J71" s="85"/>
      <c r="K71" s="51"/>
      <c r="L71" s="51"/>
    </row>
    <row r="72" spans="1:12" ht="16.5" customHeight="1" x14ac:dyDescent="0.25">
      <c r="A72" s="57"/>
      <c r="B72" s="98" t="s">
        <v>92</v>
      </c>
      <c r="C72" s="57"/>
      <c r="F72" s="23">
        <v>-20003326</v>
      </c>
      <c r="G72" s="53"/>
      <c r="H72" s="4">
        <v>40493429</v>
      </c>
      <c r="I72" s="51"/>
      <c r="J72" s="43">
        <v>-19525692</v>
      </c>
      <c r="K72" s="51"/>
      <c r="L72" s="4">
        <v>-11283462</v>
      </c>
    </row>
    <row r="73" spans="1:12" ht="16.5" customHeight="1" x14ac:dyDescent="0.25">
      <c r="A73" s="57"/>
      <c r="B73" s="99" t="s">
        <v>71</v>
      </c>
      <c r="C73" s="57"/>
      <c r="F73" s="27">
        <v>0</v>
      </c>
      <c r="G73" s="53"/>
      <c r="H73" s="11">
        <v>45161067</v>
      </c>
      <c r="I73" s="51"/>
      <c r="J73" s="87">
        <v>0</v>
      </c>
      <c r="K73" s="51"/>
      <c r="L73" s="11">
        <v>0</v>
      </c>
    </row>
    <row r="74" spans="1:12" ht="16.5" customHeight="1" x14ac:dyDescent="0.25">
      <c r="A74" s="100"/>
      <c r="F74" s="97"/>
      <c r="G74" s="53"/>
      <c r="I74" s="51"/>
      <c r="J74" s="43"/>
      <c r="K74" s="51"/>
      <c r="L74" s="51"/>
    </row>
    <row r="75" spans="1:12" ht="16.5" customHeight="1" thickBot="1" x14ac:dyDescent="0.3">
      <c r="A75" s="100"/>
      <c r="F75" s="89">
        <f>F43</f>
        <v>-20003326</v>
      </c>
      <c r="G75" s="53"/>
      <c r="H75" s="90">
        <f>H43</f>
        <v>85654496</v>
      </c>
      <c r="I75" s="51"/>
      <c r="J75" s="102">
        <f>SUM(J72:J74)</f>
        <v>-19525692</v>
      </c>
      <c r="K75" s="51"/>
      <c r="L75" s="90">
        <f>L43</f>
        <v>-11283462</v>
      </c>
    </row>
    <row r="76" spans="1:12" ht="16.5" customHeight="1" thickTop="1" x14ac:dyDescent="0.25">
      <c r="A76" s="100"/>
      <c r="F76" s="85"/>
      <c r="G76" s="53"/>
      <c r="H76" s="51"/>
      <c r="I76" s="51"/>
      <c r="J76" s="85"/>
      <c r="K76" s="51"/>
      <c r="L76" s="51"/>
    </row>
    <row r="77" spans="1:12" ht="16.5" customHeight="1" x14ac:dyDescent="0.25">
      <c r="A77" s="107" t="s">
        <v>94</v>
      </c>
      <c r="B77" s="100"/>
      <c r="C77" s="100"/>
      <c r="D77" s="108"/>
      <c r="E77" s="109"/>
      <c r="F77" s="110"/>
      <c r="G77" s="109"/>
      <c r="H77" s="109"/>
      <c r="I77" s="109"/>
      <c r="J77" s="110"/>
      <c r="K77" s="109"/>
      <c r="L77" s="109"/>
    </row>
    <row r="78" spans="1:12" ht="16.5" customHeight="1" x14ac:dyDescent="0.25">
      <c r="A78" s="107"/>
      <c r="B78" s="111" t="s">
        <v>95</v>
      </c>
      <c r="C78" s="100"/>
      <c r="D78" s="108"/>
      <c r="E78" s="109"/>
      <c r="F78" s="110"/>
      <c r="G78" s="109"/>
      <c r="H78" s="109"/>
      <c r="I78" s="109"/>
      <c r="J78" s="110"/>
      <c r="K78" s="109"/>
      <c r="L78" s="109"/>
    </row>
    <row r="79" spans="1:12" ht="16.5" customHeight="1" thickBot="1" x14ac:dyDescent="0.3">
      <c r="A79" s="100" t="s">
        <v>96</v>
      </c>
      <c r="B79" s="100"/>
      <c r="C79" s="100"/>
      <c r="D79" s="112">
        <v>14.1</v>
      </c>
      <c r="E79" s="100"/>
      <c r="F79" s="113">
        <v>-1.0800000000000001E-2</v>
      </c>
      <c r="G79" s="114"/>
      <c r="H79" s="158">
        <v>4.4999999999999997E-3</v>
      </c>
      <c r="I79" s="115"/>
      <c r="J79" s="113">
        <v>-6.4999999999999997E-3</v>
      </c>
      <c r="K79" s="116"/>
      <c r="L79" s="158">
        <v>-5.0000000000000001E-3</v>
      </c>
    </row>
    <row r="80" spans="1:12" ht="16.5" customHeight="1" thickTop="1" x14ac:dyDescent="0.25">
      <c r="A80" s="100"/>
      <c r="B80" s="100"/>
      <c r="C80" s="100"/>
      <c r="D80" s="108"/>
      <c r="E80" s="100"/>
      <c r="F80" s="117"/>
      <c r="G80" s="114"/>
      <c r="H80" s="159"/>
      <c r="I80" s="115"/>
      <c r="J80" s="23"/>
      <c r="K80" s="116"/>
      <c r="L80" s="159"/>
    </row>
    <row r="81" spans="1:12" ht="16.5" customHeight="1" thickBot="1" x14ac:dyDescent="0.3">
      <c r="A81" s="100" t="s">
        <v>97</v>
      </c>
      <c r="B81" s="100"/>
      <c r="C81" s="100"/>
      <c r="D81" s="112">
        <v>14.2</v>
      </c>
      <c r="E81" s="100"/>
      <c r="F81" s="118">
        <v>-1.0800000000000001E-2</v>
      </c>
      <c r="G81" s="114"/>
      <c r="H81" s="158">
        <v>3.8E-3</v>
      </c>
      <c r="I81" s="115"/>
      <c r="J81" s="113">
        <v>-6.4999999999999997E-3</v>
      </c>
      <c r="K81" s="116"/>
      <c r="L81" s="158">
        <v>-5.0000000000000001E-3</v>
      </c>
    </row>
    <row r="82" spans="1:12" ht="16.5" customHeight="1" thickTop="1" x14ac:dyDescent="0.25">
      <c r="A82" s="107"/>
      <c r="B82" s="100"/>
      <c r="C82" s="100"/>
      <c r="D82" s="108"/>
      <c r="E82" s="100"/>
      <c r="F82" s="119"/>
      <c r="G82" s="119"/>
      <c r="H82" s="119"/>
      <c r="I82" s="120"/>
      <c r="J82" s="119"/>
      <c r="K82" s="121"/>
      <c r="L82" s="119"/>
    </row>
    <row r="83" spans="1:12" ht="16.5" customHeight="1" x14ac:dyDescent="0.25">
      <c r="A83" s="107"/>
      <c r="B83" s="100"/>
      <c r="C83" s="100"/>
      <c r="D83" s="108"/>
      <c r="E83" s="100"/>
      <c r="F83" s="119"/>
      <c r="G83" s="119"/>
      <c r="H83" s="119"/>
      <c r="I83" s="120"/>
      <c r="J83" s="119"/>
      <c r="K83" s="121"/>
      <c r="L83" s="119"/>
    </row>
    <row r="84" spans="1:12" ht="16.5" customHeight="1" x14ac:dyDescent="0.25">
      <c r="A84" s="107"/>
      <c r="B84" s="100"/>
      <c r="C84" s="100"/>
      <c r="D84" s="108"/>
      <c r="E84" s="100"/>
      <c r="F84" s="119"/>
      <c r="G84" s="119"/>
      <c r="H84" s="119"/>
      <c r="I84" s="120"/>
      <c r="J84" s="119"/>
      <c r="K84" s="121"/>
      <c r="L84" s="119"/>
    </row>
    <row r="85" spans="1:12" ht="16.5" customHeight="1" x14ac:dyDescent="0.25">
      <c r="A85" s="107"/>
      <c r="B85" s="100"/>
      <c r="C85" s="100"/>
      <c r="D85" s="108"/>
      <c r="E85" s="100"/>
      <c r="F85" s="119"/>
      <c r="G85" s="119"/>
      <c r="H85" s="119"/>
      <c r="I85" s="120"/>
      <c r="J85" s="119"/>
      <c r="K85" s="121"/>
      <c r="L85" s="119"/>
    </row>
    <row r="86" spans="1:12" ht="16.5" customHeight="1" x14ac:dyDescent="0.25">
      <c r="A86" s="107"/>
      <c r="B86" s="100"/>
      <c r="C86" s="100"/>
      <c r="D86" s="108"/>
      <c r="E86" s="100"/>
      <c r="F86" s="119"/>
      <c r="G86" s="119"/>
      <c r="H86" s="119"/>
      <c r="I86" s="120"/>
      <c r="J86" s="119"/>
      <c r="K86" s="121"/>
      <c r="L86" s="119"/>
    </row>
    <row r="87" spans="1:12" ht="16.5" customHeight="1" x14ac:dyDescent="0.25">
      <c r="A87" s="107"/>
      <c r="B87" s="100"/>
      <c r="C87" s="100"/>
      <c r="D87" s="108"/>
      <c r="E87" s="100"/>
      <c r="F87" s="119"/>
      <c r="G87" s="119"/>
      <c r="H87" s="119"/>
      <c r="I87" s="120"/>
      <c r="J87" s="119"/>
      <c r="K87" s="121"/>
      <c r="L87" s="119"/>
    </row>
    <row r="88" spans="1:12" ht="16.5" customHeight="1" x14ac:dyDescent="0.25">
      <c r="A88" s="107"/>
      <c r="B88" s="100"/>
      <c r="C88" s="100"/>
      <c r="D88" s="108"/>
      <c r="E88" s="100"/>
      <c r="F88" s="119"/>
      <c r="G88" s="119"/>
      <c r="H88" s="119"/>
      <c r="I88" s="120"/>
      <c r="J88" s="119"/>
      <c r="K88" s="121"/>
      <c r="L88" s="119"/>
    </row>
    <row r="89" spans="1:12" ht="16.5" customHeight="1" x14ac:dyDescent="0.25">
      <c r="A89" s="107"/>
      <c r="B89" s="100"/>
      <c r="C89" s="100"/>
      <c r="D89" s="108"/>
      <c r="E89" s="100"/>
      <c r="F89" s="119"/>
      <c r="G89" s="119"/>
      <c r="H89" s="119"/>
      <c r="I89" s="120"/>
      <c r="J89" s="119"/>
      <c r="K89" s="121"/>
      <c r="L89" s="119"/>
    </row>
    <row r="90" spans="1:12" ht="16.5" customHeight="1" x14ac:dyDescent="0.25">
      <c r="A90" s="107"/>
      <c r="B90" s="100"/>
      <c r="C90" s="100"/>
      <c r="D90" s="108"/>
      <c r="E90" s="100"/>
      <c r="F90" s="119"/>
      <c r="G90" s="119"/>
      <c r="H90" s="119"/>
      <c r="I90" s="120"/>
      <c r="J90" s="119"/>
      <c r="K90" s="121"/>
      <c r="L90" s="119"/>
    </row>
    <row r="91" spans="1:12" ht="16.5" customHeight="1" x14ac:dyDescent="0.25">
      <c r="A91" s="107"/>
      <c r="B91" s="100"/>
      <c r="C91" s="100"/>
      <c r="D91" s="108"/>
      <c r="E91" s="100"/>
      <c r="F91" s="119"/>
      <c r="G91" s="119"/>
      <c r="H91" s="119"/>
      <c r="I91" s="120"/>
      <c r="J91" s="119"/>
      <c r="K91" s="121"/>
      <c r="L91" s="119"/>
    </row>
    <row r="92" spans="1:12" ht="16.5" customHeight="1" x14ac:dyDescent="0.25">
      <c r="A92" s="107"/>
      <c r="B92" s="100"/>
      <c r="C92" s="100"/>
      <c r="D92" s="108"/>
      <c r="E92" s="100"/>
      <c r="F92" s="119"/>
      <c r="G92" s="119"/>
      <c r="H92" s="119"/>
      <c r="I92" s="120"/>
      <c r="J92" s="119"/>
      <c r="K92" s="121"/>
      <c r="L92" s="119"/>
    </row>
    <row r="93" spans="1:12" ht="16.5" customHeight="1" x14ac:dyDescent="0.25">
      <c r="A93" s="107"/>
      <c r="B93" s="100"/>
      <c r="C93" s="100"/>
      <c r="D93" s="108"/>
      <c r="E93" s="100"/>
      <c r="F93" s="119"/>
      <c r="G93" s="119"/>
      <c r="H93" s="119"/>
      <c r="I93" s="120"/>
      <c r="J93" s="119"/>
      <c r="K93" s="121"/>
      <c r="L93" s="119"/>
    </row>
    <row r="94" spans="1:12" ht="16.5" customHeight="1" x14ac:dyDescent="0.25">
      <c r="A94" s="107"/>
      <c r="B94" s="100"/>
      <c r="C94" s="100"/>
      <c r="D94" s="108"/>
      <c r="E94" s="100"/>
      <c r="F94" s="119"/>
      <c r="G94" s="119"/>
      <c r="H94" s="119"/>
      <c r="I94" s="120"/>
      <c r="J94" s="119"/>
      <c r="K94" s="121"/>
      <c r="L94" s="119"/>
    </row>
    <row r="95" spans="1:12" ht="16.5" customHeight="1" x14ac:dyDescent="0.25">
      <c r="A95" s="107"/>
      <c r="B95" s="100"/>
      <c r="C95" s="100"/>
      <c r="D95" s="108"/>
      <c r="E95" s="100"/>
      <c r="F95" s="119"/>
      <c r="G95" s="119"/>
      <c r="H95" s="119"/>
      <c r="I95" s="120"/>
      <c r="J95" s="119"/>
      <c r="K95" s="121"/>
      <c r="L95" s="119"/>
    </row>
    <row r="96" spans="1:12" ht="16.5" customHeight="1" x14ac:dyDescent="0.25">
      <c r="A96" s="107"/>
      <c r="B96" s="100"/>
      <c r="C96" s="100"/>
      <c r="D96" s="108"/>
      <c r="E96" s="100"/>
      <c r="F96" s="119"/>
      <c r="G96" s="119"/>
      <c r="H96" s="119"/>
      <c r="I96" s="120"/>
      <c r="J96" s="119"/>
      <c r="K96" s="121"/>
      <c r="L96" s="119"/>
    </row>
    <row r="97" spans="1:12" ht="16.5" customHeight="1" x14ac:dyDescent="0.25">
      <c r="A97" s="107"/>
      <c r="B97" s="100"/>
      <c r="C97" s="100"/>
      <c r="D97" s="108"/>
      <c r="E97" s="100"/>
      <c r="F97" s="119"/>
      <c r="G97" s="119"/>
      <c r="H97" s="119"/>
      <c r="I97" s="120"/>
      <c r="J97" s="119"/>
      <c r="K97" s="121"/>
      <c r="L97" s="119"/>
    </row>
    <row r="98" spans="1:12" ht="16.5" customHeight="1" x14ac:dyDescent="0.25">
      <c r="A98" s="107"/>
      <c r="B98" s="100"/>
      <c r="C98" s="100"/>
      <c r="D98" s="108"/>
      <c r="E98" s="100"/>
      <c r="F98" s="119"/>
      <c r="G98" s="119"/>
      <c r="H98" s="119"/>
      <c r="I98" s="120"/>
      <c r="J98" s="119"/>
      <c r="K98" s="121"/>
      <c r="L98" s="119"/>
    </row>
    <row r="99" spans="1:12" ht="16.5" customHeight="1" x14ac:dyDescent="0.25">
      <c r="A99" s="107"/>
      <c r="B99" s="100"/>
      <c r="C99" s="100"/>
      <c r="D99" s="108"/>
      <c r="E99" s="100"/>
      <c r="F99" s="119"/>
      <c r="G99" s="119"/>
      <c r="H99" s="119"/>
      <c r="I99" s="120"/>
      <c r="J99" s="119"/>
      <c r="K99" s="121"/>
      <c r="L99" s="119"/>
    </row>
    <row r="100" spans="1:12" ht="16.5" customHeight="1" x14ac:dyDescent="0.25">
      <c r="A100" s="107"/>
      <c r="B100" s="100"/>
      <c r="C100" s="100"/>
      <c r="D100" s="108"/>
      <c r="E100" s="100"/>
      <c r="F100" s="119"/>
      <c r="G100" s="119"/>
      <c r="H100" s="119"/>
      <c r="I100" s="120"/>
      <c r="J100" s="119"/>
      <c r="K100" s="121"/>
      <c r="L100" s="119"/>
    </row>
    <row r="101" spans="1:12" ht="6.75" customHeight="1" x14ac:dyDescent="0.25">
      <c r="A101" s="107"/>
      <c r="B101" s="100"/>
      <c r="C101" s="100"/>
      <c r="D101" s="108"/>
      <c r="E101" s="100"/>
      <c r="F101" s="119"/>
      <c r="G101" s="119"/>
      <c r="H101" s="119"/>
      <c r="I101" s="120"/>
      <c r="J101" s="119"/>
      <c r="K101" s="121"/>
      <c r="L101" s="119"/>
    </row>
    <row r="102" spans="1:12" s="14" customFormat="1" ht="21.95" customHeight="1" x14ac:dyDescent="0.25">
      <c r="A102" s="203" t="str">
        <f>A51</f>
        <v>The accompanying notes form part of this interim financial information.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</row>
  </sheetData>
  <mergeCells count="10">
    <mergeCell ref="F58:H58"/>
    <mergeCell ref="J58:L58"/>
    <mergeCell ref="A102:L102"/>
    <mergeCell ref="F6:H6"/>
    <mergeCell ref="J6:L6"/>
    <mergeCell ref="F7:H7"/>
    <mergeCell ref="J7:L7"/>
    <mergeCell ref="A51:L51"/>
    <mergeCell ref="F57:H57"/>
    <mergeCell ref="J57:L5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DEDD-0692-45CB-A879-78DEB04B2C39}">
  <dimension ref="A1:L102"/>
  <sheetViews>
    <sheetView topLeftCell="A9" zoomScale="115" zoomScaleNormal="115" zoomScaleSheetLayoutView="205" zoomScalePageLayoutView="90" workbookViewId="0">
      <selection activeCell="F24" sqref="F24"/>
    </sheetView>
  </sheetViews>
  <sheetFormatPr defaultColWidth="6.5703125" defaultRowHeight="16.5" customHeight="1" x14ac:dyDescent="0.25"/>
  <cols>
    <col min="1" max="2" width="1.7109375" style="50" customWidth="1"/>
    <col min="3" max="3" width="31.42578125" style="50" customWidth="1"/>
    <col min="4" max="4" width="5.5703125" style="49" customWidth="1"/>
    <col min="5" max="5" width="0.5703125" style="50" customWidth="1"/>
    <col min="6" max="6" width="12.7109375" style="51" customWidth="1"/>
    <col min="7" max="7" width="0.5703125" style="50" customWidth="1"/>
    <col min="8" max="8" width="13.7109375" style="51" customWidth="1"/>
    <col min="9" max="9" width="0.5703125" style="49" customWidth="1"/>
    <col min="10" max="10" width="12.7109375" style="51" customWidth="1"/>
    <col min="11" max="11" width="0.5703125" style="50" customWidth="1"/>
    <col min="12" max="12" width="12.28515625" style="51" customWidth="1"/>
    <col min="13" max="13" width="6.7109375" style="57" bestFit="1" customWidth="1"/>
    <col min="14" max="16384" width="6.5703125" style="57"/>
  </cols>
  <sheetData>
    <row r="1" spans="1:12" ht="16.5" customHeight="1" x14ac:dyDescent="0.25">
      <c r="A1" s="48" t="str">
        <f>'PL 5-6 (3 month)'!A52</f>
        <v>Bio Green Energy Tech Public Company Limited</v>
      </c>
      <c r="B1" s="48"/>
      <c r="C1" s="48"/>
      <c r="G1" s="52"/>
      <c r="I1" s="122"/>
      <c r="K1" s="52"/>
      <c r="L1" s="123"/>
    </row>
    <row r="2" spans="1:12" ht="16.5" customHeight="1" x14ac:dyDescent="0.25">
      <c r="A2" s="48" t="s">
        <v>170</v>
      </c>
      <c r="B2" s="48"/>
      <c r="C2" s="48"/>
      <c r="G2" s="52"/>
      <c r="I2" s="122"/>
      <c r="K2" s="52"/>
      <c r="L2" s="123"/>
    </row>
    <row r="3" spans="1:12" ht="16.5" customHeight="1" x14ac:dyDescent="0.25">
      <c r="A3" s="8" t="s">
        <v>186</v>
      </c>
      <c r="B3" s="59"/>
      <c r="C3" s="59"/>
      <c r="D3" s="60"/>
      <c r="E3" s="61"/>
      <c r="F3" s="62"/>
      <c r="G3" s="63"/>
      <c r="H3" s="62"/>
      <c r="I3" s="124"/>
      <c r="J3" s="62"/>
      <c r="K3" s="63"/>
      <c r="L3" s="62"/>
    </row>
    <row r="4" spans="1:12" ht="16.5" customHeight="1" x14ac:dyDescent="0.25">
      <c r="A4" s="67"/>
      <c r="B4" s="48"/>
      <c r="C4" s="48"/>
      <c r="G4" s="52"/>
      <c r="I4" s="122"/>
      <c r="K4" s="52"/>
    </row>
    <row r="5" spans="1:12" ht="16.5" customHeight="1" x14ac:dyDescent="0.25">
      <c r="A5" s="67"/>
      <c r="B5" s="48"/>
      <c r="C5" s="48"/>
      <c r="G5" s="52"/>
      <c r="I5" s="122"/>
      <c r="K5" s="52"/>
    </row>
    <row r="6" spans="1:12" ht="16.5" customHeight="1" x14ac:dyDescent="0.25">
      <c r="F6" s="198" t="s">
        <v>2</v>
      </c>
      <c r="G6" s="198"/>
      <c r="H6" s="198"/>
      <c r="I6" s="190"/>
      <c r="J6" s="198" t="s">
        <v>3</v>
      </c>
      <c r="K6" s="198"/>
      <c r="L6" s="198"/>
    </row>
    <row r="7" spans="1:12" s="14" customFormat="1" ht="16.5" customHeight="1" x14ac:dyDescent="0.25">
      <c r="B7" s="3"/>
      <c r="C7" s="3"/>
      <c r="D7" s="69"/>
      <c r="E7" s="1"/>
      <c r="F7" s="199" t="s">
        <v>4</v>
      </c>
      <c r="G7" s="199"/>
      <c r="H7" s="199"/>
      <c r="I7" s="125"/>
      <c r="J7" s="199" t="s">
        <v>4</v>
      </c>
      <c r="K7" s="199"/>
      <c r="L7" s="199"/>
    </row>
    <row r="8" spans="1:12" s="14" customFormat="1" ht="16.5" customHeight="1" x14ac:dyDescent="0.25">
      <c r="A8" s="3"/>
      <c r="B8" s="3"/>
      <c r="C8" s="3"/>
      <c r="D8" s="190"/>
      <c r="E8" s="1"/>
      <c r="F8" s="161" t="s">
        <v>184</v>
      </c>
      <c r="G8" s="40"/>
      <c r="H8" s="161" t="s">
        <v>184</v>
      </c>
      <c r="I8" s="191"/>
      <c r="J8" s="161" t="s">
        <v>184</v>
      </c>
      <c r="K8" s="72"/>
      <c r="L8" s="161" t="s">
        <v>184</v>
      </c>
    </row>
    <row r="9" spans="1:12" s="14" customFormat="1" ht="16.5" customHeight="1" x14ac:dyDescent="0.25">
      <c r="A9" s="3"/>
      <c r="B9" s="3"/>
      <c r="C9" s="3"/>
      <c r="D9" s="190"/>
      <c r="E9" s="1"/>
      <c r="F9" s="73">
        <v>2023</v>
      </c>
      <c r="G9" s="40"/>
      <c r="H9" s="73">
        <v>2022</v>
      </c>
      <c r="I9" s="77"/>
      <c r="J9" s="73">
        <v>2023</v>
      </c>
      <c r="K9" s="40"/>
      <c r="L9" s="73">
        <v>2022</v>
      </c>
    </row>
    <row r="10" spans="1:12" s="14" customFormat="1" ht="16.5" customHeight="1" x14ac:dyDescent="0.25">
      <c r="A10" s="3"/>
      <c r="B10" s="3"/>
      <c r="C10" s="3"/>
      <c r="D10" s="74" t="s">
        <v>75</v>
      </c>
      <c r="E10" s="1"/>
      <c r="F10" s="75" t="s">
        <v>9</v>
      </c>
      <c r="G10" s="1"/>
      <c r="H10" s="75" t="s">
        <v>9</v>
      </c>
      <c r="I10" s="77"/>
      <c r="J10" s="75" t="s">
        <v>9</v>
      </c>
      <c r="K10" s="1"/>
      <c r="L10" s="75" t="s">
        <v>9</v>
      </c>
    </row>
    <row r="11" spans="1:12" s="14" customFormat="1" ht="16.5" customHeight="1" x14ac:dyDescent="0.25">
      <c r="A11" s="3"/>
      <c r="B11" s="3"/>
      <c r="C11" s="3"/>
      <c r="D11" s="77"/>
      <c r="E11" s="1"/>
      <c r="F11" s="78"/>
      <c r="G11" s="1"/>
      <c r="H11" s="126"/>
      <c r="I11" s="77"/>
      <c r="J11" s="43"/>
      <c r="K11" s="1"/>
      <c r="L11" s="126"/>
    </row>
    <row r="12" spans="1:12" ht="16.5" customHeight="1" x14ac:dyDescent="0.25">
      <c r="A12" s="3" t="s">
        <v>76</v>
      </c>
      <c r="F12" s="85"/>
      <c r="G12" s="82"/>
      <c r="H12" s="57"/>
      <c r="I12" s="51"/>
      <c r="J12" s="43"/>
      <c r="K12" s="81"/>
    </row>
    <row r="13" spans="1:12" ht="16.5" customHeight="1" x14ac:dyDescent="0.25">
      <c r="A13" s="3"/>
      <c r="B13" s="50" t="s">
        <v>77</v>
      </c>
      <c r="F13" s="43">
        <v>261103730</v>
      </c>
      <c r="G13" s="82"/>
      <c r="H13" s="4">
        <v>432060361</v>
      </c>
      <c r="I13" s="51"/>
      <c r="J13" s="43">
        <v>0</v>
      </c>
      <c r="K13" s="81"/>
      <c r="L13" s="4">
        <v>0</v>
      </c>
    </row>
    <row r="14" spans="1:12" ht="16.5" customHeight="1" x14ac:dyDescent="0.25">
      <c r="A14" s="3" t="s">
        <v>76</v>
      </c>
      <c r="F14" s="43"/>
      <c r="G14" s="82"/>
      <c r="I14" s="51"/>
      <c r="J14" s="43"/>
      <c r="K14" s="81"/>
    </row>
    <row r="15" spans="1:12" ht="16.5" customHeight="1" x14ac:dyDescent="0.25">
      <c r="A15" s="3"/>
      <c r="B15" s="50" t="s">
        <v>78</v>
      </c>
      <c r="F15" s="43">
        <v>3164668740</v>
      </c>
      <c r="G15" s="82"/>
      <c r="H15" s="4">
        <v>2668348217</v>
      </c>
      <c r="I15" s="51"/>
      <c r="J15" s="43">
        <v>0</v>
      </c>
      <c r="K15" s="81"/>
      <c r="L15" s="51">
        <v>0</v>
      </c>
    </row>
    <row r="16" spans="1:12" ht="16.5" customHeight="1" x14ac:dyDescent="0.25">
      <c r="A16" s="3" t="s">
        <v>79</v>
      </c>
      <c r="F16" s="43"/>
      <c r="G16" s="82"/>
      <c r="H16" s="4"/>
      <c r="I16" s="51"/>
      <c r="J16" s="43"/>
      <c r="K16" s="81"/>
    </row>
    <row r="17" spans="1:12" ht="16.5" customHeight="1" x14ac:dyDescent="0.25">
      <c r="A17" s="3"/>
      <c r="B17" s="50" t="s">
        <v>77</v>
      </c>
      <c r="F17" s="43">
        <v>-215006708</v>
      </c>
      <c r="G17" s="82"/>
      <c r="H17" s="4">
        <v>-177558059</v>
      </c>
      <c r="I17" s="51"/>
      <c r="J17" s="43">
        <v>0</v>
      </c>
      <c r="K17" s="81"/>
      <c r="L17" s="51">
        <v>0</v>
      </c>
    </row>
    <row r="18" spans="1:12" ht="16.5" customHeight="1" x14ac:dyDescent="0.25">
      <c r="A18" s="3" t="s">
        <v>167</v>
      </c>
      <c r="F18" s="177">
        <v>-3137481025</v>
      </c>
      <c r="G18" s="4"/>
      <c r="H18" s="11">
        <v>-2669113002</v>
      </c>
      <c r="I18" s="51"/>
      <c r="J18" s="83">
        <v>0</v>
      </c>
      <c r="K18" s="4"/>
      <c r="L18" s="127">
        <v>0</v>
      </c>
    </row>
    <row r="19" spans="1:12" ht="16.5" customHeight="1" x14ac:dyDescent="0.25">
      <c r="D19" s="84"/>
      <c r="F19" s="85"/>
      <c r="G19" s="82"/>
      <c r="I19" s="51"/>
      <c r="J19" s="85"/>
      <c r="K19" s="51"/>
    </row>
    <row r="20" spans="1:12" ht="16.5" customHeight="1" x14ac:dyDescent="0.25">
      <c r="A20" s="48" t="s">
        <v>80</v>
      </c>
      <c r="F20" s="85">
        <f>SUM(F12:F18)</f>
        <v>73284737</v>
      </c>
      <c r="G20" s="82"/>
      <c r="H20" s="51">
        <f>SUM(H12:I18)</f>
        <v>253737517</v>
      </c>
      <c r="I20" s="51"/>
      <c r="J20" s="85">
        <f>SUM(J12:J18)</f>
        <v>0</v>
      </c>
      <c r="K20" s="51"/>
      <c r="L20" s="51">
        <f>SUM(L12:L18)</f>
        <v>0</v>
      </c>
    </row>
    <row r="21" spans="1:12" ht="16.5" customHeight="1" x14ac:dyDescent="0.25">
      <c r="A21" s="50" t="s">
        <v>228</v>
      </c>
      <c r="F21" s="43">
        <v>3221602</v>
      </c>
      <c r="G21" s="82"/>
      <c r="H21" s="4">
        <v>8252399</v>
      </c>
      <c r="I21" s="51"/>
      <c r="J21" s="43">
        <v>5101684</v>
      </c>
      <c r="K21" s="51"/>
      <c r="L21" s="4">
        <v>1599468</v>
      </c>
    </row>
    <row r="22" spans="1:12" ht="16.5" customHeight="1" x14ac:dyDescent="0.25">
      <c r="A22" s="50" t="s">
        <v>81</v>
      </c>
      <c r="F22" s="43">
        <v>-102088708</v>
      </c>
      <c r="G22" s="82"/>
      <c r="H22" s="4">
        <v>-79555355</v>
      </c>
      <c r="I22" s="51"/>
      <c r="J22" s="43">
        <v>-49095364</v>
      </c>
      <c r="K22" s="51"/>
      <c r="L22" s="4">
        <v>-24987636</v>
      </c>
    </row>
    <row r="23" spans="1:12" ht="16.5" customHeight="1" x14ac:dyDescent="0.25">
      <c r="A23" s="50" t="s">
        <v>82</v>
      </c>
      <c r="F23" s="43">
        <v>21927534</v>
      </c>
      <c r="G23" s="82"/>
      <c r="H23" s="4">
        <v>54751789</v>
      </c>
      <c r="I23" s="51"/>
      <c r="J23" s="43">
        <v>19</v>
      </c>
      <c r="K23" s="51"/>
      <c r="L23" s="4">
        <v>-8651571</v>
      </c>
    </row>
    <row r="24" spans="1:12" ht="16.5" customHeight="1" x14ac:dyDescent="0.25">
      <c r="A24" s="50" t="s">
        <v>232</v>
      </c>
      <c r="F24" s="43">
        <v>4551203</v>
      </c>
      <c r="G24" s="82"/>
      <c r="H24" s="4">
        <v>-56</v>
      </c>
      <c r="I24" s="51"/>
      <c r="J24" s="43">
        <v>0</v>
      </c>
      <c r="K24" s="51"/>
      <c r="L24" s="4">
        <v>0</v>
      </c>
    </row>
    <row r="25" spans="1:12" ht="16.5" customHeight="1" x14ac:dyDescent="0.25">
      <c r="A25" s="50" t="s">
        <v>83</v>
      </c>
      <c r="F25" s="43">
        <v>-50602180</v>
      </c>
      <c r="G25" s="82"/>
      <c r="H25" s="4">
        <v>-27966555</v>
      </c>
      <c r="I25" s="51"/>
      <c r="J25" s="43">
        <v>-5687650</v>
      </c>
      <c r="K25" s="51"/>
      <c r="L25" s="4">
        <v>-1024239</v>
      </c>
    </row>
    <row r="26" spans="1:12" ht="16.5" customHeight="1" x14ac:dyDescent="0.25">
      <c r="A26" s="50" t="s">
        <v>84</v>
      </c>
      <c r="E26" s="82"/>
      <c r="F26" s="43"/>
      <c r="G26" s="82"/>
      <c r="H26" s="4"/>
      <c r="I26" s="51"/>
      <c r="J26" s="43"/>
      <c r="K26" s="51"/>
    </row>
    <row r="27" spans="1:12" ht="16.5" customHeight="1" x14ac:dyDescent="0.25">
      <c r="B27" s="50" t="s">
        <v>85</v>
      </c>
      <c r="D27" s="84"/>
      <c r="E27" s="82"/>
      <c r="F27" s="177">
        <v>-1263327</v>
      </c>
      <c r="G27" s="82"/>
      <c r="H27" s="62">
        <v>255369</v>
      </c>
      <c r="I27" s="51"/>
      <c r="J27" s="177">
        <v>0</v>
      </c>
      <c r="K27" s="51"/>
      <c r="L27" s="62">
        <v>0</v>
      </c>
    </row>
    <row r="28" spans="1:12" ht="16.5" customHeight="1" x14ac:dyDescent="0.25">
      <c r="F28" s="85"/>
      <c r="G28" s="82"/>
      <c r="I28" s="51"/>
      <c r="J28" s="85"/>
      <c r="K28" s="51"/>
    </row>
    <row r="29" spans="1:12" ht="16.5" customHeight="1" x14ac:dyDescent="0.25">
      <c r="A29" s="48" t="s">
        <v>168</v>
      </c>
      <c r="E29" s="82"/>
      <c r="F29" s="85">
        <f>SUM(F20:F28)</f>
        <v>-50969139</v>
      </c>
      <c r="G29" s="82"/>
      <c r="H29" s="4">
        <f>SUM(H20:H27)</f>
        <v>209475108</v>
      </c>
      <c r="I29" s="51"/>
      <c r="J29" s="43">
        <f>SUM(J20:J28)</f>
        <v>-49681311</v>
      </c>
      <c r="K29" s="51"/>
      <c r="L29" s="51">
        <f>SUM(L20:L28)</f>
        <v>-33063978</v>
      </c>
    </row>
    <row r="30" spans="1:12" ht="16.5" customHeight="1" x14ac:dyDescent="0.25">
      <c r="A30" s="50" t="s">
        <v>222</v>
      </c>
      <c r="D30" s="49">
        <v>13</v>
      </c>
      <c r="E30" s="82"/>
      <c r="F30" s="87">
        <v>-24431081</v>
      </c>
      <c r="G30" s="82"/>
      <c r="H30" s="11">
        <v>-1500708</v>
      </c>
      <c r="I30" s="51"/>
      <c r="J30" s="87">
        <v>0</v>
      </c>
      <c r="K30" s="51"/>
      <c r="L30" s="62">
        <v>0</v>
      </c>
    </row>
    <row r="31" spans="1:12" ht="16.5" customHeight="1" x14ac:dyDescent="0.25">
      <c r="A31" s="48"/>
      <c r="E31" s="82"/>
      <c r="F31" s="85"/>
      <c r="G31" s="82"/>
      <c r="I31" s="51"/>
      <c r="J31" s="85"/>
      <c r="K31" s="51"/>
    </row>
    <row r="32" spans="1:12" ht="16.5" customHeight="1" x14ac:dyDescent="0.25">
      <c r="A32" s="48" t="s">
        <v>86</v>
      </c>
      <c r="F32" s="88">
        <f>SUM(F29:F30)</f>
        <v>-75400220</v>
      </c>
      <c r="G32" s="51"/>
      <c r="H32" s="62">
        <f>SUM(H29:H30)</f>
        <v>207974400</v>
      </c>
      <c r="I32" s="51"/>
      <c r="J32" s="88">
        <f>SUM(J29:J30)</f>
        <v>-49681311</v>
      </c>
      <c r="K32" s="51"/>
      <c r="L32" s="62">
        <f>SUM(L29:L30)</f>
        <v>-33063978</v>
      </c>
    </row>
    <row r="33" spans="1:12" ht="16.5" customHeight="1" x14ac:dyDescent="0.25">
      <c r="F33" s="85"/>
      <c r="G33" s="51"/>
      <c r="I33" s="51"/>
      <c r="J33" s="85"/>
      <c r="K33" s="51"/>
    </row>
    <row r="34" spans="1:12" ht="16.5" customHeight="1" x14ac:dyDescent="0.25">
      <c r="A34" s="48" t="s">
        <v>87</v>
      </c>
      <c r="F34" s="85"/>
      <c r="G34" s="51"/>
      <c r="I34" s="51"/>
      <c r="J34" s="85"/>
      <c r="K34" s="51"/>
    </row>
    <row r="35" spans="1:12" ht="16.5" customHeight="1" x14ac:dyDescent="0.25">
      <c r="A35" s="91" t="s">
        <v>235</v>
      </c>
      <c r="F35" s="85"/>
      <c r="G35" s="51"/>
      <c r="I35" s="51"/>
      <c r="J35" s="85"/>
      <c r="K35" s="51"/>
    </row>
    <row r="36" spans="1:12" s="91" customFormat="1" ht="16.5" customHeight="1" x14ac:dyDescent="0.25">
      <c r="B36" s="91" t="s">
        <v>236</v>
      </c>
      <c r="C36" s="92"/>
      <c r="D36" s="93"/>
      <c r="E36" s="92"/>
      <c r="F36" s="94"/>
      <c r="G36" s="95"/>
      <c r="H36" s="95"/>
      <c r="I36" s="95"/>
      <c r="J36" s="94"/>
      <c r="K36" s="95"/>
      <c r="L36" s="95"/>
    </row>
    <row r="37" spans="1:12" ht="16.5" customHeight="1" x14ac:dyDescent="0.25">
      <c r="A37" s="57"/>
      <c r="B37" s="57" t="s">
        <v>88</v>
      </c>
      <c r="F37" s="87">
        <v>19784946</v>
      </c>
      <c r="G37" s="51"/>
      <c r="H37" s="11">
        <v>75221761</v>
      </c>
      <c r="I37" s="51"/>
      <c r="J37" s="87">
        <v>0</v>
      </c>
      <c r="K37" s="51"/>
      <c r="L37" s="11">
        <v>30021019</v>
      </c>
    </row>
    <row r="38" spans="1:12" ht="16.5" customHeight="1" x14ac:dyDescent="0.25">
      <c r="A38" s="57"/>
      <c r="B38" s="57"/>
      <c r="F38" s="85"/>
      <c r="G38" s="51"/>
      <c r="I38" s="51"/>
      <c r="J38" s="85"/>
      <c r="K38" s="51"/>
    </row>
    <row r="39" spans="1:12" ht="16.5" customHeight="1" x14ac:dyDescent="0.25">
      <c r="A39" s="96" t="s">
        <v>87</v>
      </c>
      <c r="B39" s="48"/>
      <c r="F39" s="85"/>
      <c r="G39" s="51"/>
      <c r="I39" s="51"/>
      <c r="J39" s="85"/>
      <c r="K39" s="51"/>
    </row>
    <row r="40" spans="1:12" ht="16.5" customHeight="1" x14ac:dyDescent="0.25">
      <c r="A40" s="96"/>
      <c r="B40" s="96" t="s">
        <v>90</v>
      </c>
      <c r="F40" s="88">
        <f>F37</f>
        <v>19784946</v>
      </c>
      <c r="G40" s="51"/>
      <c r="H40" s="62">
        <f>H37</f>
        <v>75221761</v>
      </c>
      <c r="I40" s="51"/>
      <c r="J40" s="87">
        <f t="shared" ref="J40" si="0">J38</f>
        <v>0</v>
      </c>
      <c r="K40" s="51"/>
      <c r="L40" s="62">
        <f>L37</f>
        <v>30021019</v>
      </c>
    </row>
    <row r="41" spans="1:12" ht="16.5" customHeight="1" x14ac:dyDescent="0.25">
      <c r="A41" s="57"/>
      <c r="F41" s="85"/>
      <c r="G41" s="51"/>
      <c r="I41" s="51"/>
      <c r="J41" s="85"/>
      <c r="K41" s="51"/>
    </row>
    <row r="42" spans="1:12" ht="16.5" customHeight="1" x14ac:dyDescent="0.25">
      <c r="A42" s="96" t="s">
        <v>89</v>
      </c>
      <c r="B42" s="48"/>
      <c r="F42" s="85"/>
      <c r="G42" s="51"/>
      <c r="I42" s="51"/>
      <c r="J42" s="85"/>
      <c r="K42" s="51"/>
    </row>
    <row r="43" spans="1:12" ht="16.5" customHeight="1" thickBot="1" x14ac:dyDescent="0.3">
      <c r="A43" s="96"/>
      <c r="B43" s="48" t="s">
        <v>90</v>
      </c>
      <c r="F43" s="89">
        <f>+F32+F40</f>
        <v>-55615274</v>
      </c>
      <c r="G43" s="51"/>
      <c r="H43" s="90">
        <f>+H32+H40</f>
        <v>283196161</v>
      </c>
      <c r="I43" s="51"/>
      <c r="J43" s="89">
        <f>+J32+J40</f>
        <v>-49681311</v>
      </c>
      <c r="K43" s="51"/>
      <c r="L43" s="90">
        <f>+L32+L40</f>
        <v>-3042959</v>
      </c>
    </row>
    <row r="44" spans="1:12" ht="16.5" customHeight="1" thickTop="1" x14ac:dyDescent="0.25">
      <c r="A44" s="96"/>
      <c r="B44" s="48"/>
      <c r="G44" s="51"/>
      <c r="I44" s="51"/>
      <c r="K44" s="51"/>
    </row>
    <row r="45" spans="1:12" ht="16.5" customHeight="1" x14ac:dyDescent="0.25">
      <c r="A45" s="96"/>
      <c r="B45" s="48"/>
      <c r="G45" s="51"/>
      <c r="I45" s="51"/>
      <c r="K45" s="51"/>
    </row>
    <row r="46" spans="1:12" ht="16.5" customHeight="1" x14ac:dyDescent="0.25">
      <c r="A46" s="96"/>
      <c r="B46" s="48"/>
      <c r="G46" s="51"/>
      <c r="I46" s="51"/>
      <c r="K46" s="51"/>
    </row>
    <row r="47" spans="1:12" ht="16.5" customHeight="1" x14ac:dyDescent="0.25">
      <c r="A47" s="96"/>
      <c r="B47" s="48"/>
      <c r="G47" s="51"/>
      <c r="I47" s="51"/>
      <c r="K47" s="51"/>
    </row>
    <row r="48" spans="1:12" ht="16.5" customHeight="1" x14ac:dyDescent="0.25">
      <c r="A48" s="96"/>
      <c r="B48" s="48"/>
      <c r="G48" s="51"/>
      <c r="I48" s="51"/>
      <c r="K48" s="51"/>
    </row>
    <row r="49" spans="1:12" ht="16.5" customHeight="1" x14ac:dyDescent="0.25">
      <c r="A49" s="96"/>
      <c r="B49" s="48"/>
      <c r="G49" s="51"/>
      <c r="I49" s="51"/>
      <c r="K49" s="51"/>
    </row>
    <row r="50" spans="1:12" ht="6.75" customHeight="1" x14ac:dyDescent="0.25">
      <c r="A50" s="96"/>
      <c r="B50" s="48"/>
      <c r="G50" s="51"/>
      <c r="I50" s="51"/>
      <c r="K50" s="51"/>
    </row>
    <row r="51" spans="1:12" s="3" customFormat="1" ht="21.95" customHeight="1" x14ac:dyDescent="0.25">
      <c r="A51" s="157" t="str">
        <f>'PL 5-6 (3 month)'!A51</f>
        <v>The accompanying notes form part of this interim financial information.</v>
      </c>
      <c r="B51" s="157"/>
      <c r="C51" s="157"/>
      <c r="D51" s="157"/>
      <c r="E51" s="157"/>
      <c r="F51" s="157"/>
      <c r="G51" s="157"/>
      <c r="H51" s="157"/>
      <c r="I51" s="157"/>
      <c r="J51" s="157"/>
      <c r="K51" s="157"/>
      <c r="L51" s="157"/>
    </row>
    <row r="52" spans="1:12" ht="16.5" customHeight="1" x14ac:dyDescent="0.25">
      <c r="A52" s="48" t="str">
        <f>+A1</f>
        <v>Bio Green Energy Tech Public Company Limited</v>
      </c>
      <c r="B52" s="48"/>
      <c r="C52" s="48"/>
      <c r="G52" s="52"/>
      <c r="I52" s="122"/>
      <c r="K52" s="52"/>
      <c r="L52" s="123"/>
    </row>
    <row r="53" spans="1:12" ht="16.5" customHeight="1" x14ac:dyDescent="0.25">
      <c r="A53" s="48" t="s">
        <v>170</v>
      </c>
      <c r="B53" s="48"/>
      <c r="C53" s="48"/>
      <c r="G53" s="52"/>
      <c r="I53" s="122"/>
      <c r="K53" s="52"/>
      <c r="L53" s="123"/>
    </row>
    <row r="54" spans="1:12" ht="16.5" customHeight="1" x14ac:dyDescent="0.25">
      <c r="A54" s="58" t="str">
        <f>+A3</f>
        <v>For the nine-month period ended 30 September 2023</v>
      </c>
      <c r="B54" s="59"/>
      <c r="C54" s="59"/>
      <c r="D54" s="60"/>
      <c r="E54" s="61"/>
      <c r="F54" s="62"/>
      <c r="G54" s="63"/>
      <c r="H54" s="62"/>
      <c r="I54" s="124"/>
      <c r="J54" s="62"/>
      <c r="K54" s="63"/>
      <c r="L54" s="62"/>
    </row>
    <row r="55" spans="1:12" ht="16.5" customHeight="1" x14ac:dyDescent="0.25">
      <c r="A55" s="67"/>
      <c r="B55" s="48"/>
      <c r="C55" s="48"/>
      <c r="G55" s="52"/>
      <c r="I55" s="122"/>
      <c r="K55" s="52"/>
    </row>
    <row r="56" spans="1:12" ht="16.5" customHeight="1" x14ac:dyDescent="0.25">
      <c r="A56" s="67"/>
      <c r="B56" s="48"/>
      <c r="C56" s="48"/>
      <c r="G56" s="52"/>
      <c r="I56" s="122"/>
      <c r="K56" s="52"/>
    </row>
    <row r="57" spans="1:12" ht="16.5" customHeight="1" x14ac:dyDescent="0.25">
      <c r="F57" s="198" t="s">
        <v>2</v>
      </c>
      <c r="G57" s="198"/>
      <c r="H57" s="198"/>
      <c r="I57" s="190"/>
      <c r="J57" s="198" t="s">
        <v>3</v>
      </c>
      <c r="K57" s="198"/>
      <c r="L57" s="198"/>
    </row>
    <row r="58" spans="1:12" s="14" customFormat="1" ht="16.5" customHeight="1" x14ac:dyDescent="0.25">
      <c r="B58" s="3"/>
      <c r="C58" s="3"/>
      <c r="D58" s="69"/>
      <c r="E58" s="1"/>
      <c r="F58" s="199" t="s">
        <v>4</v>
      </c>
      <c r="G58" s="199"/>
      <c r="H58" s="199"/>
      <c r="I58" s="125"/>
      <c r="J58" s="199" t="s">
        <v>4</v>
      </c>
      <c r="K58" s="199"/>
      <c r="L58" s="199"/>
    </row>
    <row r="59" spans="1:12" s="14" customFormat="1" ht="16.5" customHeight="1" x14ac:dyDescent="0.25">
      <c r="B59" s="3"/>
      <c r="C59" s="3"/>
      <c r="D59" s="69"/>
      <c r="E59" s="1"/>
      <c r="F59" s="161" t="s">
        <v>184</v>
      </c>
      <c r="G59" s="40"/>
      <c r="H59" s="161" t="s">
        <v>184</v>
      </c>
      <c r="I59" s="191"/>
      <c r="J59" s="161" t="s">
        <v>184</v>
      </c>
      <c r="K59" s="72"/>
      <c r="L59" s="161" t="s">
        <v>184</v>
      </c>
    </row>
    <row r="60" spans="1:12" s="14" customFormat="1" ht="16.5" customHeight="1" x14ac:dyDescent="0.25">
      <c r="A60" s="3"/>
      <c r="B60" s="3"/>
      <c r="C60" s="3"/>
      <c r="D60" s="190"/>
      <c r="E60" s="1"/>
      <c r="F60" s="73">
        <v>2023</v>
      </c>
      <c r="G60" s="40"/>
      <c r="H60" s="73">
        <v>2022</v>
      </c>
      <c r="I60" s="77"/>
      <c r="J60" s="73">
        <v>2023</v>
      </c>
      <c r="K60" s="40"/>
      <c r="L60" s="73">
        <v>2022</v>
      </c>
    </row>
    <row r="61" spans="1:12" s="14" customFormat="1" ht="16.5" customHeight="1" x14ac:dyDescent="0.25">
      <c r="A61" s="3"/>
      <c r="B61" s="3"/>
      <c r="C61" s="3"/>
      <c r="D61" s="74" t="s">
        <v>8</v>
      </c>
      <c r="E61" s="1"/>
      <c r="F61" s="75" t="s">
        <v>9</v>
      </c>
      <c r="G61" s="1"/>
      <c r="H61" s="75" t="s">
        <v>9</v>
      </c>
      <c r="I61" s="77"/>
      <c r="J61" s="75" t="s">
        <v>9</v>
      </c>
      <c r="K61" s="1"/>
      <c r="L61" s="75" t="s">
        <v>9</v>
      </c>
    </row>
    <row r="62" spans="1:12" s="14" customFormat="1" ht="16.5" customHeight="1" x14ac:dyDescent="0.25">
      <c r="A62" s="3"/>
      <c r="B62" s="3"/>
      <c r="C62" s="3"/>
      <c r="D62" s="190"/>
      <c r="E62" s="1"/>
      <c r="F62" s="78"/>
      <c r="G62" s="1"/>
      <c r="H62" s="126"/>
      <c r="I62" s="77"/>
      <c r="J62" s="78"/>
      <c r="K62" s="1"/>
      <c r="L62" s="126"/>
    </row>
    <row r="63" spans="1:12" s="14" customFormat="1" ht="16.5" customHeight="1" x14ac:dyDescent="0.25">
      <c r="A63" s="3"/>
      <c r="B63" s="3"/>
      <c r="C63" s="3"/>
      <c r="D63" s="77"/>
      <c r="E63" s="1"/>
      <c r="F63" s="85"/>
      <c r="G63" s="1"/>
      <c r="H63" s="126"/>
      <c r="I63" s="77"/>
      <c r="J63" s="85"/>
      <c r="K63" s="1"/>
      <c r="L63" s="126"/>
    </row>
    <row r="64" spans="1:12" ht="16.5" customHeight="1" x14ac:dyDescent="0.25">
      <c r="A64" s="48" t="s">
        <v>91</v>
      </c>
      <c r="F64" s="85"/>
      <c r="G64" s="52"/>
      <c r="I64" s="122"/>
      <c r="J64" s="85"/>
      <c r="K64" s="52"/>
    </row>
    <row r="65" spans="1:12" ht="16.5" customHeight="1" x14ac:dyDescent="0.25">
      <c r="A65" s="57"/>
      <c r="B65" s="98" t="s">
        <v>92</v>
      </c>
      <c r="F65" s="23">
        <v>-84827407</v>
      </c>
      <c r="G65" s="53"/>
      <c r="H65" s="4">
        <v>145677021</v>
      </c>
      <c r="I65" s="51"/>
      <c r="J65" s="43">
        <v>-49681311</v>
      </c>
      <c r="K65" s="51"/>
      <c r="L65" s="4">
        <v>-33063978</v>
      </c>
    </row>
    <row r="66" spans="1:12" ht="16.5" customHeight="1" x14ac:dyDescent="0.25">
      <c r="A66" s="57"/>
      <c r="B66" s="99" t="s">
        <v>71</v>
      </c>
      <c r="F66" s="27">
        <v>9427187</v>
      </c>
      <c r="G66" s="53"/>
      <c r="H66" s="11">
        <v>62297379</v>
      </c>
      <c r="I66" s="51"/>
      <c r="J66" s="87">
        <v>0</v>
      </c>
      <c r="K66" s="51"/>
      <c r="L66" s="11">
        <v>0</v>
      </c>
    </row>
    <row r="67" spans="1:12" ht="16.5" customHeight="1" x14ac:dyDescent="0.25">
      <c r="A67" s="100"/>
      <c r="F67" s="43"/>
      <c r="G67" s="53"/>
      <c r="H67" s="53"/>
      <c r="I67" s="51"/>
      <c r="J67" s="43"/>
      <c r="K67" s="51"/>
    </row>
    <row r="68" spans="1:12" ht="16.5" customHeight="1" thickBot="1" x14ac:dyDescent="0.3">
      <c r="A68" s="100"/>
      <c r="C68" s="101"/>
      <c r="D68" s="101"/>
      <c r="E68" s="101"/>
      <c r="F68" s="102">
        <f>SUM(F65:F66)</f>
        <v>-75400220</v>
      </c>
      <c r="G68" s="101"/>
      <c r="H68" s="103">
        <f>H32</f>
        <v>207974400</v>
      </c>
      <c r="I68" s="104"/>
      <c r="J68" s="102">
        <f>SUM(J65:J67)</f>
        <v>-49681311</v>
      </c>
      <c r="K68" s="104"/>
      <c r="L68" s="103">
        <f>L32</f>
        <v>-33063978</v>
      </c>
    </row>
    <row r="69" spans="1:12" ht="16.5" customHeight="1" thickTop="1" x14ac:dyDescent="0.25">
      <c r="A69" s="100"/>
      <c r="C69" s="101"/>
      <c r="D69" s="101"/>
      <c r="E69" s="101"/>
      <c r="F69" s="105"/>
      <c r="G69" s="101"/>
      <c r="H69" s="101"/>
      <c r="I69" s="104"/>
      <c r="J69" s="106"/>
      <c r="K69" s="104"/>
      <c r="L69" s="104"/>
    </row>
    <row r="70" spans="1:12" ht="16.5" customHeight="1" x14ac:dyDescent="0.25">
      <c r="A70" s="107" t="s">
        <v>89</v>
      </c>
      <c r="F70" s="97"/>
      <c r="G70" s="53"/>
      <c r="H70" s="53"/>
      <c r="I70" s="51"/>
      <c r="J70" s="85"/>
      <c r="K70" s="51"/>
    </row>
    <row r="71" spans="1:12" ht="16.5" customHeight="1" x14ac:dyDescent="0.25">
      <c r="A71" s="107"/>
      <c r="B71" s="48" t="s">
        <v>93</v>
      </c>
      <c r="F71" s="97"/>
      <c r="G71" s="53"/>
      <c r="H71" s="53"/>
      <c r="I71" s="51"/>
      <c r="J71" s="85"/>
      <c r="K71" s="51"/>
    </row>
    <row r="72" spans="1:12" ht="16.5" customHeight="1" x14ac:dyDescent="0.25">
      <c r="A72" s="57"/>
      <c r="B72" s="98" t="s">
        <v>92</v>
      </c>
      <c r="C72" s="57"/>
      <c r="F72" s="23">
        <v>-37583743</v>
      </c>
      <c r="G72" s="53"/>
      <c r="H72" s="4">
        <v>192295153</v>
      </c>
      <c r="I72" s="51"/>
      <c r="J72" s="43">
        <v>-49681311</v>
      </c>
      <c r="K72" s="51"/>
      <c r="L72" s="4">
        <v>-3042959</v>
      </c>
    </row>
    <row r="73" spans="1:12" ht="16.5" customHeight="1" x14ac:dyDescent="0.25">
      <c r="A73" s="57"/>
      <c r="B73" s="99" t="s">
        <v>71</v>
      </c>
      <c r="C73" s="57"/>
      <c r="F73" s="27">
        <v>-18031531</v>
      </c>
      <c r="G73" s="53"/>
      <c r="H73" s="11">
        <v>90901008</v>
      </c>
      <c r="I73" s="51"/>
      <c r="J73" s="87">
        <v>0</v>
      </c>
      <c r="K73" s="51"/>
      <c r="L73" s="11">
        <v>0</v>
      </c>
    </row>
    <row r="74" spans="1:12" ht="16.5" customHeight="1" x14ac:dyDescent="0.25">
      <c r="A74" s="100"/>
      <c r="F74" s="43"/>
      <c r="G74" s="53"/>
      <c r="H74" s="53"/>
      <c r="I74" s="51"/>
      <c r="J74" s="43"/>
      <c r="K74" s="51"/>
    </row>
    <row r="75" spans="1:12" ht="16.5" customHeight="1" thickBot="1" x14ac:dyDescent="0.3">
      <c r="A75" s="100"/>
      <c r="F75" s="102">
        <f>SUM(F72:F73)</f>
        <v>-55615274</v>
      </c>
      <c r="G75" s="53"/>
      <c r="H75" s="90">
        <f>H43</f>
        <v>283196161</v>
      </c>
      <c r="I75" s="51"/>
      <c r="J75" s="102">
        <f>SUM(J72:J74)</f>
        <v>-49681311</v>
      </c>
      <c r="K75" s="51"/>
      <c r="L75" s="90">
        <f>L43</f>
        <v>-3042959</v>
      </c>
    </row>
    <row r="76" spans="1:12" ht="16.5" customHeight="1" thickTop="1" x14ac:dyDescent="0.25">
      <c r="A76" s="100"/>
      <c r="F76" s="85"/>
      <c r="G76" s="53"/>
      <c r="I76" s="53"/>
      <c r="J76" s="23"/>
      <c r="K76" s="53"/>
      <c r="L76" s="53"/>
    </row>
    <row r="77" spans="1:12" ht="16.5" customHeight="1" x14ac:dyDescent="0.25">
      <c r="A77" s="107" t="s">
        <v>94</v>
      </c>
      <c r="B77" s="100"/>
      <c r="C77" s="100"/>
      <c r="D77" s="108"/>
      <c r="E77" s="109"/>
      <c r="F77" s="110"/>
      <c r="G77" s="109"/>
      <c r="H77" s="109"/>
      <c r="I77" s="119"/>
      <c r="J77" s="128"/>
      <c r="K77" s="119"/>
      <c r="L77" s="119"/>
    </row>
    <row r="78" spans="1:12" ht="16.5" customHeight="1" x14ac:dyDescent="0.25">
      <c r="A78" s="107"/>
      <c r="B78" s="111" t="s">
        <v>95</v>
      </c>
      <c r="C78" s="100"/>
      <c r="D78" s="108"/>
      <c r="E78" s="109"/>
      <c r="F78" s="110"/>
      <c r="G78" s="109"/>
      <c r="H78" s="109"/>
      <c r="I78" s="119"/>
      <c r="J78" s="128"/>
      <c r="K78" s="119"/>
      <c r="L78" s="119"/>
    </row>
    <row r="79" spans="1:12" ht="16.5" customHeight="1" thickBot="1" x14ac:dyDescent="0.3">
      <c r="A79" s="100" t="s">
        <v>96</v>
      </c>
      <c r="B79" s="100"/>
      <c r="C79" s="100"/>
      <c r="D79" s="112">
        <v>14.1</v>
      </c>
      <c r="E79" s="100"/>
      <c r="F79" s="113">
        <v>-2.8000000000000001E-2</v>
      </c>
      <c r="G79" s="114"/>
      <c r="H79" s="158">
        <v>6.6500000000000004E-2</v>
      </c>
      <c r="I79" s="115"/>
      <c r="J79" s="113">
        <v>-1.6500000000000001E-2</v>
      </c>
      <c r="K79" s="116"/>
      <c r="L79" s="158">
        <v>-1.54E-2</v>
      </c>
    </row>
    <row r="80" spans="1:12" ht="16.5" customHeight="1" thickTop="1" x14ac:dyDescent="0.25">
      <c r="A80" s="100"/>
      <c r="B80" s="100"/>
      <c r="C80" s="100"/>
      <c r="D80" s="108"/>
      <c r="E80" s="100"/>
      <c r="F80" s="23"/>
      <c r="G80" s="114"/>
      <c r="H80" s="159"/>
      <c r="I80" s="115"/>
      <c r="J80" s="23"/>
      <c r="K80" s="116"/>
      <c r="L80" s="159"/>
    </row>
    <row r="81" spans="1:12" ht="16.5" customHeight="1" thickBot="1" x14ac:dyDescent="0.3">
      <c r="A81" s="100" t="s">
        <v>97</v>
      </c>
      <c r="B81" s="100"/>
      <c r="C81" s="100"/>
      <c r="D81" s="112">
        <v>14.2</v>
      </c>
      <c r="E81" s="100"/>
      <c r="F81" s="113">
        <v>-2.8000000000000001E-2</v>
      </c>
      <c r="G81" s="114"/>
      <c r="H81" s="158">
        <v>5.7500000000000002E-2</v>
      </c>
      <c r="I81" s="115"/>
      <c r="J81" s="113">
        <v>-1.6500000000000001E-2</v>
      </c>
      <c r="K81" s="116"/>
      <c r="L81" s="158">
        <v>-1.54E-2</v>
      </c>
    </row>
    <row r="82" spans="1:12" ht="16.5" customHeight="1" thickTop="1" x14ac:dyDescent="0.25">
      <c r="A82" s="107"/>
      <c r="B82" s="100"/>
      <c r="C82" s="100"/>
      <c r="D82" s="108"/>
      <c r="E82" s="100"/>
      <c r="F82" s="119"/>
      <c r="G82" s="119"/>
      <c r="H82" s="119"/>
      <c r="I82" s="129"/>
      <c r="J82" s="119"/>
      <c r="K82" s="130"/>
      <c r="L82" s="162"/>
    </row>
    <row r="83" spans="1:12" ht="16.5" customHeight="1" x14ac:dyDescent="0.25">
      <c r="A83" s="107"/>
      <c r="B83" s="100"/>
      <c r="C83" s="100"/>
      <c r="D83" s="108"/>
      <c r="E83" s="100"/>
      <c r="F83" s="119"/>
      <c r="G83" s="119"/>
      <c r="H83" s="119"/>
      <c r="I83" s="129"/>
      <c r="J83" s="119"/>
      <c r="K83" s="130"/>
      <c r="L83" s="119"/>
    </row>
    <row r="84" spans="1:12" ht="16.5" customHeight="1" x14ac:dyDescent="0.25">
      <c r="A84" s="107"/>
      <c r="B84" s="100"/>
      <c r="C84" s="100"/>
      <c r="D84" s="108"/>
      <c r="E84" s="100"/>
      <c r="F84" s="119"/>
      <c r="G84" s="119"/>
      <c r="H84" s="119"/>
      <c r="I84" s="129"/>
      <c r="J84" s="119"/>
      <c r="K84" s="130"/>
      <c r="L84" s="119"/>
    </row>
    <row r="85" spans="1:12" ht="16.5" customHeight="1" x14ac:dyDescent="0.25">
      <c r="A85" s="107"/>
      <c r="B85" s="100"/>
      <c r="C85" s="100"/>
      <c r="D85" s="108"/>
      <c r="E85" s="100"/>
      <c r="F85" s="119"/>
      <c r="G85" s="119"/>
      <c r="H85" s="119"/>
      <c r="I85" s="129"/>
      <c r="J85" s="119"/>
      <c r="K85" s="130"/>
      <c r="L85" s="119"/>
    </row>
    <row r="86" spans="1:12" ht="16.5" customHeight="1" x14ac:dyDescent="0.25">
      <c r="A86" s="107"/>
      <c r="B86" s="100"/>
      <c r="C86" s="100"/>
      <c r="D86" s="108"/>
      <c r="E86" s="100"/>
      <c r="F86" s="119"/>
      <c r="G86" s="119"/>
      <c r="H86" s="119"/>
      <c r="I86" s="129"/>
      <c r="J86" s="119"/>
      <c r="K86" s="130"/>
      <c r="L86" s="119"/>
    </row>
    <row r="87" spans="1:12" ht="16.5" customHeight="1" x14ac:dyDescent="0.25">
      <c r="A87" s="107"/>
      <c r="B87" s="100"/>
      <c r="C87" s="100"/>
      <c r="D87" s="108"/>
      <c r="E87" s="100"/>
      <c r="F87" s="119"/>
      <c r="G87" s="119"/>
      <c r="H87" s="119"/>
      <c r="I87" s="129"/>
      <c r="J87" s="119"/>
      <c r="K87" s="130"/>
      <c r="L87" s="119"/>
    </row>
    <row r="88" spans="1:12" ht="16.5" customHeight="1" x14ac:dyDescent="0.25">
      <c r="A88" s="107"/>
      <c r="B88" s="100"/>
      <c r="C88" s="100"/>
      <c r="D88" s="108"/>
      <c r="E88" s="100"/>
      <c r="F88" s="119"/>
      <c r="G88" s="119"/>
      <c r="H88" s="119"/>
      <c r="I88" s="129"/>
      <c r="J88" s="119"/>
      <c r="K88" s="130"/>
      <c r="L88" s="119"/>
    </row>
    <row r="89" spans="1:12" ht="16.5" customHeight="1" x14ac:dyDescent="0.25">
      <c r="A89" s="107"/>
      <c r="B89" s="100"/>
      <c r="C89" s="100"/>
      <c r="D89" s="108"/>
      <c r="E89" s="100"/>
      <c r="F89" s="119"/>
      <c r="G89" s="119"/>
      <c r="H89" s="119"/>
      <c r="I89" s="129"/>
      <c r="J89" s="119"/>
      <c r="K89" s="130"/>
      <c r="L89" s="119"/>
    </row>
    <row r="90" spans="1:12" ht="16.5" customHeight="1" x14ac:dyDescent="0.25">
      <c r="A90" s="107"/>
      <c r="B90" s="100"/>
      <c r="C90" s="100"/>
      <c r="D90" s="108"/>
      <c r="E90" s="100"/>
      <c r="F90" s="119"/>
      <c r="G90" s="119"/>
      <c r="H90" s="119"/>
      <c r="I90" s="129"/>
      <c r="J90" s="119"/>
      <c r="K90" s="130"/>
      <c r="L90" s="119"/>
    </row>
    <row r="91" spans="1:12" ht="16.5" customHeight="1" x14ac:dyDescent="0.25">
      <c r="A91" s="107"/>
      <c r="B91" s="100"/>
      <c r="C91" s="100"/>
      <c r="D91" s="108"/>
      <c r="E91" s="100"/>
      <c r="F91" s="119"/>
      <c r="G91" s="119"/>
      <c r="H91" s="119"/>
      <c r="I91" s="129"/>
      <c r="J91" s="119"/>
      <c r="K91" s="130"/>
      <c r="L91" s="119"/>
    </row>
    <row r="92" spans="1:12" ht="16.5" customHeight="1" x14ac:dyDescent="0.25">
      <c r="A92" s="107"/>
      <c r="B92" s="100"/>
      <c r="C92" s="100"/>
      <c r="D92" s="108"/>
      <c r="E92" s="100"/>
      <c r="F92" s="119"/>
      <c r="G92" s="119"/>
      <c r="H92" s="119"/>
      <c r="I92" s="129"/>
      <c r="J92" s="119"/>
      <c r="K92" s="130"/>
      <c r="L92" s="119"/>
    </row>
    <row r="93" spans="1:12" ht="16.5" customHeight="1" x14ac:dyDescent="0.25">
      <c r="A93" s="107"/>
      <c r="B93" s="100"/>
      <c r="C93" s="100"/>
      <c r="D93" s="108"/>
      <c r="E93" s="100"/>
      <c r="F93" s="119"/>
      <c r="G93" s="119"/>
      <c r="H93" s="119"/>
      <c r="I93" s="129"/>
      <c r="J93" s="119"/>
      <c r="K93" s="130"/>
      <c r="L93" s="119"/>
    </row>
    <row r="94" spans="1:12" ht="16.5" customHeight="1" x14ac:dyDescent="0.25">
      <c r="A94" s="107"/>
      <c r="B94" s="100"/>
      <c r="C94" s="100"/>
      <c r="D94" s="108"/>
      <c r="E94" s="100"/>
      <c r="F94" s="119"/>
      <c r="G94" s="119"/>
      <c r="H94" s="119"/>
      <c r="I94" s="129"/>
      <c r="J94" s="119"/>
      <c r="K94" s="130"/>
      <c r="L94" s="119"/>
    </row>
    <row r="95" spans="1:12" ht="16.5" customHeight="1" x14ac:dyDescent="0.25">
      <c r="A95" s="107"/>
      <c r="B95" s="100"/>
      <c r="C95" s="100"/>
      <c r="D95" s="108"/>
      <c r="E95" s="100"/>
      <c r="F95" s="119"/>
      <c r="G95" s="119"/>
      <c r="H95" s="119"/>
      <c r="I95" s="129"/>
      <c r="J95" s="119"/>
      <c r="K95" s="130"/>
      <c r="L95" s="119"/>
    </row>
    <row r="96" spans="1:12" ht="16.5" customHeight="1" x14ac:dyDescent="0.25">
      <c r="A96" s="107"/>
      <c r="B96" s="100"/>
      <c r="C96" s="100"/>
      <c r="D96" s="108"/>
      <c r="E96" s="100"/>
      <c r="F96" s="119"/>
      <c r="G96" s="119"/>
      <c r="H96" s="119"/>
      <c r="I96" s="129"/>
      <c r="J96" s="119"/>
      <c r="K96" s="130"/>
      <c r="L96" s="119"/>
    </row>
    <row r="97" spans="1:12" ht="16.5" customHeight="1" x14ac:dyDescent="0.25">
      <c r="A97" s="107"/>
      <c r="B97" s="100"/>
      <c r="C97" s="100"/>
      <c r="D97" s="108"/>
      <c r="E97" s="100"/>
      <c r="F97" s="119"/>
      <c r="G97" s="119"/>
      <c r="H97" s="119"/>
      <c r="I97" s="129"/>
      <c r="J97" s="119"/>
      <c r="K97" s="130"/>
      <c r="L97" s="119"/>
    </row>
    <row r="98" spans="1:12" ht="16.5" customHeight="1" x14ac:dyDescent="0.25">
      <c r="A98" s="107"/>
      <c r="B98" s="100"/>
      <c r="C98" s="100"/>
      <c r="D98" s="108"/>
      <c r="E98" s="100"/>
      <c r="F98" s="119"/>
      <c r="G98" s="119"/>
      <c r="H98" s="119"/>
      <c r="I98" s="129"/>
      <c r="J98" s="119"/>
      <c r="K98" s="130"/>
      <c r="L98" s="119"/>
    </row>
    <row r="99" spans="1:12" ht="16.5" customHeight="1" x14ac:dyDescent="0.25">
      <c r="A99" s="107"/>
      <c r="B99" s="100"/>
      <c r="C99" s="100"/>
      <c r="D99" s="108"/>
      <c r="E99" s="100"/>
      <c r="F99" s="119"/>
      <c r="G99" s="119"/>
      <c r="H99" s="119"/>
      <c r="I99" s="129"/>
      <c r="J99" s="119"/>
      <c r="K99" s="130"/>
      <c r="L99" s="119"/>
    </row>
    <row r="100" spans="1:12" ht="16.5" customHeight="1" x14ac:dyDescent="0.25">
      <c r="A100" s="107"/>
      <c r="B100" s="100"/>
      <c r="C100" s="100"/>
      <c r="D100" s="108"/>
      <c r="E100" s="100"/>
      <c r="F100" s="119"/>
      <c r="G100" s="119"/>
      <c r="H100" s="119"/>
      <c r="I100" s="129"/>
      <c r="J100" s="119"/>
      <c r="K100" s="130"/>
      <c r="L100" s="119"/>
    </row>
    <row r="101" spans="1:12" ht="6.75" customHeight="1" x14ac:dyDescent="0.25">
      <c r="A101" s="107"/>
      <c r="B101" s="100"/>
      <c r="C101" s="100"/>
      <c r="D101" s="108"/>
      <c r="E101" s="100"/>
      <c r="F101" s="119"/>
      <c r="G101" s="119"/>
      <c r="H101" s="119"/>
      <c r="I101" s="129"/>
      <c r="J101" s="119"/>
      <c r="K101" s="130"/>
      <c r="L101" s="119"/>
    </row>
    <row r="102" spans="1:12" s="14" customFormat="1" ht="21.95" customHeight="1" x14ac:dyDescent="0.25">
      <c r="A102" s="203" t="str">
        <f>'PL 5-6 (3 month)'!A102</f>
        <v>The accompanying notes form part of this interim financial information.</v>
      </c>
      <c r="B102" s="203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</row>
  </sheetData>
  <mergeCells count="9">
    <mergeCell ref="F58:H58"/>
    <mergeCell ref="J58:L58"/>
    <mergeCell ref="A102:L102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2A41D-BFFD-474B-9438-1C060671ED50}">
  <dimension ref="A1:X42"/>
  <sheetViews>
    <sheetView topLeftCell="A13" zoomScaleNormal="100" zoomScaleSheetLayoutView="130" workbookViewId="0">
      <selection activeCell="G23" sqref="G23"/>
    </sheetView>
  </sheetViews>
  <sheetFormatPr defaultColWidth="9.42578125" defaultRowHeight="16.5" customHeight="1" x14ac:dyDescent="0.25"/>
  <cols>
    <col min="1" max="2" width="1.42578125" style="132" customWidth="1"/>
    <col min="3" max="3" width="30.85546875" style="132" customWidth="1"/>
    <col min="4" max="4" width="6.5703125" style="132" customWidth="1"/>
    <col min="5" max="5" width="1.140625" style="132" customWidth="1"/>
    <col min="6" max="6" width="5.28515625" style="132" customWidth="1"/>
    <col min="7" max="7" width="0.7109375" style="132" customWidth="1"/>
    <col min="8" max="8" width="12.42578125" style="28" customWidth="1"/>
    <col min="9" max="9" width="0.7109375" style="28" customWidth="1"/>
    <col min="10" max="10" width="13.5703125" style="28" customWidth="1"/>
    <col min="11" max="11" width="0.7109375" style="28" customWidth="1"/>
    <col min="12" max="12" width="12.140625" style="28" customWidth="1"/>
    <col min="13" max="13" width="0.7109375" style="28" customWidth="1"/>
    <col min="14" max="14" width="13.42578125" style="28" customWidth="1"/>
    <col min="15" max="15" width="0.7109375" style="28" customWidth="1"/>
    <col min="16" max="16" width="15.7109375" style="28" customWidth="1"/>
    <col min="17" max="17" width="0.7109375" style="28" customWidth="1"/>
    <col min="18" max="18" width="18.28515625" style="28" customWidth="1"/>
    <col min="19" max="19" width="0.7109375" style="28" customWidth="1"/>
    <col min="20" max="20" width="13.42578125" style="28" customWidth="1"/>
    <col min="21" max="21" width="0.7109375" style="28" customWidth="1"/>
    <col min="22" max="22" width="13.28515625" style="28" customWidth="1"/>
    <col min="23" max="23" width="0.7109375" style="28" customWidth="1"/>
    <col min="24" max="24" width="13.140625" style="28" customWidth="1"/>
    <col min="25" max="16219" width="9.42578125" style="132"/>
    <col min="16220" max="16220" width="9.5703125" style="132" customWidth="1"/>
    <col min="16221" max="16384" width="9.42578125" style="132"/>
  </cols>
  <sheetData>
    <row r="1" spans="1:24" ht="16.5" customHeight="1" x14ac:dyDescent="0.25">
      <c r="A1" s="1" t="s">
        <v>0</v>
      </c>
      <c r="B1" s="24"/>
      <c r="C1" s="24"/>
      <c r="D1" s="24"/>
      <c r="E1" s="2"/>
      <c r="F1" s="2"/>
      <c r="G1" s="142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16"/>
    </row>
    <row r="2" spans="1:24" ht="16.5" customHeight="1" x14ac:dyDescent="0.25">
      <c r="A2" s="1" t="s">
        <v>98</v>
      </c>
      <c r="B2" s="24"/>
      <c r="C2" s="24"/>
      <c r="D2" s="24"/>
      <c r="E2" s="2"/>
      <c r="F2" s="2"/>
      <c r="G2" s="142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6"/>
      <c r="U2" s="4"/>
      <c r="V2" s="4"/>
      <c r="W2" s="4"/>
      <c r="X2" s="4"/>
    </row>
    <row r="3" spans="1:24" ht="16.5" customHeight="1" x14ac:dyDescent="0.25">
      <c r="A3" s="8" t="s">
        <v>186</v>
      </c>
      <c r="B3" s="194"/>
      <c r="C3" s="194"/>
      <c r="D3" s="194"/>
      <c r="E3" s="9"/>
      <c r="F3" s="9"/>
      <c r="G3" s="195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 ht="16.5" customHeight="1" x14ac:dyDescent="0.25">
      <c r="E4" s="2"/>
      <c r="F4" s="2"/>
      <c r="G4" s="14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6.5" customHeight="1" x14ac:dyDescent="0.25">
      <c r="E5" s="2"/>
      <c r="F5" s="2"/>
      <c r="G5" s="14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6.5" customHeight="1" x14ac:dyDescent="0.25">
      <c r="B6" s="73"/>
      <c r="C6" s="73"/>
      <c r="D6" s="73"/>
      <c r="E6" s="15"/>
      <c r="F6" s="15"/>
      <c r="G6" s="15"/>
      <c r="H6" s="199" t="s">
        <v>99</v>
      </c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</row>
    <row r="7" spans="1:24" ht="16.5" customHeight="1" x14ac:dyDescent="0.25">
      <c r="B7" s="73"/>
      <c r="C7" s="73"/>
      <c r="D7" s="73"/>
      <c r="E7" s="15"/>
      <c r="F7" s="15"/>
      <c r="G7" s="15"/>
      <c r="H7" s="4"/>
      <c r="I7" s="166"/>
      <c r="J7" s="166"/>
      <c r="K7" s="166"/>
      <c r="L7" s="166"/>
      <c r="M7" s="166"/>
      <c r="N7" s="166"/>
      <c r="O7" s="166"/>
      <c r="P7" s="205" t="s">
        <v>176</v>
      </c>
      <c r="Q7" s="205"/>
      <c r="R7" s="205"/>
      <c r="S7" s="205"/>
      <c r="T7" s="205"/>
      <c r="U7" s="166"/>
      <c r="V7" s="166"/>
      <c r="W7" s="166"/>
      <c r="X7" s="166"/>
    </row>
    <row r="8" spans="1:24" ht="16.5" customHeight="1" x14ac:dyDescent="0.25">
      <c r="B8" s="73"/>
      <c r="C8" s="73"/>
      <c r="D8" s="73"/>
      <c r="E8" s="15"/>
      <c r="F8" s="15"/>
      <c r="G8" s="15"/>
      <c r="H8" s="188"/>
      <c r="I8" s="188"/>
      <c r="J8" s="188"/>
      <c r="K8" s="188"/>
      <c r="L8" s="4"/>
      <c r="M8" s="4"/>
      <c r="N8" s="4"/>
      <c r="O8" s="188"/>
      <c r="P8" s="199" t="s">
        <v>69</v>
      </c>
      <c r="Q8" s="199"/>
      <c r="R8" s="199"/>
      <c r="S8" s="166"/>
      <c r="T8" s="166"/>
      <c r="U8" s="166"/>
      <c r="V8" s="166"/>
      <c r="W8" s="16"/>
      <c r="X8" s="16"/>
    </row>
    <row r="9" spans="1:24" ht="16.5" customHeight="1" x14ac:dyDescent="0.25">
      <c r="B9" s="73"/>
      <c r="C9" s="73"/>
      <c r="D9" s="73"/>
      <c r="E9" s="15"/>
      <c r="F9" s="15"/>
      <c r="G9" s="15"/>
      <c r="H9" s="188"/>
      <c r="I9" s="188"/>
      <c r="J9" s="188"/>
      <c r="K9" s="188"/>
      <c r="L9" s="4"/>
      <c r="M9" s="4"/>
      <c r="N9" s="4"/>
      <c r="O9" s="188"/>
      <c r="P9" s="188"/>
      <c r="Q9" s="188"/>
      <c r="R9" s="188" t="s">
        <v>221</v>
      </c>
      <c r="S9" s="188"/>
      <c r="T9" s="188"/>
      <c r="U9" s="166"/>
      <c r="V9" s="166"/>
      <c r="W9" s="16"/>
      <c r="X9" s="16"/>
    </row>
    <row r="10" spans="1:24" ht="16.5" customHeight="1" x14ac:dyDescent="0.25">
      <c r="B10" s="73"/>
      <c r="C10" s="73"/>
      <c r="D10" s="73"/>
      <c r="E10" s="15"/>
      <c r="F10" s="15"/>
      <c r="G10" s="15"/>
      <c r="H10" s="188"/>
      <c r="I10" s="188"/>
      <c r="J10" s="188"/>
      <c r="K10" s="188"/>
      <c r="L10" s="4"/>
      <c r="M10" s="4"/>
      <c r="N10" s="4"/>
      <c r="O10" s="188"/>
      <c r="P10" s="188"/>
      <c r="Q10" s="188"/>
      <c r="R10" s="188" t="s">
        <v>220</v>
      </c>
      <c r="S10" s="188"/>
      <c r="T10" s="188"/>
      <c r="U10" s="166"/>
      <c r="V10" s="166"/>
      <c r="W10" s="16"/>
      <c r="X10" s="16"/>
    </row>
    <row r="11" spans="1:24" ht="16.5" customHeight="1" x14ac:dyDescent="0.25">
      <c r="B11" s="73"/>
      <c r="C11" s="73"/>
      <c r="D11" s="73"/>
      <c r="E11" s="15"/>
      <c r="F11" s="15"/>
      <c r="G11" s="15"/>
      <c r="H11" s="188"/>
      <c r="I11" s="188"/>
      <c r="J11" s="188"/>
      <c r="K11" s="188"/>
      <c r="L11" s="4"/>
      <c r="M11" s="4"/>
      <c r="N11" s="4"/>
      <c r="O11" s="188"/>
      <c r="P11" s="188"/>
      <c r="Q11" s="188"/>
      <c r="R11" s="169" t="s">
        <v>226</v>
      </c>
      <c r="S11" s="188"/>
      <c r="T11" s="188"/>
      <c r="U11" s="166"/>
      <c r="V11" s="166"/>
      <c r="W11" s="16"/>
      <c r="X11" s="16"/>
    </row>
    <row r="12" spans="1:24" ht="16.5" customHeight="1" x14ac:dyDescent="0.25">
      <c r="E12" s="15"/>
      <c r="F12" s="15"/>
      <c r="G12" s="15"/>
      <c r="H12" s="199" t="s">
        <v>100</v>
      </c>
      <c r="I12" s="199"/>
      <c r="J12" s="199"/>
      <c r="K12" s="166"/>
      <c r="L12" s="199" t="s">
        <v>66</v>
      </c>
      <c r="M12" s="199"/>
      <c r="N12" s="199"/>
      <c r="O12" s="166"/>
      <c r="P12" s="16" t="s">
        <v>195</v>
      </c>
      <c r="Q12" s="188"/>
      <c r="R12" s="132"/>
      <c r="S12" s="16"/>
      <c r="T12" s="16"/>
      <c r="U12" s="16"/>
      <c r="W12" s="16"/>
      <c r="X12" s="16"/>
    </row>
    <row r="13" spans="1:24" ht="16.5" customHeight="1" x14ac:dyDescent="0.25">
      <c r="E13" s="15"/>
      <c r="F13" s="15"/>
      <c r="G13" s="15"/>
      <c r="H13" s="16" t="s">
        <v>101</v>
      </c>
      <c r="I13" s="16"/>
      <c r="J13" s="16"/>
      <c r="K13" s="16"/>
      <c r="L13" s="16"/>
      <c r="M13" s="16"/>
      <c r="N13" s="16"/>
      <c r="O13" s="16"/>
      <c r="P13" s="16" t="s">
        <v>196</v>
      </c>
      <c r="Q13" s="16"/>
      <c r="R13" s="16"/>
      <c r="S13" s="16"/>
      <c r="W13" s="16"/>
      <c r="X13" s="4"/>
    </row>
    <row r="14" spans="1:24" ht="16.5" customHeight="1" x14ac:dyDescent="0.25">
      <c r="E14" s="15"/>
      <c r="F14" s="15"/>
      <c r="G14" s="15"/>
      <c r="H14" s="16" t="s">
        <v>102</v>
      </c>
      <c r="I14" s="16"/>
      <c r="J14" s="16" t="s">
        <v>103</v>
      </c>
      <c r="K14" s="16"/>
      <c r="L14" s="16" t="s">
        <v>212</v>
      </c>
      <c r="M14" s="16"/>
      <c r="N14" s="16"/>
      <c r="O14" s="16"/>
      <c r="P14" s="16" t="s">
        <v>197</v>
      </c>
      <c r="Q14" s="16"/>
      <c r="R14" s="16" t="s">
        <v>104</v>
      </c>
      <c r="S14" s="16"/>
      <c r="T14" s="16" t="s">
        <v>105</v>
      </c>
      <c r="U14" s="16"/>
      <c r="V14" s="16" t="s">
        <v>106</v>
      </c>
      <c r="W14" s="16"/>
      <c r="X14" s="16" t="s">
        <v>217</v>
      </c>
    </row>
    <row r="15" spans="1:24" ht="16.5" customHeight="1" x14ac:dyDescent="0.25">
      <c r="E15" s="15"/>
      <c r="F15" s="15"/>
      <c r="G15" s="15"/>
      <c r="H15" s="16" t="s">
        <v>107</v>
      </c>
      <c r="I15" s="16"/>
      <c r="J15" s="16" t="s">
        <v>108</v>
      </c>
      <c r="K15" s="16"/>
      <c r="L15" s="16" t="s">
        <v>213</v>
      </c>
      <c r="M15" s="16"/>
      <c r="N15" s="16" t="s">
        <v>68</v>
      </c>
      <c r="O15" s="16"/>
      <c r="P15" s="16" t="s">
        <v>198</v>
      </c>
      <c r="Q15" s="16"/>
      <c r="R15" s="16" t="s">
        <v>4</v>
      </c>
      <c r="S15" s="16"/>
      <c r="T15" s="16" t="s">
        <v>215</v>
      </c>
      <c r="U15" s="16"/>
      <c r="V15" s="16" t="s">
        <v>109</v>
      </c>
      <c r="W15" s="16"/>
      <c r="X15" s="16" t="s">
        <v>218</v>
      </c>
    </row>
    <row r="16" spans="1:24" ht="16.5" customHeight="1" x14ac:dyDescent="0.25">
      <c r="E16" s="77"/>
      <c r="F16" s="189" t="s">
        <v>75</v>
      </c>
      <c r="G16" s="77"/>
      <c r="H16" s="21" t="s">
        <v>9</v>
      </c>
      <c r="I16" s="16"/>
      <c r="J16" s="21" t="s">
        <v>9</v>
      </c>
      <c r="K16" s="16"/>
      <c r="L16" s="21" t="s">
        <v>9</v>
      </c>
      <c r="M16" s="16"/>
      <c r="N16" s="21" t="s">
        <v>9</v>
      </c>
      <c r="O16" s="16"/>
      <c r="P16" s="21" t="s">
        <v>9</v>
      </c>
      <c r="Q16" s="21"/>
      <c r="R16" s="21" t="s">
        <v>9</v>
      </c>
      <c r="S16" s="16"/>
      <c r="T16" s="21" t="s">
        <v>9</v>
      </c>
      <c r="U16" s="16"/>
      <c r="V16" s="21" t="s">
        <v>9</v>
      </c>
      <c r="W16" s="16"/>
      <c r="X16" s="21" t="s">
        <v>9</v>
      </c>
    </row>
    <row r="17" spans="1:24" ht="16.5" customHeight="1" x14ac:dyDescent="0.25">
      <c r="E17" s="77"/>
      <c r="F17" s="77"/>
      <c r="G17" s="77"/>
      <c r="H17" s="22"/>
      <c r="I17" s="16"/>
      <c r="J17" s="22"/>
      <c r="K17" s="16"/>
      <c r="L17" s="22"/>
      <c r="M17" s="16"/>
      <c r="N17" s="22"/>
      <c r="O17" s="16"/>
      <c r="P17" s="22"/>
      <c r="Q17" s="16"/>
      <c r="R17" s="22"/>
      <c r="S17" s="16"/>
      <c r="T17" s="22"/>
      <c r="U17" s="16"/>
      <c r="V17" s="22"/>
      <c r="W17" s="16"/>
      <c r="X17" s="22"/>
    </row>
    <row r="18" spans="1:24" ht="16.5" customHeight="1" x14ac:dyDescent="0.25">
      <c r="A18" s="165" t="s">
        <v>110</v>
      </c>
      <c r="B18" s="165"/>
      <c r="C18" s="101"/>
      <c r="D18" s="164"/>
      <c r="E18" s="164"/>
      <c r="F18" s="77"/>
      <c r="G18" s="77"/>
      <c r="H18" s="23">
        <v>9541116975</v>
      </c>
      <c r="I18" s="16"/>
      <c r="J18" s="23">
        <v>-7915305502</v>
      </c>
      <c r="K18" s="16"/>
      <c r="L18" s="23">
        <v>26251589</v>
      </c>
      <c r="M18" s="131"/>
      <c r="N18" s="23">
        <v>-366611239</v>
      </c>
      <c r="O18" s="16"/>
      <c r="P18" s="23">
        <v>0</v>
      </c>
      <c r="Q18" s="16"/>
      <c r="R18" s="23">
        <v>-32639740</v>
      </c>
      <c r="S18" s="16"/>
      <c r="T18" s="23">
        <f>SUM(H18:R18)</f>
        <v>1252812083</v>
      </c>
      <c r="U18" s="16"/>
      <c r="V18" s="23">
        <v>250573848</v>
      </c>
      <c r="W18" s="16"/>
      <c r="X18" s="23">
        <f>SUM(T18:V18)</f>
        <v>1503385931</v>
      </c>
    </row>
    <row r="19" spans="1:24" ht="6" customHeight="1" x14ac:dyDescent="0.25">
      <c r="A19" s="167"/>
      <c r="B19" s="101"/>
      <c r="C19" s="101"/>
      <c r="D19" s="164"/>
      <c r="E19" s="164"/>
      <c r="F19" s="77"/>
      <c r="G19" s="77"/>
      <c r="H19" s="22"/>
      <c r="I19" s="16"/>
      <c r="J19" s="22"/>
      <c r="K19" s="16"/>
      <c r="L19" s="22"/>
      <c r="M19" s="16"/>
      <c r="N19" s="22"/>
      <c r="O19" s="16"/>
      <c r="P19" s="23"/>
      <c r="Q19" s="16"/>
      <c r="R19" s="22"/>
      <c r="S19" s="16"/>
      <c r="T19" s="22"/>
      <c r="U19" s="16"/>
      <c r="V19" s="22"/>
      <c r="W19" s="16"/>
      <c r="X19" s="22"/>
    </row>
    <row r="20" spans="1:24" ht="16.5" customHeight="1" x14ac:dyDescent="0.25">
      <c r="A20" s="165" t="s">
        <v>111</v>
      </c>
      <c r="B20" s="165"/>
      <c r="C20" s="101"/>
      <c r="D20" s="164"/>
      <c r="E20" s="164"/>
      <c r="F20" s="77"/>
      <c r="G20" s="77"/>
      <c r="H20" s="22"/>
      <c r="I20" s="16"/>
      <c r="J20" s="22"/>
      <c r="K20" s="16"/>
      <c r="L20" s="22"/>
      <c r="M20" s="16"/>
      <c r="N20" s="22"/>
      <c r="O20" s="16"/>
      <c r="P20" s="23"/>
      <c r="Q20" s="16"/>
      <c r="R20" s="22"/>
      <c r="S20" s="16"/>
      <c r="T20" s="22"/>
      <c r="U20" s="16"/>
      <c r="V20" s="22"/>
      <c r="W20" s="16"/>
      <c r="X20" s="22"/>
    </row>
    <row r="21" spans="1:24" ht="16.5" customHeight="1" x14ac:dyDescent="0.25">
      <c r="A21" s="132" t="s">
        <v>112</v>
      </c>
      <c r="E21" s="2"/>
      <c r="F21" s="190">
        <v>9</v>
      </c>
      <c r="G21" s="190"/>
      <c r="H21" s="23">
        <v>0</v>
      </c>
      <c r="I21" s="4"/>
      <c r="J21" s="23">
        <v>0</v>
      </c>
      <c r="K21" s="4"/>
      <c r="L21" s="23">
        <v>0</v>
      </c>
      <c r="M21" s="4"/>
      <c r="N21" s="23">
        <v>0</v>
      </c>
      <c r="O21" s="4"/>
      <c r="P21" s="23">
        <v>30782538</v>
      </c>
      <c r="Q21" s="4"/>
      <c r="R21" s="23">
        <v>0</v>
      </c>
      <c r="S21" s="4"/>
      <c r="T21" s="23">
        <f>SUM(H21:R21)</f>
        <v>30782538</v>
      </c>
      <c r="U21" s="4"/>
      <c r="V21" s="23">
        <v>-232541802</v>
      </c>
      <c r="W21" s="4"/>
      <c r="X21" s="23">
        <f>SUM(T21:V21)</f>
        <v>-201759264</v>
      </c>
    </row>
    <row r="22" spans="1:24" ht="16.5" customHeight="1" x14ac:dyDescent="0.25">
      <c r="A22" s="168" t="s">
        <v>113</v>
      </c>
      <c r="B22" s="168"/>
      <c r="C22" s="101"/>
      <c r="D22" s="164"/>
      <c r="E22" s="164"/>
      <c r="F22" s="190"/>
      <c r="G22" s="190"/>
      <c r="H22" s="23">
        <v>615</v>
      </c>
      <c r="I22" s="4"/>
      <c r="J22" s="23">
        <v>-513</v>
      </c>
      <c r="K22" s="4"/>
      <c r="L22" s="23">
        <v>0</v>
      </c>
      <c r="M22" s="4"/>
      <c r="N22" s="23">
        <v>0</v>
      </c>
      <c r="O22" s="4"/>
      <c r="P22" s="23">
        <v>0</v>
      </c>
      <c r="Q22" s="4"/>
      <c r="R22" s="23">
        <v>0</v>
      </c>
      <c r="S22" s="4"/>
      <c r="T22" s="23">
        <f>SUM(H22:R22)</f>
        <v>102</v>
      </c>
      <c r="U22" s="4"/>
      <c r="V22" s="23">
        <v>0</v>
      </c>
      <c r="W22" s="4"/>
      <c r="X22" s="23">
        <f>SUM(T22:V22)</f>
        <v>102</v>
      </c>
    </row>
    <row r="23" spans="1:24" ht="16.5" customHeight="1" x14ac:dyDescent="0.25">
      <c r="A23" s="101" t="s">
        <v>89</v>
      </c>
      <c r="B23" s="101"/>
      <c r="C23" s="101"/>
      <c r="D23" s="164"/>
      <c r="E23" s="164"/>
      <c r="F23" s="77"/>
      <c r="G23" s="77"/>
      <c r="H23" s="22"/>
      <c r="I23" s="16"/>
      <c r="J23" s="22"/>
      <c r="K23" s="16"/>
      <c r="L23" s="22"/>
      <c r="M23" s="16"/>
      <c r="N23" s="22"/>
      <c r="O23" s="16"/>
      <c r="P23" s="23"/>
      <c r="Q23" s="16"/>
      <c r="R23" s="22"/>
      <c r="S23" s="16"/>
      <c r="T23" s="22"/>
      <c r="U23" s="16"/>
      <c r="V23" s="22"/>
      <c r="W23" s="16"/>
      <c r="X23" s="23"/>
    </row>
    <row r="24" spans="1:24" ht="16.5" customHeight="1" x14ac:dyDescent="0.25">
      <c r="A24" s="101"/>
      <c r="B24" s="101" t="s">
        <v>90</v>
      </c>
      <c r="C24" s="101"/>
      <c r="D24" s="164"/>
      <c r="E24" s="164"/>
      <c r="F24" s="77"/>
      <c r="G24" s="77"/>
      <c r="H24" s="27">
        <v>0</v>
      </c>
      <c r="I24" s="4"/>
      <c r="J24" s="27">
        <v>0</v>
      </c>
      <c r="K24" s="4"/>
      <c r="L24" s="27">
        <v>0</v>
      </c>
      <c r="M24" s="4"/>
      <c r="N24" s="27">
        <v>-84827407</v>
      </c>
      <c r="O24" s="4"/>
      <c r="P24" s="27">
        <v>0</v>
      </c>
      <c r="Q24" s="4"/>
      <c r="R24" s="27">
        <v>47243664</v>
      </c>
      <c r="S24" s="16"/>
      <c r="T24" s="27">
        <f>SUM(H24:R24)</f>
        <v>-37583743</v>
      </c>
      <c r="U24" s="16"/>
      <c r="V24" s="27">
        <v>-18031531</v>
      </c>
      <c r="W24" s="16"/>
      <c r="X24" s="27">
        <f>SUM(T24:V24)</f>
        <v>-55615274</v>
      </c>
    </row>
    <row r="25" spans="1:24" ht="16.5" customHeight="1" x14ac:dyDescent="0.25">
      <c r="A25" s="167"/>
      <c r="B25" s="101"/>
      <c r="C25" s="101"/>
      <c r="D25" s="164"/>
      <c r="E25" s="164"/>
      <c r="F25" s="77"/>
      <c r="G25" s="77"/>
      <c r="H25" s="22"/>
      <c r="I25" s="16"/>
      <c r="J25" s="22"/>
      <c r="K25" s="16"/>
      <c r="L25" s="22"/>
      <c r="M25" s="16"/>
      <c r="N25" s="22"/>
      <c r="O25" s="16"/>
      <c r="P25" s="23"/>
      <c r="Q25" s="16"/>
      <c r="R25" s="22"/>
      <c r="S25" s="16"/>
      <c r="T25" s="22"/>
      <c r="U25" s="16"/>
      <c r="V25" s="22"/>
      <c r="W25" s="16"/>
      <c r="X25" s="22"/>
    </row>
    <row r="26" spans="1:24" ht="16.5" customHeight="1" thickBot="1" x14ac:dyDescent="0.3">
      <c r="A26" s="1" t="s">
        <v>191</v>
      </c>
      <c r="B26" s="101"/>
      <c r="C26" s="101"/>
      <c r="D26" s="164"/>
      <c r="E26" s="164"/>
      <c r="F26" s="77"/>
      <c r="G26" s="77"/>
      <c r="H26" s="33">
        <f>SUM(H18:H25)</f>
        <v>9541117590</v>
      </c>
      <c r="I26" s="16"/>
      <c r="J26" s="33">
        <f>SUM(J18:J25)</f>
        <v>-7915306015</v>
      </c>
      <c r="K26" s="16"/>
      <c r="L26" s="33">
        <f>SUM(L18:L25)</f>
        <v>26251589</v>
      </c>
      <c r="M26" s="16"/>
      <c r="N26" s="33">
        <f>SUM(N18:N25)</f>
        <v>-451438646</v>
      </c>
      <c r="O26" s="16"/>
      <c r="P26" s="33">
        <f>SUM(P18:P25)</f>
        <v>30782538</v>
      </c>
      <c r="Q26" s="16"/>
      <c r="R26" s="33">
        <f>SUM(R18:R25)</f>
        <v>14603924</v>
      </c>
      <c r="S26" s="16"/>
      <c r="T26" s="33">
        <f>SUM(T18:T25)</f>
        <v>1246010980</v>
      </c>
      <c r="U26" s="16"/>
      <c r="V26" s="33">
        <f>SUM(V18:V25)</f>
        <v>515</v>
      </c>
      <c r="W26" s="16"/>
      <c r="X26" s="33">
        <f>SUM(X18:X25)</f>
        <v>1246011495</v>
      </c>
    </row>
    <row r="27" spans="1:24" ht="16.5" customHeight="1" thickTop="1" x14ac:dyDescent="0.25">
      <c r="E27" s="15"/>
      <c r="F27" s="15"/>
      <c r="G27" s="15"/>
    </row>
    <row r="28" spans="1:24" ht="16.5" customHeight="1" x14ac:dyDescent="0.25">
      <c r="E28" s="15"/>
      <c r="F28" s="15"/>
      <c r="G28" s="15"/>
    </row>
    <row r="29" spans="1:24" ht="16.5" customHeight="1" x14ac:dyDescent="0.25">
      <c r="A29" s="1" t="s">
        <v>194</v>
      </c>
      <c r="B29" s="170"/>
      <c r="E29" s="2"/>
      <c r="F29" s="2"/>
      <c r="G29" s="2"/>
      <c r="H29" s="28">
        <v>6371406165</v>
      </c>
      <c r="J29" s="28">
        <v>-5245259584</v>
      </c>
      <c r="L29" s="28">
        <v>25800000</v>
      </c>
      <c r="N29" s="28">
        <v>-462248472</v>
      </c>
      <c r="P29" s="28">
        <v>0</v>
      </c>
      <c r="R29" s="28">
        <v>5222943</v>
      </c>
      <c r="T29" s="28">
        <f>SUM(H29,J29,L29,N29,P29,R29)</f>
        <v>694921052</v>
      </c>
      <c r="V29" s="28">
        <v>181815056</v>
      </c>
      <c r="X29" s="28">
        <f>T29+V29</f>
        <v>876736108</v>
      </c>
    </row>
    <row r="30" spans="1:24" ht="6" customHeight="1" x14ac:dyDescent="0.25">
      <c r="A30" s="3"/>
      <c r="E30" s="2"/>
      <c r="F30" s="2"/>
      <c r="G30" s="2"/>
      <c r="H30" s="4"/>
      <c r="I30" s="4"/>
      <c r="J30" s="4"/>
      <c r="K30" s="4"/>
      <c r="L30" s="4"/>
      <c r="N30" s="4"/>
      <c r="P30" s="4"/>
      <c r="Q30" s="4"/>
      <c r="R30" s="4"/>
      <c r="V30" s="4"/>
    </row>
    <row r="31" spans="1:24" ht="16.5" customHeight="1" x14ac:dyDescent="0.25">
      <c r="A31" s="1" t="s">
        <v>111</v>
      </c>
      <c r="B31" s="1"/>
      <c r="E31" s="2"/>
      <c r="F31" s="2"/>
      <c r="G31" s="2"/>
    </row>
    <row r="32" spans="1:24" ht="16.5" customHeight="1" x14ac:dyDescent="0.25">
      <c r="A32" s="3" t="s">
        <v>113</v>
      </c>
      <c r="B32" s="170"/>
      <c r="E32" s="2"/>
      <c r="F32" s="2"/>
      <c r="G32" s="2"/>
      <c r="H32" s="28">
        <v>207008100</v>
      </c>
      <c r="J32" s="28">
        <v>-172506750</v>
      </c>
      <c r="L32" s="28">
        <v>0</v>
      </c>
      <c r="N32" s="28">
        <v>0</v>
      </c>
      <c r="P32" s="28">
        <v>0</v>
      </c>
      <c r="R32" s="28">
        <v>0</v>
      </c>
      <c r="T32" s="28">
        <f>SUM(H32,J32,L32,N32,P32,R32)</f>
        <v>34501350</v>
      </c>
      <c r="V32" s="28">
        <v>0</v>
      </c>
      <c r="X32" s="28">
        <f>SUM(V32,T32)</f>
        <v>34501350</v>
      </c>
    </row>
    <row r="33" spans="1:24" ht="16.5" customHeight="1" x14ac:dyDescent="0.25">
      <c r="A33" s="3" t="s">
        <v>114</v>
      </c>
      <c r="B33" s="170"/>
      <c r="E33" s="2"/>
      <c r="F33" s="2"/>
      <c r="G33" s="2"/>
    </row>
    <row r="34" spans="1:24" ht="16.5" customHeight="1" x14ac:dyDescent="0.25">
      <c r="A34" s="3"/>
      <c r="B34" s="37" t="s">
        <v>115</v>
      </c>
      <c r="E34" s="2"/>
      <c r="F34" s="2"/>
      <c r="G34" s="2"/>
      <c r="H34" s="28">
        <v>270000000</v>
      </c>
      <c r="J34" s="28">
        <v>-216000000</v>
      </c>
      <c r="L34" s="28">
        <v>0</v>
      </c>
      <c r="N34" s="28">
        <v>0</v>
      </c>
      <c r="P34" s="28">
        <v>0</v>
      </c>
      <c r="R34" s="28">
        <v>0</v>
      </c>
      <c r="T34" s="28">
        <f>SUM(H34,J34,L34,N34,P34,R34)</f>
        <v>54000000</v>
      </c>
      <c r="V34" s="28">
        <v>0</v>
      </c>
      <c r="X34" s="28">
        <f>SUM(V34,T34)</f>
        <v>54000000</v>
      </c>
    </row>
    <row r="35" spans="1:24" ht="16.5" customHeight="1" x14ac:dyDescent="0.25">
      <c r="A35" s="3" t="s">
        <v>188</v>
      </c>
      <c r="E35" s="2"/>
      <c r="F35" s="2"/>
      <c r="G35" s="2"/>
      <c r="H35" s="28">
        <v>373710114</v>
      </c>
      <c r="J35" s="28">
        <v>-349045338</v>
      </c>
      <c r="L35" s="28">
        <v>451589</v>
      </c>
      <c r="N35" s="28">
        <v>6258171</v>
      </c>
      <c r="P35" s="28">
        <v>0</v>
      </c>
      <c r="R35" s="28">
        <v>-34231671</v>
      </c>
      <c r="T35" s="28">
        <f>SUM(H35,J35,L35,N35,P35,R35)</f>
        <v>-2857135</v>
      </c>
      <c r="V35" s="28">
        <v>0</v>
      </c>
      <c r="X35" s="28">
        <f>SUM(V35,T35)</f>
        <v>-2857135</v>
      </c>
    </row>
    <row r="36" spans="1:24" ht="16.5" customHeight="1" x14ac:dyDescent="0.25">
      <c r="A36" s="3" t="s">
        <v>189</v>
      </c>
      <c r="E36" s="2"/>
      <c r="F36" s="2"/>
      <c r="G36" s="2"/>
      <c r="H36" s="4">
        <v>0</v>
      </c>
      <c r="I36" s="4"/>
      <c r="J36" s="4">
        <v>0</v>
      </c>
      <c r="K36" s="4"/>
      <c r="L36" s="4">
        <v>0</v>
      </c>
      <c r="M36" s="4"/>
      <c r="N36" s="4">
        <v>0</v>
      </c>
      <c r="O36" s="4"/>
      <c r="P36" s="4">
        <v>0</v>
      </c>
      <c r="Q36" s="4"/>
      <c r="R36" s="4">
        <v>0</v>
      </c>
      <c r="S36" s="4"/>
      <c r="T36" s="28">
        <f>SUM(H36,J36,L36,N36,P36,R36)</f>
        <v>0</v>
      </c>
      <c r="U36" s="4"/>
      <c r="V36" s="4">
        <v>-17143890</v>
      </c>
      <c r="W36" s="4"/>
      <c r="X36" s="28">
        <f>SUM(V36,T36)</f>
        <v>-17143890</v>
      </c>
    </row>
    <row r="37" spans="1:24" ht="16.5" customHeight="1" x14ac:dyDescent="0.25">
      <c r="A37" s="132" t="s">
        <v>187</v>
      </c>
      <c r="E37" s="2"/>
      <c r="F37" s="2"/>
      <c r="G37" s="2"/>
      <c r="H37" s="11">
        <v>0</v>
      </c>
      <c r="I37" s="4"/>
      <c r="J37" s="11">
        <v>0</v>
      </c>
      <c r="K37" s="4"/>
      <c r="L37" s="11">
        <v>0</v>
      </c>
      <c r="N37" s="11">
        <v>145677021</v>
      </c>
      <c r="P37" s="11">
        <v>0</v>
      </c>
      <c r="Q37" s="4"/>
      <c r="R37" s="11">
        <v>46618132</v>
      </c>
      <c r="T37" s="45">
        <f>SUM(H37,J37,L37,N37,P37,R37)</f>
        <v>192295153</v>
      </c>
      <c r="V37" s="11">
        <v>90901008</v>
      </c>
      <c r="X37" s="45">
        <f>T37+V37</f>
        <v>283196161</v>
      </c>
    </row>
    <row r="38" spans="1:24" ht="16.5" customHeight="1" x14ac:dyDescent="0.25">
      <c r="E38" s="2"/>
      <c r="F38" s="2"/>
      <c r="G38" s="2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6.5" customHeight="1" thickBot="1" x14ac:dyDescent="0.3">
      <c r="A39" s="1" t="s">
        <v>190</v>
      </c>
      <c r="E39" s="2"/>
      <c r="F39" s="2"/>
      <c r="G39" s="2"/>
      <c r="H39" s="34">
        <f>SUM(H29:H37)</f>
        <v>7222124379</v>
      </c>
      <c r="I39" s="4"/>
      <c r="J39" s="34">
        <f>SUM(J29:J37)</f>
        <v>-5982811672</v>
      </c>
      <c r="K39" s="4"/>
      <c r="L39" s="34">
        <f>SUM(L29:L37)</f>
        <v>26251589</v>
      </c>
      <c r="M39" s="4"/>
      <c r="N39" s="34">
        <f>SUM(N29:N37)</f>
        <v>-310313280</v>
      </c>
      <c r="O39" s="4"/>
      <c r="P39" s="34">
        <f>SUM(P29:P37)</f>
        <v>0</v>
      </c>
      <c r="Q39" s="4"/>
      <c r="R39" s="34">
        <f>SUM(R29:R37)</f>
        <v>17609404</v>
      </c>
      <c r="S39" s="4"/>
      <c r="T39" s="34">
        <f>SUM(T29:T37)</f>
        <v>972860420</v>
      </c>
      <c r="U39" s="4"/>
      <c r="V39" s="34">
        <f>SUM(V29:V37)</f>
        <v>255572174</v>
      </c>
      <c r="W39" s="4"/>
      <c r="X39" s="34">
        <f>SUM(X29:X37)</f>
        <v>1228432594</v>
      </c>
    </row>
    <row r="40" spans="1:24" ht="16.5" customHeight="1" thickTop="1" x14ac:dyDescent="0.25">
      <c r="A40" s="1"/>
      <c r="E40" s="2"/>
      <c r="F40" s="2"/>
      <c r="G40" s="2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3.5" customHeight="1" x14ac:dyDescent="0.25">
      <c r="A41" s="1"/>
      <c r="E41" s="2"/>
      <c r="F41" s="2"/>
      <c r="G41" s="2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21.95" customHeight="1" x14ac:dyDescent="0.25">
      <c r="A42" s="193" t="s">
        <v>36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</row>
  </sheetData>
  <mergeCells count="5">
    <mergeCell ref="H12:J12"/>
    <mergeCell ref="P8:R8"/>
    <mergeCell ref="P7:T7"/>
    <mergeCell ref="H6:X6"/>
    <mergeCell ref="L12:N12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1B395-4DFB-46ED-A1F1-51839B23436F}">
  <dimension ref="A1:S35"/>
  <sheetViews>
    <sheetView topLeftCell="A2" zoomScale="115" zoomScaleNormal="115" zoomScaleSheetLayoutView="100" workbookViewId="0">
      <selection activeCell="H9" sqref="H9:J9"/>
    </sheetView>
  </sheetViews>
  <sheetFormatPr defaultColWidth="9.42578125" defaultRowHeight="16.5" customHeight="1" x14ac:dyDescent="0.25"/>
  <cols>
    <col min="1" max="2" width="1.7109375" style="132" customWidth="1"/>
    <col min="3" max="3" width="26.42578125" style="132" customWidth="1"/>
    <col min="4" max="4" width="2.5703125" style="132" customWidth="1"/>
    <col min="5" max="5" width="4.42578125" style="132" customWidth="1"/>
    <col min="6" max="6" width="6.7109375" style="186" customWidth="1"/>
    <col min="7" max="7" width="0.85546875" style="186" customWidth="1"/>
    <col min="8" max="8" width="13.7109375" style="28" customWidth="1"/>
    <col min="9" max="9" width="0.85546875" style="28" customWidth="1"/>
    <col min="10" max="10" width="13.7109375" style="28" customWidth="1"/>
    <col min="11" max="11" width="0.85546875" style="28" customWidth="1"/>
    <col min="12" max="12" width="13.7109375" style="28" customWidth="1"/>
    <col min="13" max="13" width="0.85546875" style="28" customWidth="1"/>
    <col min="14" max="14" width="13.7109375" style="28" customWidth="1"/>
    <col min="15" max="15" width="0.85546875" style="28" customWidth="1"/>
    <col min="16" max="16" width="25.5703125" style="28" customWidth="1"/>
    <col min="17" max="17" width="0.85546875" style="28" customWidth="1"/>
    <col min="18" max="18" width="13.7109375" style="28" customWidth="1"/>
    <col min="19" max="19" width="9.42578125" style="132"/>
    <col min="20" max="20" width="9.42578125" style="132" customWidth="1"/>
    <col min="21" max="16384" width="9.42578125" style="132"/>
  </cols>
  <sheetData>
    <row r="1" spans="1:18" ht="16.5" customHeight="1" x14ac:dyDescent="0.25">
      <c r="A1" s="1" t="s">
        <v>0</v>
      </c>
      <c r="B1" s="1"/>
      <c r="C1" s="1"/>
      <c r="D1" s="1"/>
      <c r="E1" s="1"/>
      <c r="F1" s="181"/>
      <c r="G1" s="171"/>
      <c r="H1" s="6"/>
      <c r="I1" s="4"/>
      <c r="J1" s="19"/>
      <c r="K1" s="19"/>
      <c r="L1" s="19"/>
      <c r="M1" s="19"/>
      <c r="N1" s="5"/>
      <c r="O1" s="19"/>
      <c r="P1" s="19"/>
      <c r="Q1" s="19"/>
      <c r="R1" s="16"/>
    </row>
    <row r="2" spans="1:18" ht="16.5" customHeight="1" x14ac:dyDescent="0.25">
      <c r="A2" s="1" t="s">
        <v>216</v>
      </c>
      <c r="B2" s="1"/>
      <c r="C2" s="1"/>
      <c r="D2" s="1"/>
      <c r="E2" s="1"/>
      <c r="F2" s="181"/>
      <c r="G2" s="171"/>
      <c r="H2" s="6"/>
      <c r="I2" s="4"/>
      <c r="J2" s="19"/>
      <c r="K2" s="19"/>
      <c r="L2" s="19"/>
      <c r="M2" s="19"/>
      <c r="N2" s="5"/>
      <c r="O2" s="19"/>
      <c r="P2" s="19"/>
      <c r="Q2" s="19"/>
      <c r="R2" s="19"/>
    </row>
    <row r="3" spans="1:18" ht="16.5" customHeight="1" x14ac:dyDescent="0.25">
      <c r="A3" s="8" t="s">
        <v>186</v>
      </c>
      <c r="B3" s="8"/>
      <c r="C3" s="8"/>
      <c r="D3" s="8"/>
      <c r="E3" s="8"/>
      <c r="F3" s="182"/>
      <c r="G3" s="183"/>
      <c r="H3" s="13"/>
      <c r="I3" s="11"/>
      <c r="J3" s="184"/>
      <c r="K3" s="184"/>
      <c r="L3" s="184"/>
      <c r="M3" s="184"/>
      <c r="N3" s="12"/>
      <c r="O3" s="184"/>
      <c r="P3" s="184"/>
      <c r="Q3" s="184"/>
      <c r="R3" s="184"/>
    </row>
    <row r="4" spans="1:18" ht="15.6" customHeight="1" x14ac:dyDescent="0.25">
      <c r="A4" s="1"/>
      <c r="B4" s="3"/>
      <c r="C4" s="3"/>
      <c r="D4" s="3"/>
      <c r="E4" s="3"/>
      <c r="F4" s="173"/>
      <c r="G4" s="171"/>
      <c r="H4" s="4"/>
      <c r="I4" s="16"/>
      <c r="J4" s="4"/>
      <c r="K4" s="4"/>
      <c r="L4" s="16"/>
      <c r="M4" s="16"/>
      <c r="N4" s="4"/>
      <c r="O4" s="4"/>
      <c r="P4" s="16"/>
      <c r="Q4" s="4"/>
      <c r="R4" s="16"/>
    </row>
    <row r="5" spans="1:18" ht="15.6" customHeight="1" x14ac:dyDescent="0.25">
      <c r="A5" s="1"/>
      <c r="B5" s="3"/>
      <c r="C5" s="3"/>
      <c r="D5" s="3"/>
      <c r="E5" s="3"/>
      <c r="F5" s="173"/>
      <c r="G5" s="171"/>
      <c r="H5" s="4"/>
      <c r="I5" s="16"/>
      <c r="J5" s="4"/>
      <c r="K5" s="4"/>
      <c r="L5" s="16"/>
      <c r="M5" s="16"/>
      <c r="N5" s="4"/>
      <c r="O5" s="4"/>
      <c r="P5" s="16"/>
      <c r="Q5" s="4"/>
      <c r="R5" s="16"/>
    </row>
    <row r="6" spans="1:18" ht="15.6" customHeight="1" x14ac:dyDescent="0.25">
      <c r="A6" s="1"/>
      <c r="B6" s="3"/>
      <c r="C6" s="3"/>
      <c r="D6" s="3"/>
      <c r="E6" s="3"/>
      <c r="F6" s="173"/>
      <c r="G6" s="171"/>
      <c r="H6" s="199" t="s">
        <v>116</v>
      </c>
      <c r="I6" s="199"/>
      <c r="J6" s="199"/>
      <c r="K6" s="199"/>
      <c r="L6" s="199"/>
      <c r="M6" s="199"/>
      <c r="N6" s="199"/>
      <c r="O6" s="199"/>
      <c r="P6" s="199"/>
      <c r="Q6" s="199"/>
      <c r="R6" s="199"/>
    </row>
    <row r="7" spans="1:18" ht="15.6" customHeight="1" x14ac:dyDescent="0.25">
      <c r="A7" s="1"/>
      <c r="B7" s="3"/>
      <c r="C7" s="3"/>
      <c r="D7" s="3"/>
      <c r="E7" s="3"/>
      <c r="F7" s="173"/>
      <c r="G7" s="172"/>
      <c r="H7" s="16"/>
      <c r="I7" s="16"/>
      <c r="J7" s="16"/>
      <c r="K7" s="166"/>
      <c r="L7" s="16"/>
      <c r="M7" s="16"/>
      <c r="N7" s="16"/>
      <c r="O7" s="189"/>
      <c r="P7" s="192" t="s">
        <v>69</v>
      </c>
      <c r="Q7" s="166"/>
      <c r="R7" s="16"/>
    </row>
    <row r="8" spans="1:18" ht="15.6" customHeight="1" x14ac:dyDescent="0.25">
      <c r="A8" s="1"/>
      <c r="B8" s="3"/>
      <c r="C8" s="3"/>
      <c r="D8" s="3"/>
      <c r="E8" s="3"/>
      <c r="F8" s="173"/>
      <c r="G8" s="172"/>
      <c r="H8" s="16"/>
      <c r="I8" s="16"/>
      <c r="J8" s="16"/>
      <c r="K8" s="166"/>
      <c r="L8" s="16"/>
      <c r="M8" s="16"/>
      <c r="N8" s="16"/>
      <c r="O8" s="188"/>
      <c r="P8" s="188" t="s">
        <v>162</v>
      </c>
      <c r="Q8" s="16"/>
      <c r="R8" s="16"/>
    </row>
    <row r="9" spans="1:18" ht="15.6" customHeight="1" x14ac:dyDescent="0.25">
      <c r="A9" s="1"/>
      <c r="B9" s="3"/>
      <c r="C9" s="3"/>
      <c r="D9" s="3"/>
      <c r="E9" s="3"/>
      <c r="F9" s="173"/>
      <c r="G9" s="172"/>
      <c r="H9" s="199" t="s">
        <v>100</v>
      </c>
      <c r="I9" s="199"/>
      <c r="J9" s="199"/>
      <c r="K9" s="166"/>
      <c r="L9" s="199" t="s">
        <v>66</v>
      </c>
      <c r="M9" s="199"/>
      <c r="N9" s="199"/>
      <c r="O9" s="166"/>
      <c r="P9" s="189" t="s">
        <v>226</v>
      </c>
      <c r="Q9" s="166"/>
      <c r="R9" s="16"/>
    </row>
    <row r="10" spans="1:18" ht="15.6" customHeight="1" x14ac:dyDescent="0.25">
      <c r="A10" s="1"/>
      <c r="B10" s="3"/>
      <c r="C10" s="3"/>
      <c r="D10" s="3"/>
      <c r="E10" s="3"/>
      <c r="F10" s="173"/>
      <c r="G10" s="172"/>
      <c r="H10" s="16" t="s">
        <v>101</v>
      </c>
      <c r="I10" s="4"/>
      <c r="J10" s="16"/>
      <c r="K10" s="5"/>
      <c r="O10" s="5"/>
      <c r="Q10" s="5"/>
      <c r="R10" s="16"/>
    </row>
    <row r="11" spans="1:18" ht="15.6" customHeight="1" x14ac:dyDescent="0.25">
      <c r="A11" s="1"/>
      <c r="B11" s="3"/>
      <c r="C11" s="3"/>
      <c r="D11" s="3"/>
      <c r="E11" s="3"/>
      <c r="F11" s="173"/>
      <c r="G11" s="172"/>
      <c r="H11" s="16" t="s">
        <v>102</v>
      </c>
      <c r="I11" s="16"/>
      <c r="J11" s="16" t="s">
        <v>103</v>
      </c>
      <c r="K11" s="16"/>
      <c r="L11" s="16" t="s">
        <v>214</v>
      </c>
      <c r="O11" s="16"/>
      <c r="P11" s="16" t="s">
        <v>104</v>
      </c>
      <c r="Q11" s="16"/>
      <c r="R11" s="16" t="s">
        <v>219</v>
      </c>
    </row>
    <row r="12" spans="1:18" ht="15.6" customHeight="1" x14ac:dyDescent="0.25">
      <c r="A12" s="1"/>
      <c r="B12" s="3"/>
      <c r="C12" s="3"/>
      <c r="D12" s="3"/>
      <c r="E12" s="3"/>
      <c r="F12" s="173"/>
      <c r="G12" s="172"/>
      <c r="H12" s="16" t="s">
        <v>107</v>
      </c>
      <c r="I12" s="16"/>
      <c r="J12" s="16" t="s">
        <v>108</v>
      </c>
      <c r="K12" s="16"/>
      <c r="L12" s="16" t="s">
        <v>213</v>
      </c>
      <c r="M12" s="16"/>
      <c r="N12" s="16" t="s">
        <v>68</v>
      </c>
      <c r="O12" s="16"/>
      <c r="P12" s="16" t="s">
        <v>4</v>
      </c>
      <c r="Q12" s="16"/>
      <c r="R12" s="16" t="s">
        <v>218</v>
      </c>
    </row>
    <row r="13" spans="1:18" ht="15.6" customHeight="1" x14ac:dyDescent="0.25">
      <c r="A13" s="1"/>
      <c r="B13" s="3"/>
      <c r="C13" s="3"/>
      <c r="D13" s="3"/>
      <c r="E13" s="3"/>
      <c r="F13" s="173"/>
      <c r="G13" s="172"/>
      <c r="H13" s="21" t="s">
        <v>9</v>
      </c>
      <c r="I13" s="17"/>
      <c r="J13" s="21" t="s">
        <v>9</v>
      </c>
      <c r="K13" s="16"/>
      <c r="L13" s="21" t="s">
        <v>9</v>
      </c>
      <c r="M13" s="16"/>
      <c r="N13" s="21" t="s">
        <v>9</v>
      </c>
      <c r="O13" s="16"/>
      <c r="P13" s="21" t="s">
        <v>9</v>
      </c>
      <c r="Q13" s="16"/>
      <c r="R13" s="21" t="s">
        <v>9</v>
      </c>
    </row>
    <row r="14" spans="1:18" ht="15.6" customHeight="1" x14ac:dyDescent="0.25">
      <c r="A14" s="1"/>
      <c r="B14" s="3"/>
      <c r="C14" s="3"/>
      <c r="D14" s="3"/>
      <c r="E14" s="3"/>
      <c r="F14" s="173"/>
      <c r="G14" s="172"/>
      <c r="H14" s="41"/>
      <c r="J14" s="41"/>
      <c r="L14" s="41"/>
      <c r="N14" s="41"/>
      <c r="P14" s="41"/>
      <c r="R14" s="41"/>
    </row>
    <row r="15" spans="1:18" ht="15.6" customHeight="1" x14ac:dyDescent="0.25">
      <c r="A15" s="165" t="s">
        <v>117</v>
      </c>
      <c r="B15" s="175"/>
      <c r="C15" s="168"/>
      <c r="D15" s="168"/>
      <c r="E15" s="168"/>
      <c r="F15" s="168"/>
      <c r="G15" s="172"/>
      <c r="H15" s="41">
        <v>9541116975</v>
      </c>
      <c r="J15" s="41">
        <v>-7915305502</v>
      </c>
      <c r="L15" s="41">
        <v>26251589</v>
      </c>
      <c r="N15" s="41">
        <v>-573755504</v>
      </c>
      <c r="P15" s="23">
        <v>0</v>
      </c>
      <c r="R15" s="41">
        <f>SUM(H15:P15)</f>
        <v>1078307558</v>
      </c>
    </row>
    <row r="16" spans="1:18" ht="6" customHeight="1" x14ac:dyDescent="0.25">
      <c r="A16" s="165"/>
      <c r="B16" s="175"/>
      <c r="C16" s="168"/>
      <c r="D16" s="168"/>
      <c r="E16" s="168"/>
      <c r="F16" s="168"/>
      <c r="G16" s="172"/>
      <c r="H16" s="41"/>
      <c r="J16" s="41"/>
      <c r="L16" s="41"/>
      <c r="N16" s="41"/>
      <c r="P16" s="41"/>
      <c r="R16" s="41"/>
    </row>
    <row r="17" spans="1:18" ht="15.6" customHeight="1" x14ac:dyDescent="0.25">
      <c r="A17" s="165" t="s">
        <v>111</v>
      </c>
      <c r="B17" s="175"/>
      <c r="C17" s="168"/>
      <c r="D17" s="168"/>
      <c r="E17" s="168"/>
      <c r="F17" s="168"/>
      <c r="G17" s="172"/>
      <c r="H17" s="41"/>
      <c r="J17" s="41"/>
      <c r="L17" s="41"/>
      <c r="N17" s="41"/>
      <c r="P17" s="41"/>
      <c r="R17" s="41"/>
    </row>
    <row r="18" spans="1:18" ht="15.6" customHeight="1" x14ac:dyDescent="0.25">
      <c r="A18" s="168" t="s">
        <v>113</v>
      </c>
      <c r="B18" s="175"/>
      <c r="C18" s="168"/>
      <c r="D18" s="168"/>
      <c r="E18" s="168"/>
      <c r="F18" s="168"/>
      <c r="G18" s="172"/>
      <c r="H18" s="41">
        <v>615</v>
      </c>
      <c r="J18" s="41">
        <v>-513</v>
      </c>
      <c r="L18" s="41">
        <v>0</v>
      </c>
      <c r="N18" s="41">
        <v>0</v>
      </c>
      <c r="P18" s="23">
        <v>0</v>
      </c>
      <c r="R18" s="41">
        <f>SUM(H18:P18)</f>
        <v>102</v>
      </c>
    </row>
    <row r="19" spans="1:18" ht="15.6" customHeight="1" x14ac:dyDescent="0.25">
      <c r="A19" s="101" t="s">
        <v>118</v>
      </c>
      <c r="B19" s="168"/>
      <c r="C19" s="168"/>
      <c r="D19" s="168"/>
      <c r="E19" s="168"/>
      <c r="F19" s="168"/>
      <c r="G19" s="172"/>
      <c r="H19" s="163">
        <v>0</v>
      </c>
      <c r="J19" s="163">
        <v>0</v>
      </c>
      <c r="L19" s="163">
        <v>0</v>
      </c>
      <c r="N19" s="163">
        <v>-49681311</v>
      </c>
      <c r="P19" s="27">
        <v>0</v>
      </c>
      <c r="R19" s="163">
        <f>SUM(H19:P19)</f>
        <v>-49681311</v>
      </c>
    </row>
    <row r="20" spans="1:18" ht="15.6" customHeight="1" x14ac:dyDescent="0.25">
      <c r="A20" s="168"/>
      <c r="B20" s="168"/>
      <c r="C20" s="168"/>
      <c r="D20" s="168"/>
      <c r="E20" s="168"/>
      <c r="F20" s="168"/>
      <c r="G20" s="172"/>
      <c r="H20" s="41"/>
      <c r="J20" s="41"/>
      <c r="L20" s="41"/>
      <c r="N20" s="41"/>
      <c r="P20" s="41"/>
      <c r="R20" s="41"/>
    </row>
    <row r="21" spans="1:18" ht="15.6" customHeight="1" thickBot="1" x14ac:dyDescent="0.3">
      <c r="A21" s="1" t="s">
        <v>191</v>
      </c>
      <c r="B21" s="168"/>
      <c r="C21" s="168"/>
      <c r="D21" s="168"/>
      <c r="E21" s="168"/>
      <c r="F21" s="168"/>
      <c r="G21" s="172"/>
      <c r="H21" s="180">
        <f>SUM(H15:H19)</f>
        <v>9541117590</v>
      </c>
      <c r="J21" s="180">
        <f>SUM(J15:J19)</f>
        <v>-7915306015</v>
      </c>
      <c r="L21" s="180">
        <f>SUM(L15:L19)</f>
        <v>26251589</v>
      </c>
      <c r="N21" s="180">
        <f>SUM(N15:N19)</f>
        <v>-623436815</v>
      </c>
      <c r="P21" s="180">
        <f>SUM(P15:P19)</f>
        <v>0</v>
      </c>
      <c r="R21" s="33">
        <f>SUM(R15:R19)</f>
        <v>1028626349</v>
      </c>
    </row>
    <row r="22" spans="1:18" ht="15.6" customHeight="1" thickTop="1" x14ac:dyDescent="0.25">
      <c r="A22" s="1"/>
      <c r="B22" s="3"/>
      <c r="C22" s="3"/>
      <c r="D22" s="3"/>
      <c r="E22" s="3"/>
      <c r="F22" s="173"/>
      <c r="G22" s="172"/>
    </row>
    <row r="23" spans="1:18" ht="15.6" customHeight="1" x14ac:dyDescent="0.25">
      <c r="A23" s="1"/>
      <c r="B23" s="3"/>
      <c r="C23" s="3"/>
      <c r="D23" s="3"/>
      <c r="E23" s="3"/>
      <c r="F23" s="173"/>
      <c r="G23" s="172"/>
    </row>
    <row r="24" spans="1:18" ht="15.6" customHeight="1" x14ac:dyDescent="0.25">
      <c r="A24" s="1" t="s">
        <v>194</v>
      </c>
      <c r="B24" s="170"/>
      <c r="C24" s="3"/>
      <c r="D24" s="3"/>
      <c r="E24" s="3"/>
      <c r="F24" s="39"/>
      <c r="G24" s="172"/>
      <c r="H24" s="28">
        <v>6371406165</v>
      </c>
      <c r="J24" s="28">
        <v>-5245259584</v>
      </c>
      <c r="L24" s="28">
        <v>25800000</v>
      </c>
      <c r="N24" s="28">
        <v>-532615129</v>
      </c>
      <c r="P24" s="28">
        <v>4210652</v>
      </c>
      <c r="R24" s="28">
        <f>SUM(H24:P24)</f>
        <v>623542104</v>
      </c>
    </row>
    <row r="25" spans="1:18" ht="6" customHeight="1" x14ac:dyDescent="0.25">
      <c r="A25" s="3"/>
      <c r="C25" s="3"/>
      <c r="D25" s="3"/>
      <c r="E25" s="3"/>
      <c r="F25" s="2"/>
      <c r="G25" s="172"/>
      <c r="H25" s="4"/>
      <c r="J25" s="4"/>
      <c r="L25" s="4"/>
      <c r="N25" s="4"/>
      <c r="P25" s="4"/>
      <c r="R25" s="4"/>
    </row>
    <row r="26" spans="1:18" ht="15.6" customHeight="1" x14ac:dyDescent="0.25">
      <c r="A26" s="1" t="s">
        <v>111</v>
      </c>
      <c r="B26" s="174"/>
      <c r="C26" s="3"/>
      <c r="D26" s="3"/>
      <c r="E26" s="3"/>
      <c r="F26" s="2"/>
      <c r="G26" s="172"/>
    </row>
    <row r="27" spans="1:18" ht="15.6" customHeight="1" x14ac:dyDescent="0.25">
      <c r="A27" s="3" t="s">
        <v>113</v>
      </c>
      <c r="B27" s="1"/>
      <c r="F27" s="2"/>
      <c r="G27" s="171"/>
      <c r="H27" s="28">
        <v>207008100</v>
      </c>
      <c r="J27" s="28">
        <v>-172506750</v>
      </c>
      <c r="L27" s="28">
        <v>0</v>
      </c>
      <c r="N27" s="28">
        <v>0</v>
      </c>
      <c r="P27" s="28">
        <v>0</v>
      </c>
      <c r="R27" s="28">
        <f>SUM(H27:P27)</f>
        <v>34501350</v>
      </c>
    </row>
    <row r="28" spans="1:18" ht="15.6" customHeight="1" x14ac:dyDescent="0.25">
      <c r="A28" s="3" t="s">
        <v>205</v>
      </c>
      <c r="B28" s="1"/>
      <c r="F28" s="2"/>
      <c r="G28" s="171"/>
    </row>
    <row r="29" spans="1:18" ht="15.6" customHeight="1" x14ac:dyDescent="0.25">
      <c r="B29" s="3" t="s">
        <v>115</v>
      </c>
      <c r="F29" s="2"/>
      <c r="G29" s="171"/>
      <c r="H29" s="28">
        <v>270000000</v>
      </c>
      <c r="J29" s="28">
        <v>-216000000</v>
      </c>
      <c r="L29" s="28">
        <v>0</v>
      </c>
      <c r="N29" s="28">
        <v>0</v>
      </c>
      <c r="P29" s="28">
        <v>0</v>
      </c>
      <c r="R29" s="28">
        <f>SUM(H29:P29)</f>
        <v>54000000</v>
      </c>
    </row>
    <row r="30" spans="1:18" ht="15.6" customHeight="1" x14ac:dyDescent="0.25">
      <c r="A30" s="3" t="s">
        <v>188</v>
      </c>
      <c r="B30" s="1"/>
      <c r="F30" s="2"/>
      <c r="G30" s="171"/>
      <c r="H30" s="28">
        <v>373710114</v>
      </c>
      <c r="J30" s="28">
        <v>-349045338</v>
      </c>
      <c r="L30" s="187">
        <v>451589</v>
      </c>
      <c r="N30" s="28">
        <v>6258171</v>
      </c>
      <c r="P30" s="28">
        <v>-34231671</v>
      </c>
      <c r="R30" s="28">
        <f>SUM(H30:P30)</f>
        <v>-2857135</v>
      </c>
    </row>
    <row r="31" spans="1:18" ht="15.6" customHeight="1" x14ac:dyDescent="0.25">
      <c r="A31" s="132" t="s">
        <v>163</v>
      </c>
      <c r="B31" s="3"/>
      <c r="C31" s="3"/>
      <c r="D31" s="3"/>
      <c r="E31" s="3"/>
      <c r="F31" s="2"/>
      <c r="G31" s="172"/>
      <c r="H31" s="11">
        <v>0</v>
      </c>
      <c r="I31" s="4"/>
      <c r="J31" s="11">
        <v>0</v>
      </c>
      <c r="K31" s="4"/>
      <c r="L31" s="11">
        <v>0</v>
      </c>
      <c r="M31" s="4"/>
      <c r="N31" s="11">
        <v>-33063978</v>
      </c>
      <c r="O31" s="4"/>
      <c r="P31" s="11">
        <v>30021019</v>
      </c>
      <c r="Q31" s="4"/>
      <c r="R31" s="11">
        <f>SUM(H31:P31)</f>
        <v>-3042959</v>
      </c>
    </row>
    <row r="32" spans="1:18" ht="15.6" customHeight="1" x14ac:dyDescent="0.25">
      <c r="A32" s="3"/>
      <c r="B32" s="3"/>
      <c r="C32" s="3"/>
      <c r="D32" s="3"/>
      <c r="E32" s="3"/>
      <c r="F32" s="39"/>
      <c r="G32" s="172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9" ht="15.6" customHeight="1" thickBot="1" x14ac:dyDescent="0.3">
      <c r="A33" s="1" t="s">
        <v>190</v>
      </c>
      <c r="B33" s="3"/>
      <c r="C33" s="3"/>
      <c r="D33" s="3"/>
      <c r="E33" s="3"/>
      <c r="F33" s="39"/>
      <c r="G33" s="171"/>
      <c r="H33" s="34">
        <f>SUM(H24:H31)</f>
        <v>7222124379</v>
      </c>
      <c r="I33" s="4"/>
      <c r="J33" s="34">
        <f>SUM(J24:J31)</f>
        <v>-5982811672</v>
      </c>
      <c r="K33" s="4"/>
      <c r="L33" s="34">
        <f>SUM(L24:L31)</f>
        <v>26251589</v>
      </c>
      <c r="M33" s="4"/>
      <c r="N33" s="34">
        <f>SUM(N24:N31)</f>
        <v>-559420936</v>
      </c>
      <c r="O33" s="4"/>
      <c r="P33" s="34">
        <f>SUM(P24:P31)</f>
        <v>0</v>
      </c>
      <c r="Q33" s="4"/>
      <c r="R33" s="34">
        <f>SUM(R24:R31)</f>
        <v>706143360</v>
      </c>
    </row>
    <row r="34" spans="1:19" ht="16.5" customHeight="1" thickTop="1" x14ac:dyDescent="0.25">
      <c r="A34" s="1"/>
      <c r="B34" s="3"/>
      <c r="C34" s="3"/>
      <c r="D34" s="3"/>
      <c r="E34" s="3"/>
      <c r="F34" s="39"/>
      <c r="G34" s="172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185"/>
    </row>
    <row r="35" spans="1:19" ht="21.95" customHeight="1" x14ac:dyDescent="0.25">
      <c r="A35" s="206" t="s">
        <v>36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</row>
  </sheetData>
  <mergeCells count="4">
    <mergeCell ref="H6:R6"/>
    <mergeCell ref="A35:R35"/>
    <mergeCell ref="L9:N9"/>
    <mergeCell ref="H9:J9"/>
  </mergeCells>
  <pageMargins left="0.3" right="0.3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E7701-63DE-4527-9313-AD7873023AEA}">
  <dimension ref="A1:L130"/>
  <sheetViews>
    <sheetView tabSelected="1" zoomScale="130" zoomScaleNormal="130" zoomScaleSheetLayoutView="115" workbookViewId="0">
      <selection activeCell="C4" sqref="C4"/>
    </sheetView>
  </sheetViews>
  <sheetFormatPr defaultColWidth="9.42578125" defaultRowHeight="16.5" customHeight="1" x14ac:dyDescent="0.25"/>
  <cols>
    <col min="1" max="2" width="1.5703125" style="3" customWidth="1"/>
    <col min="3" max="3" width="40.28515625" style="3" customWidth="1"/>
    <col min="4" max="4" width="9.7109375" style="190" customWidth="1"/>
    <col min="5" max="5" width="0.5703125" style="3" customWidth="1"/>
    <col min="6" max="6" width="12.42578125" style="4" customWidth="1"/>
    <col min="7" max="7" width="0.5703125" style="3" customWidth="1"/>
    <col min="8" max="8" width="12.42578125" style="4" customWidth="1"/>
    <col min="9" max="9" width="0.5703125" style="190" customWidth="1"/>
    <col min="10" max="10" width="12.42578125" style="4" customWidth="1"/>
    <col min="11" max="11" width="0.85546875" style="3" customWidth="1"/>
    <col min="12" max="12" width="12.42578125" style="4" customWidth="1"/>
    <col min="13" max="14" width="9.42578125" style="14"/>
    <col min="15" max="15" width="11.42578125" style="14" bestFit="1" customWidth="1"/>
    <col min="16" max="16384" width="9.42578125" style="14"/>
  </cols>
  <sheetData>
    <row r="1" spans="1:12" ht="16.5" customHeight="1" x14ac:dyDescent="0.25">
      <c r="A1" s="48" t="str">
        <f>+'BS 2-4'!A1</f>
        <v>Bio Green Energy Tech Public Company Limited</v>
      </c>
      <c r="B1" s="1"/>
      <c r="C1" s="1"/>
      <c r="D1" s="77"/>
      <c r="G1" s="135"/>
      <c r="I1" s="136"/>
      <c r="K1" s="135"/>
      <c r="L1" s="137"/>
    </row>
    <row r="2" spans="1:12" ht="16.5" customHeight="1" x14ac:dyDescent="0.25">
      <c r="A2" s="1" t="s">
        <v>119</v>
      </c>
      <c r="B2" s="1"/>
      <c r="C2" s="1"/>
      <c r="D2" s="77"/>
      <c r="G2" s="135"/>
      <c r="I2" s="136"/>
      <c r="K2" s="135"/>
      <c r="L2" s="16"/>
    </row>
    <row r="3" spans="1:12" ht="16.5" customHeight="1" x14ac:dyDescent="0.25">
      <c r="A3" s="8" t="str">
        <f>'PL 7-8(9month)'!A3</f>
        <v>For the nine-month period ended 30 September 2023</v>
      </c>
      <c r="B3" s="8"/>
      <c r="C3" s="8"/>
      <c r="D3" s="74"/>
      <c r="E3" s="10"/>
      <c r="F3" s="11"/>
      <c r="G3" s="138"/>
      <c r="H3" s="11"/>
      <c r="I3" s="139"/>
      <c r="J3" s="11"/>
      <c r="K3" s="138"/>
      <c r="L3" s="11"/>
    </row>
    <row r="4" spans="1:12" ht="15" customHeight="1" x14ac:dyDescent="0.25">
      <c r="G4" s="135"/>
      <c r="I4" s="136"/>
      <c r="K4" s="135"/>
    </row>
    <row r="5" spans="1:12" ht="15" customHeight="1" x14ac:dyDescent="0.25">
      <c r="G5" s="135"/>
      <c r="I5" s="136"/>
      <c r="K5" s="135"/>
    </row>
    <row r="6" spans="1:12" ht="15" customHeight="1" x14ac:dyDescent="0.25">
      <c r="C6" s="37"/>
      <c r="F6" s="198" t="s">
        <v>2</v>
      </c>
      <c r="G6" s="198"/>
      <c r="H6" s="198"/>
      <c r="J6" s="198" t="s">
        <v>3</v>
      </c>
      <c r="K6" s="198"/>
      <c r="L6" s="198"/>
    </row>
    <row r="7" spans="1:12" ht="15" customHeight="1" x14ac:dyDescent="0.2">
      <c r="A7" s="14"/>
      <c r="C7" s="133"/>
      <c r="E7" s="1"/>
      <c r="F7" s="199" t="s">
        <v>4</v>
      </c>
      <c r="G7" s="199"/>
      <c r="H7" s="199"/>
      <c r="I7" s="77"/>
      <c r="J7" s="199" t="s">
        <v>4</v>
      </c>
      <c r="K7" s="199"/>
      <c r="L7" s="199"/>
    </row>
    <row r="8" spans="1:12" ht="15" customHeight="1" x14ac:dyDescent="0.25">
      <c r="E8" s="1"/>
      <c r="F8" s="71" t="s">
        <v>184</v>
      </c>
      <c r="G8" s="40"/>
      <c r="H8" s="71" t="s">
        <v>184</v>
      </c>
      <c r="I8" s="77"/>
      <c r="J8" s="71" t="s">
        <v>184</v>
      </c>
      <c r="K8" s="40"/>
      <c r="L8" s="71" t="s">
        <v>184</v>
      </c>
    </row>
    <row r="9" spans="1:12" ht="15" customHeight="1" x14ac:dyDescent="0.25">
      <c r="E9" s="1"/>
      <c r="F9" s="140" t="s">
        <v>120</v>
      </c>
      <c r="G9" s="73"/>
      <c r="H9" s="140" t="s">
        <v>121</v>
      </c>
      <c r="I9" s="73"/>
      <c r="J9" s="140" t="s">
        <v>120</v>
      </c>
      <c r="K9" s="73"/>
      <c r="L9" s="140" t="s">
        <v>121</v>
      </c>
    </row>
    <row r="10" spans="1:12" ht="15" customHeight="1" x14ac:dyDescent="0.25">
      <c r="D10" s="74" t="s">
        <v>8</v>
      </c>
      <c r="E10" s="1"/>
      <c r="F10" s="75" t="s">
        <v>9</v>
      </c>
      <c r="G10" s="73"/>
      <c r="H10" s="75" t="s">
        <v>9</v>
      </c>
      <c r="I10" s="73"/>
      <c r="J10" s="75" t="s">
        <v>9</v>
      </c>
      <c r="K10" s="73"/>
      <c r="L10" s="75" t="s">
        <v>9</v>
      </c>
    </row>
    <row r="11" spans="1:12" ht="6" customHeight="1" x14ac:dyDescent="0.25">
      <c r="D11" s="77"/>
      <c r="E11" s="1"/>
      <c r="F11" s="78"/>
      <c r="G11" s="73"/>
      <c r="H11" s="126"/>
      <c r="I11" s="73"/>
      <c r="J11" s="78"/>
      <c r="K11" s="73"/>
      <c r="L11" s="126"/>
    </row>
    <row r="12" spans="1:12" ht="15" customHeight="1" x14ac:dyDescent="0.25">
      <c r="A12" s="1" t="s">
        <v>122</v>
      </c>
      <c r="C12" s="14"/>
      <c r="D12" s="77"/>
      <c r="E12" s="1"/>
      <c r="F12" s="141">
        <v>-50969139</v>
      </c>
      <c r="G12" s="142"/>
      <c r="H12" s="4">
        <v>209475108</v>
      </c>
      <c r="I12" s="4"/>
      <c r="J12" s="141">
        <v>-49681311</v>
      </c>
      <c r="K12" s="4"/>
      <c r="L12" s="4">
        <v>-33063978</v>
      </c>
    </row>
    <row r="13" spans="1:12" ht="15" customHeight="1" x14ac:dyDescent="0.25">
      <c r="A13" s="132" t="s">
        <v>123</v>
      </c>
      <c r="C13" s="14"/>
      <c r="D13" s="77"/>
      <c r="E13" s="1"/>
      <c r="F13" s="78"/>
      <c r="G13" s="73"/>
      <c r="H13" s="126"/>
      <c r="I13" s="16"/>
      <c r="J13" s="78"/>
      <c r="K13" s="16"/>
      <c r="L13" s="126"/>
    </row>
    <row r="14" spans="1:12" ht="15" customHeight="1" x14ac:dyDescent="0.25">
      <c r="A14" s="132"/>
      <c r="B14" s="3" t="s">
        <v>177</v>
      </c>
      <c r="C14" s="14"/>
      <c r="D14" s="77"/>
      <c r="E14" s="1"/>
      <c r="F14" s="78"/>
      <c r="G14" s="73"/>
      <c r="H14" s="126"/>
      <c r="I14" s="16"/>
      <c r="J14" s="78"/>
      <c r="K14" s="16"/>
      <c r="L14" s="126"/>
    </row>
    <row r="15" spans="1:12" ht="15" customHeight="1" x14ac:dyDescent="0.25">
      <c r="A15" s="132"/>
      <c r="C15" s="3" t="s">
        <v>173</v>
      </c>
      <c r="D15" s="77"/>
      <c r="E15" s="1"/>
      <c r="F15" s="141">
        <v>-2795053</v>
      </c>
      <c r="G15" s="73"/>
      <c r="H15" s="4">
        <v>0</v>
      </c>
      <c r="I15" s="176"/>
      <c r="J15" s="141">
        <v>0</v>
      </c>
      <c r="K15" s="16"/>
      <c r="L15" s="176">
        <v>0</v>
      </c>
    </row>
    <row r="16" spans="1:12" ht="15" customHeight="1" x14ac:dyDescent="0.25">
      <c r="A16" s="132"/>
      <c r="B16" s="3" t="s">
        <v>203</v>
      </c>
      <c r="D16" s="77"/>
      <c r="E16" s="1"/>
      <c r="F16" s="141"/>
      <c r="G16" s="73"/>
      <c r="I16" s="176"/>
      <c r="J16" s="141"/>
      <c r="K16" s="16"/>
      <c r="L16" s="176"/>
    </row>
    <row r="17" spans="1:12" ht="15" customHeight="1" x14ac:dyDescent="0.25">
      <c r="A17" s="132"/>
      <c r="C17" s="14" t="s">
        <v>204</v>
      </c>
      <c r="D17" s="190">
        <v>7</v>
      </c>
      <c r="E17" s="1"/>
      <c r="F17" s="23">
        <v>3469984</v>
      </c>
      <c r="G17" s="73"/>
      <c r="H17" s="4">
        <v>-9892503</v>
      </c>
      <c r="I17" s="176"/>
      <c r="J17" s="23">
        <v>0</v>
      </c>
      <c r="K17" s="16"/>
      <c r="L17" s="4">
        <v>0</v>
      </c>
    </row>
    <row r="18" spans="1:12" ht="15" customHeight="1" x14ac:dyDescent="0.25">
      <c r="B18" s="132" t="s">
        <v>124</v>
      </c>
      <c r="C18" s="14"/>
      <c r="E18" s="1"/>
      <c r="F18" s="23">
        <v>105414032</v>
      </c>
      <c r="G18" s="142"/>
      <c r="H18" s="4">
        <v>76990068</v>
      </c>
      <c r="I18" s="4"/>
      <c r="J18" s="23">
        <v>251018</v>
      </c>
      <c r="K18" s="4"/>
      <c r="L18" s="4">
        <v>54674</v>
      </c>
    </row>
    <row r="19" spans="1:12" ht="15" customHeight="1" x14ac:dyDescent="0.25">
      <c r="B19" s="3" t="s">
        <v>125</v>
      </c>
      <c r="D19" s="77"/>
      <c r="E19" s="1"/>
      <c r="F19" s="141">
        <v>-190278</v>
      </c>
      <c r="G19" s="142"/>
      <c r="H19" s="4">
        <v>-6951</v>
      </c>
      <c r="I19" s="4"/>
      <c r="J19" s="141">
        <v>-3889393</v>
      </c>
      <c r="K19" s="4"/>
      <c r="L19" s="4">
        <v>-1067673</v>
      </c>
    </row>
    <row r="20" spans="1:12" ht="15" customHeight="1" x14ac:dyDescent="0.25">
      <c r="B20" s="3" t="s">
        <v>126</v>
      </c>
      <c r="D20" s="77"/>
      <c r="E20" s="1"/>
      <c r="F20" s="141">
        <v>-360000</v>
      </c>
      <c r="G20" s="142"/>
      <c r="H20" s="143">
        <v>-360000</v>
      </c>
      <c r="I20" s="4"/>
      <c r="J20" s="141">
        <v>0</v>
      </c>
      <c r="K20" s="4"/>
      <c r="L20" s="143">
        <v>0</v>
      </c>
    </row>
    <row r="21" spans="1:12" ht="15" customHeight="1" x14ac:dyDescent="0.25">
      <c r="B21" s="3" t="s">
        <v>83</v>
      </c>
      <c r="D21" s="77"/>
      <c r="E21" s="1"/>
      <c r="F21" s="141">
        <v>50602180</v>
      </c>
      <c r="G21" s="142"/>
      <c r="H21" s="4">
        <v>27966555</v>
      </c>
      <c r="I21" s="4"/>
      <c r="J21" s="141">
        <v>5687650</v>
      </c>
      <c r="K21" s="4"/>
      <c r="L21" s="4">
        <v>1024239</v>
      </c>
    </row>
    <row r="22" spans="1:12" ht="15" customHeight="1" x14ac:dyDescent="0.25">
      <c r="B22" s="3" t="s">
        <v>127</v>
      </c>
      <c r="D22" s="77"/>
      <c r="E22" s="1"/>
      <c r="F22" s="141">
        <v>2326666</v>
      </c>
      <c r="G22" s="142"/>
      <c r="H22" s="4">
        <v>2400461</v>
      </c>
      <c r="I22" s="4"/>
      <c r="J22" s="141">
        <v>615645</v>
      </c>
      <c r="K22" s="4"/>
      <c r="L22" s="4">
        <v>983855</v>
      </c>
    </row>
    <row r="23" spans="1:12" ht="15" customHeight="1" x14ac:dyDescent="0.25">
      <c r="B23" s="3" t="s">
        <v>165</v>
      </c>
      <c r="D23" s="77"/>
      <c r="E23" s="1"/>
      <c r="F23" s="141"/>
      <c r="G23" s="142"/>
      <c r="H23" s="143"/>
      <c r="I23" s="4"/>
      <c r="J23" s="141"/>
      <c r="K23" s="4"/>
      <c r="L23" s="143"/>
    </row>
    <row r="24" spans="1:12" ht="15" customHeight="1" x14ac:dyDescent="0.25">
      <c r="C24" s="3" t="s">
        <v>206</v>
      </c>
      <c r="D24" s="144"/>
      <c r="E24" s="1"/>
      <c r="F24" s="141">
        <v>1263327</v>
      </c>
      <c r="G24" s="142"/>
      <c r="H24" s="4">
        <v>-255369</v>
      </c>
      <c r="I24" s="4"/>
      <c r="J24" s="141">
        <v>0</v>
      </c>
      <c r="K24" s="4"/>
      <c r="L24" s="4">
        <v>0</v>
      </c>
    </row>
    <row r="25" spans="1:12" ht="15" customHeight="1" x14ac:dyDescent="0.25">
      <c r="B25" s="3" t="s">
        <v>178</v>
      </c>
      <c r="D25" s="145"/>
      <c r="E25" s="1"/>
      <c r="F25" s="141">
        <v>-3395173</v>
      </c>
      <c r="G25" s="142"/>
      <c r="H25" s="4">
        <v>15434861</v>
      </c>
      <c r="I25" s="4"/>
      <c r="J25" s="141">
        <v>0</v>
      </c>
      <c r="K25" s="4"/>
      <c r="L25" s="4">
        <v>851641</v>
      </c>
    </row>
    <row r="26" spans="1:12" ht="15" customHeight="1" x14ac:dyDescent="0.25">
      <c r="B26" s="14" t="s">
        <v>227</v>
      </c>
      <c r="E26" s="1"/>
      <c r="F26" s="141">
        <v>-4551203</v>
      </c>
      <c r="G26" s="142"/>
      <c r="H26" s="4">
        <v>56</v>
      </c>
      <c r="I26" s="4"/>
      <c r="J26" s="141">
        <v>0</v>
      </c>
      <c r="K26" s="4"/>
      <c r="L26" s="4">
        <v>0</v>
      </c>
    </row>
    <row r="27" spans="1:12" ht="15" customHeight="1" x14ac:dyDescent="0.25">
      <c r="A27" s="3" t="s">
        <v>129</v>
      </c>
      <c r="D27" s="77"/>
      <c r="E27" s="1"/>
      <c r="F27" s="141"/>
      <c r="G27" s="142"/>
      <c r="H27" s="143"/>
      <c r="I27" s="4"/>
      <c r="J27" s="141"/>
      <c r="K27" s="4"/>
      <c r="L27" s="143"/>
    </row>
    <row r="28" spans="1:12" ht="15" customHeight="1" x14ac:dyDescent="0.25">
      <c r="B28" s="3" t="s">
        <v>13</v>
      </c>
      <c r="D28" s="77"/>
      <c r="E28" s="1"/>
      <c r="F28" s="141">
        <v>91832830</v>
      </c>
      <c r="G28" s="142"/>
      <c r="H28" s="4">
        <v>223405809</v>
      </c>
      <c r="I28" s="4"/>
      <c r="J28" s="141">
        <v>-2285971</v>
      </c>
      <c r="K28" s="4"/>
      <c r="L28" s="4">
        <v>-8972664</v>
      </c>
    </row>
    <row r="29" spans="1:12" ht="15" customHeight="1" x14ac:dyDescent="0.25">
      <c r="B29" s="3" t="s">
        <v>17</v>
      </c>
      <c r="D29" s="77"/>
      <c r="E29" s="1"/>
      <c r="F29" s="141">
        <v>310139169</v>
      </c>
      <c r="G29" s="142"/>
      <c r="H29" s="4">
        <v>171688213</v>
      </c>
      <c r="I29" s="4"/>
      <c r="J29" s="141">
        <v>0</v>
      </c>
      <c r="K29" s="4"/>
      <c r="L29" s="4">
        <v>0</v>
      </c>
    </row>
    <row r="30" spans="1:12" ht="15" customHeight="1" x14ac:dyDescent="0.25">
      <c r="B30" s="3" t="s">
        <v>130</v>
      </c>
      <c r="D30" s="77"/>
      <c r="E30" s="1"/>
      <c r="F30" s="141">
        <v>8242089</v>
      </c>
      <c r="G30" s="142"/>
      <c r="H30" s="4">
        <v>2533658</v>
      </c>
      <c r="I30" s="4"/>
      <c r="J30" s="141">
        <v>0</v>
      </c>
      <c r="K30" s="4"/>
      <c r="L30" s="4">
        <v>0</v>
      </c>
    </row>
    <row r="31" spans="1:12" ht="15" customHeight="1" x14ac:dyDescent="0.25">
      <c r="B31" s="3" t="s">
        <v>18</v>
      </c>
      <c r="D31" s="77"/>
      <c r="E31" s="1"/>
      <c r="F31" s="141">
        <v>19874645</v>
      </c>
      <c r="G31" s="142"/>
      <c r="H31" s="4">
        <v>19948886</v>
      </c>
      <c r="I31" s="4"/>
      <c r="J31" s="141">
        <v>31405</v>
      </c>
      <c r="K31" s="4"/>
      <c r="L31" s="4">
        <v>-47455</v>
      </c>
    </row>
    <row r="32" spans="1:12" ht="15" customHeight="1" x14ac:dyDescent="0.25">
      <c r="B32" s="3" t="s">
        <v>32</v>
      </c>
      <c r="D32" s="77"/>
      <c r="E32" s="1"/>
      <c r="F32" s="141">
        <v>-2357251</v>
      </c>
      <c r="G32" s="142"/>
      <c r="H32" s="4">
        <v>5807495</v>
      </c>
      <c r="I32" s="4"/>
      <c r="J32" s="141">
        <v>-1750673</v>
      </c>
      <c r="K32" s="4"/>
      <c r="L32" s="4">
        <v>82100</v>
      </c>
    </row>
    <row r="33" spans="1:12" ht="15" customHeight="1" x14ac:dyDescent="0.25">
      <c r="B33" s="3" t="s">
        <v>42</v>
      </c>
      <c r="D33" s="77"/>
      <c r="E33" s="1"/>
      <c r="F33" s="141">
        <v>-233382741</v>
      </c>
      <c r="G33" s="73"/>
      <c r="H33" s="4">
        <v>-546573828</v>
      </c>
      <c r="I33" s="16"/>
      <c r="J33" s="141">
        <v>1427816</v>
      </c>
      <c r="K33" s="16"/>
      <c r="L33" s="4">
        <v>-1376724</v>
      </c>
    </row>
    <row r="34" spans="1:12" ht="15" customHeight="1" x14ac:dyDescent="0.25">
      <c r="B34" s="3" t="s">
        <v>49</v>
      </c>
      <c r="D34" s="77"/>
      <c r="E34" s="1"/>
      <c r="F34" s="146">
        <v>549719</v>
      </c>
      <c r="G34" s="73"/>
      <c r="H34" s="11">
        <v>-23494334</v>
      </c>
      <c r="I34" s="16"/>
      <c r="J34" s="146">
        <v>1096284</v>
      </c>
      <c r="K34" s="16"/>
      <c r="L34" s="11">
        <v>0</v>
      </c>
    </row>
    <row r="35" spans="1:12" ht="4.5" customHeight="1" x14ac:dyDescent="0.25">
      <c r="D35" s="77"/>
      <c r="E35" s="1"/>
      <c r="F35" s="141"/>
      <c r="G35" s="73"/>
      <c r="H35" s="143"/>
      <c r="I35" s="16"/>
      <c r="J35" s="141"/>
      <c r="K35" s="16"/>
      <c r="L35" s="143"/>
    </row>
    <row r="36" spans="1:12" ht="15" customHeight="1" x14ac:dyDescent="0.25">
      <c r="A36" s="3" t="s">
        <v>131</v>
      </c>
      <c r="D36" s="77"/>
      <c r="E36" s="1"/>
      <c r="F36" s="41">
        <f>SUM(F12:F34)</f>
        <v>295713803</v>
      </c>
      <c r="G36" s="142"/>
      <c r="H36" s="28">
        <f>SUM(H12:H34)</f>
        <v>175068185</v>
      </c>
      <c r="I36" s="4"/>
      <c r="J36" s="41">
        <f>SUM(J12:J34)</f>
        <v>-48497530</v>
      </c>
      <c r="K36" s="4"/>
      <c r="L36" s="28">
        <f>SUM(L12:L34)</f>
        <v>-41531985</v>
      </c>
    </row>
    <row r="37" spans="1:12" ht="15" customHeight="1" x14ac:dyDescent="0.25">
      <c r="B37" s="3" t="s">
        <v>132</v>
      </c>
      <c r="D37" s="77"/>
      <c r="E37" s="1"/>
      <c r="F37" s="141">
        <v>-45866622</v>
      </c>
      <c r="G37" s="142"/>
      <c r="H37" s="4">
        <v>-28261576</v>
      </c>
      <c r="I37" s="4"/>
      <c r="J37" s="178">
        <v>-3830277</v>
      </c>
      <c r="K37" s="4"/>
      <c r="L37" s="4">
        <v>-1945355</v>
      </c>
    </row>
    <row r="38" spans="1:12" ht="15" customHeight="1" x14ac:dyDescent="0.25">
      <c r="B38" s="3" t="s">
        <v>175</v>
      </c>
      <c r="D38" s="77"/>
      <c r="E38" s="1"/>
      <c r="F38" s="146">
        <v>611247</v>
      </c>
      <c r="G38" s="73"/>
      <c r="H38" s="11">
        <v>-3072936</v>
      </c>
      <c r="I38" s="16"/>
      <c r="J38" s="179">
        <v>-23951</v>
      </c>
      <c r="K38" s="16"/>
      <c r="L38" s="11">
        <v>734019</v>
      </c>
    </row>
    <row r="39" spans="1:12" ht="6" customHeight="1" x14ac:dyDescent="0.25">
      <c r="D39" s="77"/>
      <c r="E39" s="1"/>
      <c r="F39" s="78"/>
      <c r="G39" s="73"/>
      <c r="H39" s="126"/>
      <c r="I39" s="16"/>
      <c r="J39" s="78"/>
      <c r="K39" s="16"/>
      <c r="L39" s="126"/>
    </row>
    <row r="40" spans="1:12" ht="15" customHeight="1" x14ac:dyDescent="0.25">
      <c r="A40" s="69" t="s">
        <v>133</v>
      </c>
      <c r="B40" s="1"/>
      <c r="D40" s="77"/>
      <c r="E40" s="1"/>
      <c r="F40" s="146">
        <f>SUM(F35:F38)</f>
        <v>250458428</v>
      </c>
      <c r="G40" s="73"/>
      <c r="H40" s="147">
        <f>SUM(H35:H38)</f>
        <v>143733673</v>
      </c>
      <c r="I40" s="16"/>
      <c r="J40" s="146">
        <f>SUM(J35:J38)</f>
        <v>-52351758</v>
      </c>
      <c r="K40" s="16"/>
      <c r="L40" s="147">
        <f>SUM(L35:L38)</f>
        <v>-42743321</v>
      </c>
    </row>
    <row r="41" spans="1:12" ht="6" customHeight="1" x14ac:dyDescent="0.25">
      <c r="A41" s="1"/>
      <c r="D41" s="77"/>
      <c r="E41" s="1"/>
      <c r="F41" s="141"/>
      <c r="G41" s="73"/>
      <c r="H41" s="143"/>
      <c r="I41" s="16"/>
      <c r="J41" s="141"/>
      <c r="K41" s="16"/>
      <c r="L41" s="143"/>
    </row>
    <row r="42" spans="1:12" ht="15" customHeight="1" x14ac:dyDescent="0.25">
      <c r="A42" s="1" t="s">
        <v>134</v>
      </c>
      <c r="D42" s="14"/>
      <c r="E42" s="1"/>
      <c r="F42" s="141"/>
      <c r="G42" s="73"/>
      <c r="H42" s="143"/>
      <c r="I42" s="16"/>
      <c r="J42" s="141"/>
      <c r="K42" s="143"/>
      <c r="L42" s="143"/>
    </row>
    <row r="43" spans="1:12" ht="15" customHeight="1" x14ac:dyDescent="0.25">
      <c r="B43" s="3" t="s">
        <v>135</v>
      </c>
      <c r="D43" s="14"/>
      <c r="F43" s="141">
        <v>-74227</v>
      </c>
      <c r="G43" s="142"/>
      <c r="H43" s="4">
        <v>-15030872</v>
      </c>
      <c r="I43" s="4"/>
      <c r="J43" s="141">
        <v>0</v>
      </c>
      <c r="K43" s="143"/>
      <c r="L43" s="4">
        <v>0</v>
      </c>
    </row>
    <row r="44" spans="1:12" ht="15" customHeight="1" x14ac:dyDescent="0.25">
      <c r="A44" s="1"/>
      <c r="B44" s="3" t="s">
        <v>240</v>
      </c>
      <c r="D44" s="14"/>
      <c r="E44" s="1"/>
      <c r="F44" s="141"/>
      <c r="G44" s="73"/>
      <c r="H44" s="143"/>
      <c r="I44" s="16"/>
      <c r="J44" s="141"/>
      <c r="K44" s="16"/>
      <c r="L44" s="143"/>
    </row>
    <row r="45" spans="1:12" ht="15" customHeight="1" x14ac:dyDescent="0.25">
      <c r="A45" s="14"/>
      <c r="B45" s="14"/>
      <c r="C45" s="14" t="s">
        <v>23</v>
      </c>
      <c r="D45" s="144"/>
      <c r="E45" s="1"/>
      <c r="F45" s="141">
        <v>0</v>
      </c>
      <c r="G45" s="73"/>
      <c r="H45" s="4">
        <v>-6930000</v>
      </c>
      <c r="I45" s="16"/>
      <c r="J45" s="141">
        <v>0</v>
      </c>
      <c r="K45" s="16"/>
      <c r="L45" s="4">
        <v>0</v>
      </c>
    </row>
    <row r="46" spans="1:12" ht="15" customHeight="1" x14ac:dyDescent="0.25">
      <c r="A46" s="1"/>
      <c r="B46" s="3" t="s">
        <v>241</v>
      </c>
      <c r="E46" s="1"/>
      <c r="F46" s="141">
        <v>0</v>
      </c>
      <c r="G46" s="73"/>
      <c r="H46" s="4">
        <v>0</v>
      </c>
      <c r="I46" s="16"/>
      <c r="J46" s="141">
        <v>0</v>
      </c>
      <c r="K46" s="16"/>
      <c r="L46" s="4">
        <v>-788292178</v>
      </c>
    </row>
    <row r="47" spans="1:12" ht="15" customHeight="1" x14ac:dyDescent="0.25">
      <c r="A47" s="1"/>
      <c r="B47" s="14" t="s">
        <v>242</v>
      </c>
      <c r="E47" s="1"/>
      <c r="F47" s="141"/>
      <c r="G47" s="73"/>
      <c r="H47" s="143"/>
      <c r="I47" s="16"/>
      <c r="J47" s="141"/>
      <c r="K47" s="16"/>
      <c r="L47" s="143"/>
    </row>
    <row r="48" spans="1:12" ht="15" customHeight="1" x14ac:dyDescent="0.25">
      <c r="A48" s="1"/>
      <c r="B48" s="14"/>
      <c r="C48" s="3" t="s">
        <v>136</v>
      </c>
      <c r="E48" s="1"/>
      <c r="F48" s="141">
        <v>0</v>
      </c>
      <c r="G48" s="73"/>
      <c r="H48" s="4">
        <v>-403255855</v>
      </c>
      <c r="I48" s="16"/>
      <c r="J48" s="141">
        <v>0</v>
      </c>
      <c r="K48" s="16"/>
      <c r="L48" s="4">
        <v>0</v>
      </c>
    </row>
    <row r="49" spans="1:12" ht="15" customHeight="1" x14ac:dyDescent="0.25">
      <c r="B49" s="39" t="s">
        <v>137</v>
      </c>
      <c r="D49" s="77"/>
      <c r="E49" s="1"/>
      <c r="F49" s="141">
        <v>0</v>
      </c>
      <c r="G49" s="73"/>
      <c r="H49" s="4">
        <v>0</v>
      </c>
      <c r="I49" s="16"/>
      <c r="J49" s="141">
        <v>0</v>
      </c>
      <c r="K49" s="16"/>
      <c r="L49" s="4">
        <v>108139823</v>
      </c>
    </row>
    <row r="50" spans="1:12" ht="15" customHeight="1" x14ac:dyDescent="0.25">
      <c r="A50" s="1"/>
      <c r="B50" s="3" t="s">
        <v>138</v>
      </c>
      <c r="D50" s="77"/>
      <c r="E50" s="1"/>
      <c r="F50" s="141">
        <v>0</v>
      </c>
      <c r="G50" s="73"/>
      <c r="H50" s="4">
        <v>-20340</v>
      </c>
      <c r="I50" s="16"/>
      <c r="J50" s="141">
        <v>0</v>
      </c>
      <c r="K50" s="16"/>
      <c r="L50" s="4">
        <v>0</v>
      </c>
    </row>
    <row r="51" spans="1:12" ht="15" customHeight="1" x14ac:dyDescent="0.25">
      <c r="A51" s="14"/>
      <c r="B51" s="3" t="s">
        <v>139</v>
      </c>
      <c r="C51" s="14"/>
      <c r="E51" s="1"/>
      <c r="F51" s="141"/>
      <c r="G51" s="73"/>
      <c r="H51" s="143"/>
      <c r="I51" s="16"/>
      <c r="J51" s="178"/>
      <c r="K51" s="16"/>
      <c r="L51" s="143"/>
    </row>
    <row r="52" spans="1:12" ht="15" customHeight="1" x14ac:dyDescent="0.25">
      <c r="A52" s="14"/>
      <c r="C52" s="14" t="s">
        <v>128</v>
      </c>
      <c r="D52" s="190">
        <v>8</v>
      </c>
      <c r="E52" s="1"/>
      <c r="F52" s="141">
        <v>-63169557</v>
      </c>
      <c r="G52" s="73"/>
      <c r="H52" s="4">
        <v>-37690078</v>
      </c>
      <c r="I52" s="16"/>
      <c r="J52" s="178">
        <v>-92277</v>
      </c>
      <c r="K52" s="16"/>
      <c r="L52" s="4">
        <v>-556096</v>
      </c>
    </row>
    <row r="53" spans="1:12" ht="15" customHeight="1" x14ac:dyDescent="0.25">
      <c r="A53" s="14"/>
      <c r="B53" s="14" t="s">
        <v>140</v>
      </c>
      <c r="C53" s="14"/>
      <c r="E53" s="1"/>
      <c r="F53" s="141">
        <v>8931308</v>
      </c>
      <c r="G53" s="73"/>
      <c r="H53" s="4">
        <v>0</v>
      </c>
      <c r="I53" s="16"/>
      <c r="J53" s="178">
        <v>0</v>
      </c>
      <c r="K53" s="16"/>
      <c r="L53" s="4">
        <v>0</v>
      </c>
    </row>
    <row r="54" spans="1:12" ht="15" customHeight="1" x14ac:dyDescent="0.25">
      <c r="A54" s="14"/>
      <c r="B54" s="14" t="s">
        <v>16</v>
      </c>
      <c r="C54" s="14"/>
      <c r="E54" s="1"/>
      <c r="F54" s="141">
        <v>990000</v>
      </c>
      <c r="G54" s="73"/>
      <c r="H54" s="4">
        <v>0</v>
      </c>
      <c r="I54" s="16"/>
      <c r="J54" s="178">
        <v>0</v>
      </c>
      <c r="K54" s="16"/>
      <c r="L54" s="4">
        <v>-80000000</v>
      </c>
    </row>
    <row r="55" spans="1:12" ht="15" customHeight="1" x14ac:dyDescent="0.25">
      <c r="A55" s="1"/>
      <c r="B55" s="3" t="s">
        <v>141</v>
      </c>
      <c r="E55" s="1"/>
      <c r="F55" s="141">
        <v>0</v>
      </c>
      <c r="G55" s="14"/>
      <c r="H55" s="4">
        <v>0</v>
      </c>
      <c r="I55" s="28"/>
      <c r="J55" s="178">
        <v>0</v>
      </c>
      <c r="K55" s="28"/>
      <c r="L55" s="28">
        <v>-50000000</v>
      </c>
    </row>
    <row r="56" spans="1:12" ht="15" customHeight="1" x14ac:dyDescent="0.25">
      <c r="B56" s="3" t="s">
        <v>142</v>
      </c>
      <c r="F56" s="23">
        <v>190278</v>
      </c>
      <c r="H56" s="4">
        <v>6951</v>
      </c>
      <c r="I56" s="6"/>
      <c r="J56" s="43">
        <v>1795146</v>
      </c>
      <c r="K56" s="5"/>
      <c r="L56" s="4">
        <v>944933</v>
      </c>
    </row>
    <row r="57" spans="1:12" ht="15" customHeight="1" x14ac:dyDescent="0.25">
      <c r="A57" s="14"/>
      <c r="B57" s="3" t="s">
        <v>126</v>
      </c>
      <c r="D57" s="144"/>
      <c r="E57" s="1"/>
      <c r="F57" s="27">
        <v>510540</v>
      </c>
      <c r="G57" s="14"/>
      <c r="H57" s="148">
        <v>633162</v>
      </c>
      <c r="I57" s="16"/>
      <c r="J57" s="177">
        <v>0</v>
      </c>
      <c r="K57" s="16"/>
      <c r="L57" s="11">
        <v>0</v>
      </c>
    </row>
    <row r="58" spans="1:12" ht="6" customHeight="1" x14ac:dyDescent="0.25">
      <c r="A58" s="14"/>
      <c r="D58" s="77"/>
      <c r="E58" s="1"/>
      <c r="F58" s="141"/>
      <c r="G58" s="73"/>
      <c r="H58" s="143"/>
      <c r="I58" s="16"/>
      <c r="J58" s="141"/>
      <c r="K58" s="16"/>
      <c r="L58" s="143"/>
    </row>
    <row r="59" spans="1:12" ht="15" customHeight="1" x14ac:dyDescent="0.25">
      <c r="A59" s="1" t="s">
        <v>180</v>
      </c>
      <c r="C59" s="14"/>
      <c r="D59" s="77"/>
      <c r="E59" s="101"/>
      <c r="F59" s="146">
        <f>SUM(F42:F57)</f>
        <v>-52621658</v>
      </c>
      <c r="G59" s="73"/>
      <c r="H59" s="147">
        <f>SUM(H42:H57)</f>
        <v>-462287032</v>
      </c>
      <c r="I59" s="16"/>
      <c r="J59" s="146">
        <f>SUM(J42:J57)</f>
        <v>1702869</v>
      </c>
      <c r="K59" s="16"/>
      <c r="L59" s="147">
        <f>SUM(L42:L57)</f>
        <v>-809763518</v>
      </c>
    </row>
    <row r="60" spans="1:12" ht="7.5" customHeight="1" x14ac:dyDescent="0.25">
      <c r="A60" s="1"/>
      <c r="C60" s="14"/>
      <c r="D60" s="77"/>
      <c r="E60" s="101"/>
      <c r="F60" s="143"/>
      <c r="G60" s="73"/>
      <c r="H60" s="143"/>
      <c r="I60" s="16"/>
      <c r="J60" s="143"/>
      <c r="K60" s="16"/>
      <c r="L60" s="143"/>
    </row>
    <row r="61" spans="1:12" ht="12" x14ac:dyDescent="0.25">
      <c r="A61" s="1"/>
      <c r="C61" s="14"/>
      <c r="D61" s="77"/>
      <c r="E61" s="101"/>
      <c r="F61" s="143"/>
      <c r="G61" s="73"/>
      <c r="H61" s="143"/>
      <c r="I61" s="16"/>
      <c r="J61" s="143"/>
      <c r="K61" s="16"/>
      <c r="L61" s="143"/>
    </row>
    <row r="62" spans="1:12" ht="12" x14ac:dyDescent="0.25">
      <c r="A62" s="1"/>
      <c r="C62" s="14"/>
      <c r="D62" s="77"/>
      <c r="E62" s="101"/>
      <c r="F62" s="143"/>
      <c r="G62" s="73"/>
      <c r="H62" s="143"/>
      <c r="I62" s="16"/>
      <c r="J62" s="143"/>
      <c r="K62" s="16"/>
      <c r="L62" s="143"/>
    </row>
    <row r="63" spans="1:12" ht="12" x14ac:dyDescent="0.25">
      <c r="A63" s="1"/>
      <c r="C63" s="14"/>
      <c r="D63" s="77"/>
      <c r="E63" s="101"/>
      <c r="F63" s="143"/>
      <c r="G63" s="73"/>
      <c r="H63" s="143"/>
      <c r="I63" s="16"/>
      <c r="J63" s="143"/>
      <c r="K63" s="16"/>
      <c r="L63" s="143"/>
    </row>
    <row r="64" spans="1:12" ht="12" x14ac:dyDescent="0.25">
      <c r="A64" s="1"/>
      <c r="C64" s="14"/>
      <c r="D64" s="77"/>
      <c r="E64" s="101"/>
      <c r="F64" s="143"/>
      <c r="G64" s="73"/>
      <c r="H64" s="143"/>
      <c r="I64" s="16"/>
      <c r="J64" s="143"/>
      <c r="K64" s="16"/>
      <c r="L64" s="143"/>
    </row>
    <row r="65" spans="1:12" ht="12" x14ac:dyDescent="0.25">
      <c r="A65" s="1"/>
      <c r="C65" s="14"/>
      <c r="D65" s="77"/>
      <c r="E65" s="101"/>
      <c r="F65" s="143"/>
      <c r="G65" s="73"/>
      <c r="H65" s="143"/>
      <c r="I65" s="16"/>
      <c r="J65" s="143"/>
      <c r="K65" s="16"/>
      <c r="L65" s="143"/>
    </row>
    <row r="66" spans="1:12" ht="21.95" customHeight="1" x14ac:dyDescent="0.25">
      <c r="A66" s="10" t="s">
        <v>36</v>
      </c>
      <c r="B66" s="10"/>
      <c r="C66" s="148"/>
      <c r="D66" s="74"/>
      <c r="E66" s="157"/>
      <c r="F66" s="147"/>
      <c r="G66" s="149"/>
      <c r="H66" s="147"/>
      <c r="I66" s="21"/>
      <c r="J66" s="147"/>
      <c r="K66" s="21"/>
      <c r="L66" s="147"/>
    </row>
    <row r="67" spans="1:12" ht="16.5" customHeight="1" x14ac:dyDescent="0.25">
      <c r="A67" s="1" t="str">
        <f>A1</f>
        <v>Bio Green Energy Tech Public Company Limited</v>
      </c>
      <c r="C67" s="1"/>
      <c r="D67" s="77"/>
      <c r="E67" s="1"/>
      <c r="F67" s="126"/>
      <c r="G67" s="73"/>
      <c r="H67" s="126"/>
      <c r="I67" s="73"/>
      <c r="J67" s="126"/>
      <c r="K67" s="73"/>
      <c r="L67" s="126"/>
    </row>
    <row r="68" spans="1:12" ht="16.5" customHeight="1" x14ac:dyDescent="0.25">
      <c r="A68" s="1" t="s">
        <v>171</v>
      </c>
      <c r="B68" s="101"/>
      <c r="C68" s="1"/>
      <c r="D68" s="77"/>
      <c r="E68" s="1"/>
      <c r="F68" s="126"/>
      <c r="G68" s="73"/>
      <c r="H68" s="126"/>
      <c r="I68" s="73"/>
      <c r="J68" s="126"/>
      <c r="K68" s="73"/>
      <c r="L68" s="126"/>
    </row>
    <row r="69" spans="1:12" ht="16.5" customHeight="1" x14ac:dyDescent="0.25">
      <c r="A69" s="8" t="str">
        <f>'PL 7-8(9month)'!A3</f>
        <v>For the nine-month period ended 30 September 2023</v>
      </c>
      <c r="B69" s="8"/>
      <c r="C69" s="8"/>
      <c r="D69" s="74"/>
      <c r="E69" s="8"/>
      <c r="F69" s="75"/>
      <c r="G69" s="149"/>
      <c r="H69" s="75"/>
      <c r="I69" s="149"/>
      <c r="J69" s="75"/>
      <c r="K69" s="149"/>
      <c r="L69" s="75"/>
    </row>
    <row r="70" spans="1:12" ht="15" customHeight="1" x14ac:dyDescent="0.25">
      <c r="G70" s="135"/>
      <c r="I70" s="136"/>
      <c r="K70" s="135"/>
    </row>
    <row r="71" spans="1:12" ht="15" customHeight="1" x14ac:dyDescent="0.25">
      <c r="G71" s="135"/>
      <c r="I71" s="136"/>
      <c r="K71" s="135"/>
    </row>
    <row r="72" spans="1:12" ht="15" customHeight="1" x14ac:dyDescent="0.25">
      <c r="A72" s="1"/>
      <c r="B72" s="1"/>
      <c r="C72" s="1"/>
      <c r="D72" s="77"/>
      <c r="E72" s="1"/>
      <c r="F72" s="198" t="s">
        <v>2</v>
      </c>
      <c r="G72" s="198"/>
      <c r="H72" s="198"/>
      <c r="J72" s="198" t="s">
        <v>3</v>
      </c>
      <c r="K72" s="198"/>
      <c r="L72" s="198"/>
    </row>
    <row r="73" spans="1:12" ht="15" customHeight="1" x14ac:dyDescent="0.25">
      <c r="A73" s="1"/>
      <c r="B73" s="1"/>
      <c r="C73" s="1"/>
      <c r="D73" s="77"/>
      <c r="E73" s="1"/>
      <c r="F73" s="199" t="s">
        <v>4</v>
      </c>
      <c r="G73" s="199"/>
      <c r="H73" s="199"/>
      <c r="I73" s="77"/>
      <c r="J73" s="199" t="s">
        <v>4</v>
      </c>
      <c r="K73" s="199"/>
      <c r="L73" s="199"/>
    </row>
    <row r="74" spans="1:12" ht="15" customHeight="1" x14ac:dyDescent="0.25">
      <c r="A74" s="1"/>
      <c r="B74" s="1"/>
      <c r="C74" s="1"/>
      <c r="D74" s="77"/>
      <c r="E74" s="1"/>
      <c r="F74" s="71" t="s">
        <v>184</v>
      </c>
      <c r="G74" s="40"/>
      <c r="H74" s="71" t="s">
        <v>184</v>
      </c>
      <c r="I74" s="77"/>
      <c r="J74" s="71" t="s">
        <v>184</v>
      </c>
      <c r="K74" s="40"/>
      <c r="L74" s="71" t="s">
        <v>184</v>
      </c>
    </row>
    <row r="75" spans="1:12" ht="15" customHeight="1" x14ac:dyDescent="0.25">
      <c r="A75" s="1"/>
      <c r="B75" s="1"/>
      <c r="C75" s="1"/>
      <c r="D75" s="77"/>
      <c r="E75" s="1"/>
      <c r="F75" s="73">
        <v>2023</v>
      </c>
      <c r="G75" s="40"/>
      <c r="H75" s="73">
        <v>2022</v>
      </c>
      <c r="I75" s="15"/>
      <c r="J75" s="73">
        <v>2023</v>
      </c>
      <c r="K75" s="40"/>
      <c r="L75" s="73">
        <v>2022</v>
      </c>
    </row>
    <row r="76" spans="1:12" ht="15" customHeight="1" x14ac:dyDescent="0.25">
      <c r="A76" s="1"/>
      <c r="B76" s="1"/>
      <c r="C76" s="1"/>
      <c r="D76" s="74" t="s">
        <v>8</v>
      </c>
      <c r="E76" s="1"/>
      <c r="F76" s="75" t="s">
        <v>9</v>
      </c>
      <c r="G76" s="73"/>
      <c r="H76" s="75" t="s">
        <v>9</v>
      </c>
      <c r="I76" s="73"/>
      <c r="J76" s="75" t="s">
        <v>9</v>
      </c>
      <c r="K76" s="73"/>
      <c r="L76" s="75" t="s">
        <v>9</v>
      </c>
    </row>
    <row r="77" spans="1:12" ht="6" customHeight="1" x14ac:dyDescent="0.25">
      <c r="A77" s="1"/>
      <c r="B77" s="1"/>
      <c r="D77" s="77"/>
      <c r="E77" s="1"/>
      <c r="F77" s="23"/>
      <c r="G77" s="73"/>
      <c r="H77" s="143"/>
      <c r="I77" s="73"/>
      <c r="J77" s="23"/>
      <c r="K77" s="73"/>
      <c r="L77" s="143"/>
    </row>
    <row r="78" spans="1:12" ht="15" customHeight="1" x14ac:dyDescent="0.25">
      <c r="A78" s="1" t="s">
        <v>143</v>
      </c>
      <c r="B78" s="1"/>
      <c r="F78" s="150"/>
      <c r="G78" s="14"/>
      <c r="H78" s="14"/>
      <c r="I78" s="14"/>
      <c r="J78" s="150"/>
      <c r="K78" s="14"/>
      <c r="L78" s="14"/>
    </row>
    <row r="79" spans="1:12" ht="15" customHeight="1" x14ac:dyDescent="0.25">
      <c r="A79" s="3" t="s">
        <v>200</v>
      </c>
      <c r="F79" s="150"/>
      <c r="G79" s="14"/>
      <c r="H79" s="109"/>
      <c r="I79" s="14"/>
      <c r="J79" s="110"/>
      <c r="K79" s="14"/>
      <c r="L79" s="109"/>
    </row>
    <row r="80" spans="1:12" ht="15" customHeight="1" x14ac:dyDescent="0.25">
      <c r="B80" s="3" t="s">
        <v>144</v>
      </c>
      <c r="F80" s="150">
        <v>-130149348</v>
      </c>
      <c r="G80" s="14"/>
      <c r="H80" s="14">
        <v>-124367829</v>
      </c>
      <c r="I80" s="14"/>
      <c r="J80" s="43">
        <v>0</v>
      </c>
      <c r="K80" s="14"/>
      <c r="L80" s="4">
        <v>0</v>
      </c>
    </row>
    <row r="81" spans="1:12" ht="15" customHeight="1" x14ac:dyDescent="0.25">
      <c r="A81" s="3" t="s">
        <v>145</v>
      </c>
      <c r="C81" s="37"/>
      <c r="E81" s="1"/>
      <c r="F81" s="110">
        <v>0</v>
      </c>
      <c r="G81" s="151"/>
      <c r="H81" s="4">
        <v>54000000</v>
      </c>
      <c r="I81" s="151"/>
      <c r="J81" s="134">
        <v>0</v>
      </c>
      <c r="K81" s="151"/>
      <c r="L81" s="4">
        <v>54000000</v>
      </c>
    </row>
    <row r="82" spans="1:12" ht="15" customHeight="1" x14ac:dyDescent="0.25">
      <c r="A82" s="3" t="s">
        <v>146</v>
      </c>
      <c r="C82" s="37"/>
      <c r="E82" s="1"/>
      <c r="F82" s="110">
        <v>52966</v>
      </c>
      <c r="G82" s="151"/>
      <c r="H82" s="4">
        <v>34501350</v>
      </c>
      <c r="I82" s="151"/>
      <c r="J82" s="134">
        <v>52966</v>
      </c>
      <c r="K82" s="151"/>
      <c r="L82" s="4">
        <v>34501350</v>
      </c>
    </row>
    <row r="83" spans="1:12" ht="15" customHeight="1" x14ac:dyDescent="0.25">
      <c r="A83" s="3" t="s">
        <v>147</v>
      </c>
      <c r="C83" s="37"/>
      <c r="E83" s="1"/>
      <c r="F83" s="110"/>
      <c r="G83" s="151"/>
      <c r="H83" s="109"/>
      <c r="I83" s="151"/>
      <c r="J83" s="134"/>
      <c r="K83" s="151"/>
      <c r="L83" s="109"/>
    </row>
    <row r="84" spans="1:12" ht="15" customHeight="1" x14ac:dyDescent="0.25">
      <c r="A84" s="14"/>
      <c r="B84" s="14" t="s">
        <v>148</v>
      </c>
      <c r="C84" s="37"/>
      <c r="D84" s="190" t="s">
        <v>149</v>
      </c>
      <c r="E84" s="1"/>
      <c r="F84" s="110">
        <v>2060000</v>
      </c>
      <c r="G84" s="151"/>
      <c r="H84" s="4">
        <v>0</v>
      </c>
      <c r="I84" s="151"/>
      <c r="J84" s="43">
        <v>0</v>
      </c>
      <c r="K84" s="151"/>
      <c r="L84" s="4">
        <v>0</v>
      </c>
    </row>
    <row r="85" spans="1:12" ht="15" customHeight="1" x14ac:dyDescent="0.25">
      <c r="A85" s="3" t="s">
        <v>147</v>
      </c>
      <c r="B85" s="14"/>
      <c r="C85" s="37"/>
      <c r="E85" s="1"/>
      <c r="F85" s="110"/>
      <c r="G85" s="151"/>
      <c r="I85" s="151"/>
      <c r="J85" s="43"/>
      <c r="K85" s="151"/>
    </row>
    <row r="86" spans="1:12" ht="15" customHeight="1" x14ac:dyDescent="0.25">
      <c r="B86" s="14" t="s">
        <v>41</v>
      </c>
      <c r="C86" s="37"/>
      <c r="E86" s="1"/>
      <c r="F86" s="110">
        <v>0</v>
      </c>
      <c r="G86" s="151"/>
      <c r="H86" s="4">
        <v>253000000</v>
      </c>
      <c r="I86" s="151"/>
      <c r="J86" s="43">
        <v>0</v>
      </c>
      <c r="K86" s="151"/>
      <c r="L86" s="4">
        <v>253000000</v>
      </c>
    </row>
    <row r="87" spans="1:12" ht="15" customHeight="1" x14ac:dyDescent="0.25">
      <c r="A87" s="3" t="s">
        <v>150</v>
      </c>
      <c r="B87" s="14"/>
      <c r="C87" s="37"/>
      <c r="E87" s="1"/>
      <c r="F87" s="110"/>
      <c r="G87" s="151"/>
      <c r="I87" s="151"/>
      <c r="J87" s="43"/>
      <c r="K87" s="151"/>
    </row>
    <row r="88" spans="1:12" ht="15" customHeight="1" x14ac:dyDescent="0.25">
      <c r="B88" s="14" t="s">
        <v>41</v>
      </c>
      <c r="C88" s="37"/>
      <c r="E88" s="1"/>
      <c r="F88" s="110">
        <v>0</v>
      </c>
      <c r="G88" s="151"/>
      <c r="H88" s="4">
        <v>-5000000</v>
      </c>
      <c r="I88" s="151"/>
      <c r="J88" s="43">
        <v>0</v>
      </c>
      <c r="K88" s="151"/>
      <c r="L88" s="4">
        <v>0</v>
      </c>
    </row>
    <row r="89" spans="1:12" ht="15" customHeight="1" x14ac:dyDescent="0.25">
      <c r="A89" s="3" t="s">
        <v>150</v>
      </c>
      <c r="B89" s="14"/>
      <c r="C89" s="37"/>
      <c r="E89" s="1"/>
      <c r="F89" s="110"/>
      <c r="G89" s="151"/>
      <c r="H89" s="109"/>
      <c r="I89" s="151"/>
      <c r="J89" s="43"/>
      <c r="K89" s="151"/>
      <c r="L89" s="109"/>
    </row>
    <row r="90" spans="1:12" ht="15" customHeight="1" x14ac:dyDescent="0.25">
      <c r="A90" s="14"/>
      <c r="B90" s="14" t="s">
        <v>148</v>
      </c>
      <c r="C90" s="37"/>
      <c r="D90" s="190" t="s">
        <v>149</v>
      </c>
      <c r="E90" s="1"/>
      <c r="F90" s="110">
        <v>-10801000</v>
      </c>
      <c r="G90" s="151"/>
      <c r="H90" s="4">
        <v>-9821299</v>
      </c>
      <c r="I90" s="151"/>
      <c r="J90" s="43">
        <v>0</v>
      </c>
      <c r="K90" s="151"/>
      <c r="L90" s="109">
        <v>0</v>
      </c>
    </row>
    <row r="91" spans="1:12" ht="15" customHeight="1" x14ac:dyDescent="0.25">
      <c r="A91" s="3" t="s">
        <v>150</v>
      </c>
      <c r="B91" s="14"/>
      <c r="C91" s="37"/>
      <c r="D91" s="144"/>
      <c r="E91" s="1"/>
      <c r="F91" s="110"/>
      <c r="G91" s="151"/>
      <c r="H91" s="109"/>
      <c r="I91" s="151"/>
      <c r="J91" s="134"/>
      <c r="K91" s="151"/>
      <c r="L91" s="109"/>
    </row>
    <row r="92" spans="1:12" ht="15" customHeight="1" x14ac:dyDescent="0.25">
      <c r="B92" s="14" t="s">
        <v>151</v>
      </c>
      <c r="C92" s="37"/>
      <c r="D92" s="144"/>
      <c r="E92" s="1"/>
      <c r="F92" s="110">
        <v>0</v>
      </c>
      <c r="G92" s="151"/>
      <c r="H92" s="4">
        <v>-77532688</v>
      </c>
      <c r="I92" s="151"/>
      <c r="J92" s="134">
        <v>0</v>
      </c>
      <c r="K92" s="151"/>
      <c r="L92" s="4">
        <v>-4000000</v>
      </c>
    </row>
    <row r="93" spans="1:12" ht="15" customHeight="1" x14ac:dyDescent="0.25">
      <c r="A93" s="14" t="s">
        <v>153</v>
      </c>
      <c r="B93" s="14"/>
      <c r="C93" s="37"/>
      <c r="E93" s="1"/>
      <c r="F93" s="110"/>
      <c r="G93" s="151"/>
      <c r="H93" s="109"/>
      <c r="I93" s="151"/>
      <c r="J93" s="110"/>
      <c r="K93" s="151"/>
      <c r="L93" s="109"/>
    </row>
    <row r="94" spans="1:12" ht="15" customHeight="1" x14ac:dyDescent="0.25">
      <c r="A94" s="14"/>
      <c r="B94" s="14" t="s">
        <v>154</v>
      </c>
      <c r="C94" s="14"/>
      <c r="D94" s="144">
        <v>11.1</v>
      </c>
      <c r="E94" s="1"/>
      <c r="F94" s="110">
        <v>-113902205</v>
      </c>
      <c r="G94" s="151"/>
      <c r="H94" s="4">
        <v>-115455277</v>
      </c>
      <c r="I94" s="151"/>
      <c r="J94" s="110">
        <v>-5408330</v>
      </c>
      <c r="K94" s="151"/>
      <c r="L94" s="4">
        <v>-4286862</v>
      </c>
    </row>
    <row r="95" spans="1:12" ht="15" customHeight="1" x14ac:dyDescent="0.25">
      <c r="A95" s="3" t="s">
        <v>199</v>
      </c>
      <c r="B95" s="14"/>
      <c r="C95" s="37"/>
      <c r="D95" s="144"/>
      <c r="E95" s="1"/>
      <c r="F95" s="110"/>
      <c r="G95" s="151"/>
      <c r="I95" s="151"/>
      <c r="J95" s="134"/>
      <c r="K95" s="151"/>
    </row>
    <row r="96" spans="1:12" ht="15" customHeight="1" x14ac:dyDescent="0.25">
      <c r="B96" s="14" t="s">
        <v>148</v>
      </c>
      <c r="C96" s="37"/>
      <c r="D96" s="144"/>
      <c r="E96" s="1"/>
      <c r="F96" s="110">
        <v>0</v>
      </c>
      <c r="G96" s="151"/>
      <c r="H96" s="4">
        <v>-5882309</v>
      </c>
      <c r="I96" s="151"/>
      <c r="J96" s="134">
        <v>0</v>
      </c>
      <c r="K96" s="151"/>
      <c r="L96" s="4">
        <v>0</v>
      </c>
    </row>
    <row r="97" spans="1:12" ht="15" customHeight="1" x14ac:dyDescent="0.25">
      <c r="A97" s="3" t="s">
        <v>152</v>
      </c>
      <c r="B97" s="14"/>
      <c r="C97" s="37"/>
      <c r="D97" s="144">
        <v>11.2</v>
      </c>
      <c r="E97" s="1"/>
      <c r="F97" s="110">
        <v>-36469580</v>
      </c>
      <c r="G97" s="151"/>
      <c r="H97" s="4">
        <v>0</v>
      </c>
      <c r="I97" s="151"/>
      <c r="J97" s="43">
        <v>0</v>
      </c>
      <c r="K97" s="151"/>
      <c r="L97" s="4">
        <v>0</v>
      </c>
    </row>
    <row r="98" spans="1:12" ht="15" customHeight="1" x14ac:dyDescent="0.25">
      <c r="A98" s="3" t="s">
        <v>155</v>
      </c>
      <c r="B98" s="14"/>
      <c r="C98" s="14"/>
      <c r="D98" s="190">
        <v>10</v>
      </c>
      <c r="E98" s="1"/>
      <c r="F98" s="110">
        <v>206100000</v>
      </c>
      <c r="G98" s="151"/>
      <c r="H98" s="4">
        <v>0</v>
      </c>
      <c r="I98" s="4"/>
      <c r="J98" s="110">
        <v>206100000</v>
      </c>
      <c r="K98" s="4"/>
      <c r="L98" s="4">
        <v>0</v>
      </c>
    </row>
    <row r="99" spans="1:12" ht="15" customHeight="1" x14ac:dyDescent="0.25">
      <c r="A99" s="3" t="s">
        <v>182</v>
      </c>
      <c r="B99" s="14"/>
      <c r="C99" s="14"/>
      <c r="D99" s="190">
        <v>10</v>
      </c>
      <c r="E99" s="1"/>
      <c r="F99" s="110">
        <v>-5270360</v>
      </c>
      <c r="G99" s="151"/>
      <c r="H99" s="4">
        <v>0</v>
      </c>
      <c r="I99" s="4"/>
      <c r="J99" s="110">
        <v>-5270360</v>
      </c>
      <c r="K99" s="4"/>
      <c r="L99" s="4">
        <v>0</v>
      </c>
    </row>
    <row r="100" spans="1:12" ht="15" customHeight="1" x14ac:dyDescent="0.25">
      <c r="A100" s="3" t="s">
        <v>239</v>
      </c>
      <c r="B100" s="14"/>
      <c r="C100" s="14"/>
      <c r="E100" s="1"/>
      <c r="F100" s="110">
        <v>-11764098</v>
      </c>
      <c r="G100" s="151"/>
      <c r="H100" s="4">
        <v>-20233682</v>
      </c>
      <c r="I100" s="4"/>
      <c r="J100" s="110">
        <v>0</v>
      </c>
      <c r="K100" s="4"/>
      <c r="L100" s="4">
        <v>0</v>
      </c>
    </row>
    <row r="101" spans="1:12" ht="15" customHeight="1" x14ac:dyDescent="0.25">
      <c r="A101" s="3" t="s">
        <v>192</v>
      </c>
      <c r="B101" s="14"/>
      <c r="C101" s="37"/>
      <c r="D101" s="77"/>
      <c r="E101" s="1"/>
      <c r="F101" s="152">
        <v>0</v>
      </c>
      <c r="G101" s="151"/>
      <c r="H101" s="11">
        <v>-17143890</v>
      </c>
      <c r="I101" s="4"/>
      <c r="J101" s="177">
        <v>0</v>
      </c>
      <c r="K101" s="4"/>
      <c r="L101" s="11">
        <v>0</v>
      </c>
    </row>
    <row r="102" spans="1:12" ht="6" customHeight="1" x14ac:dyDescent="0.25">
      <c r="B102" s="14"/>
      <c r="C102" s="37"/>
      <c r="D102" s="77"/>
      <c r="E102" s="1"/>
      <c r="F102" s="110"/>
      <c r="G102" s="151"/>
      <c r="H102" s="109"/>
      <c r="I102" s="4"/>
      <c r="J102" s="23"/>
      <c r="K102" s="4"/>
    </row>
    <row r="103" spans="1:12" ht="15" customHeight="1" x14ac:dyDescent="0.25">
      <c r="A103" s="69" t="s">
        <v>201</v>
      </c>
      <c r="B103" s="14"/>
      <c r="C103" s="37"/>
      <c r="D103" s="77"/>
      <c r="E103" s="1"/>
      <c r="F103" s="146">
        <f>SUM(F79:F101)</f>
        <v>-100143625</v>
      </c>
      <c r="G103" s="73"/>
      <c r="H103" s="147">
        <f>SUM(H79:H101)</f>
        <v>-33935624</v>
      </c>
      <c r="I103" s="16"/>
      <c r="J103" s="146">
        <f>SUM(J79:J101)</f>
        <v>195474276</v>
      </c>
      <c r="K103" s="16"/>
      <c r="L103" s="147">
        <f>SUM(L79:L101)</f>
        <v>333214488</v>
      </c>
    </row>
    <row r="104" spans="1:12" ht="15" customHeight="1" x14ac:dyDescent="0.25">
      <c r="A104" s="69"/>
      <c r="B104" s="14"/>
      <c r="C104" s="37"/>
      <c r="D104" s="77"/>
      <c r="E104" s="1"/>
      <c r="F104" s="110"/>
      <c r="G104" s="151"/>
      <c r="H104" s="109"/>
      <c r="I104" s="151"/>
      <c r="J104" s="110"/>
      <c r="K104" s="151"/>
      <c r="L104" s="109"/>
    </row>
    <row r="105" spans="1:12" ht="15" customHeight="1" x14ac:dyDescent="0.25">
      <c r="A105" s="69" t="s">
        <v>181</v>
      </c>
      <c r="C105" s="14"/>
      <c r="D105" s="77"/>
      <c r="E105" s="1"/>
      <c r="F105" s="110">
        <f>SUM(F40,F59,F103)</f>
        <v>97693145</v>
      </c>
      <c r="G105" s="151"/>
      <c r="H105" s="109">
        <f>SUM(H40,H59,H103)</f>
        <v>-352488983</v>
      </c>
      <c r="I105" s="151"/>
      <c r="J105" s="110">
        <f>SUM(J40,J59,J103)</f>
        <v>144825387</v>
      </c>
      <c r="K105" s="151"/>
      <c r="L105" s="109">
        <f>SUM(L40,L59,L103)</f>
        <v>-519292351</v>
      </c>
    </row>
    <row r="106" spans="1:12" ht="15" customHeight="1" x14ac:dyDescent="0.25">
      <c r="A106" s="14" t="s">
        <v>156</v>
      </c>
      <c r="C106" s="14"/>
      <c r="D106" s="77"/>
      <c r="E106" s="1"/>
      <c r="F106" s="110">
        <v>297990202</v>
      </c>
      <c r="G106" s="151"/>
      <c r="H106" s="4">
        <v>547893836</v>
      </c>
      <c r="I106" s="151"/>
      <c r="J106" s="134">
        <v>143084502</v>
      </c>
      <c r="K106" s="151"/>
      <c r="L106" s="4">
        <v>543046723</v>
      </c>
    </row>
    <row r="107" spans="1:12" ht="15" customHeight="1" x14ac:dyDescent="0.25">
      <c r="A107" s="14" t="s">
        <v>202</v>
      </c>
      <c r="C107" s="14"/>
      <c r="D107" s="77"/>
      <c r="E107" s="1"/>
      <c r="F107" s="152">
        <v>-26805448</v>
      </c>
      <c r="G107" s="151"/>
      <c r="H107" s="11">
        <v>-53394960</v>
      </c>
      <c r="I107" s="151"/>
      <c r="J107" s="177">
        <v>0</v>
      </c>
      <c r="K107" s="151"/>
      <c r="L107" s="11">
        <v>2173041</v>
      </c>
    </row>
    <row r="108" spans="1:12" ht="6" customHeight="1" x14ac:dyDescent="0.25">
      <c r="A108" s="14"/>
      <c r="B108" s="1"/>
      <c r="C108" s="1"/>
      <c r="D108" s="77"/>
      <c r="E108" s="1"/>
      <c r="F108" s="110"/>
      <c r="G108" s="151"/>
      <c r="H108" s="109"/>
      <c r="I108" s="151"/>
      <c r="J108" s="110"/>
      <c r="K108" s="151"/>
      <c r="L108" s="109"/>
    </row>
    <row r="109" spans="1:12" ht="15" customHeight="1" thickBot="1" x14ac:dyDescent="0.3">
      <c r="A109" s="1" t="s">
        <v>157</v>
      </c>
      <c r="B109" s="1"/>
      <c r="C109" s="1"/>
      <c r="D109" s="77"/>
      <c r="E109" s="1"/>
      <c r="F109" s="153">
        <f>SUM(F105:F107)</f>
        <v>368877899</v>
      </c>
      <c r="G109" s="151"/>
      <c r="H109" s="154">
        <f>SUM(H105:H107)</f>
        <v>142009893</v>
      </c>
      <c r="I109" s="151"/>
      <c r="J109" s="153">
        <f>SUM(J105:J107)</f>
        <v>287909889</v>
      </c>
      <c r="K109" s="151"/>
      <c r="L109" s="154">
        <f>SUM(L105:L107)</f>
        <v>25927413</v>
      </c>
    </row>
    <row r="110" spans="1:12" ht="15" customHeight="1" thickTop="1" x14ac:dyDescent="0.25">
      <c r="B110" s="1"/>
      <c r="C110" s="1"/>
      <c r="D110" s="77"/>
      <c r="E110" s="1"/>
      <c r="F110" s="110"/>
      <c r="G110" s="151"/>
      <c r="H110" s="109"/>
      <c r="I110" s="151"/>
      <c r="J110" s="110"/>
      <c r="K110" s="151"/>
      <c r="L110" s="109"/>
    </row>
    <row r="111" spans="1:12" ht="15" customHeight="1" x14ac:dyDescent="0.25">
      <c r="A111" s="1" t="s">
        <v>158</v>
      </c>
      <c r="B111" s="14"/>
      <c r="C111" s="1"/>
      <c r="D111" s="77"/>
      <c r="E111" s="1"/>
      <c r="F111" s="110"/>
      <c r="G111" s="151"/>
      <c r="H111" s="109"/>
      <c r="I111" s="151"/>
      <c r="J111" s="110"/>
      <c r="K111" s="151"/>
      <c r="L111" s="109"/>
    </row>
    <row r="112" spans="1:12" ht="15" customHeight="1" x14ac:dyDescent="0.25">
      <c r="A112" s="3" t="s">
        <v>223</v>
      </c>
      <c r="B112" s="14"/>
      <c r="C112" s="1"/>
      <c r="D112" s="77"/>
      <c r="E112" s="1"/>
      <c r="F112" s="110">
        <v>0</v>
      </c>
      <c r="G112" s="151"/>
      <c r="H112" s="4">
        <v>2823249</v>
      </c>
      <c r="I112" s="151"/>
      <c r="J112" s="43">
        <v>0</v>
      </c>
      <c r="K112" s="151"/>
      <c r="L112" s="4">
        <v>0</v>
      </c>
    </row>
    <row r="113" spans="1:12" ht="15" customHeight="1" x14ac:dyDescent="0.25">
      <c r="A113" s="3" t="s">
        <v>174</v>
      </c>
      <c r="B113" s="14"/>
      <c r="C113" s="1"/>
      <c r="D113" s="77"/>
      <c r="E113" s="1"/>
      <c r="F113" s="110">
        <v>0</v>
      </c>
      <c r="G113" s="151"/>
      <c r="H113" s="109">
        <v>0</v>
      </c>
      <c r="I113" s="151"/>
      <c r="J113" s="43">
        <v>0</v>
      </c>
      <c r="K113" s="151"/>
      <c r="L113" s="109">
        <v>2122377</v>
      </c>
    </row>
    <row r="114" spans="1:12" ht="15" customHeight="1" x14ac:dyDescent="0.25">
      <c r="A114" s="3" t="s">
        <v>229</v>
      </c>
      <c r="B114" s="14"/>
      <c r="C114" s="1"/>
      <c r="E114" s="1"/>
      <c r="F114" s="110"/>
      <c r="G114" s="151"/>
      <c r="I114" s="151"/>
      <c r="J114" s="43"/>
      <c r="K114" s="151"/>
    </row>
    <row r="115" spans="1:12" ht="15" customHeight="1" x14ac:dyDescent="0.25">
      <c r="B115" s="14" t="s">
        <v>230</v>
      </c>
      <c r="C115" s="1"/>
      <c r="D115" s="190">
        <v>8</v>
      </c>
      <c r="E115" s="1"/>
      <c r="F115" s="110">
        <v>1654933</v>
      </c>
      <c r="G115" s="151"/>
      <c r="H115" s="4">
        <v>1829020</v>
      </c>
      <c r="I115" s="151"/>
      <c r="J115" s="43">
        <v>0</v>
      </c>
      <c r="K115" s="151"/>
      <c r="L115" s="4">
        <v>259716</v>
      </c>
    </row>
    <row r="116" spans="1:12" ht="15" customHeight="1" x14ac:dyDescent="0.25">
      <c r="A116" s="3" t="s">
        <v>231</v>
      </c>
      <c r="B116" s="14"/>
      <c r="C116" s="1"/>
      <c r="E116" s="1"/>
      <c r="F116" s="110"/>
      <c r="G116" s="151"/>
      <c r="I116" s="151"/>
      <c r="J116" s="43"/>
      <c r="K116" s="151"/>
    </row>
    <row r="117" spans="1:12" ht="15" customHeight="1" x14ac:dyDescent="0.25">
      <c r="B117" s="14" t="s">
        <v>230</v>
      </c>
      <c r="C117" s="1"/>
      <c r="D117" s="190">
        <v>8</v>
      </c>
      <c r="E117" s="1"/>
      <c r="F117" s="43">
        <v>11116499</v>
      </c>
      <c r="G117" s="151"/>
      <c r="H117" s="4">
        <v>0</v>
      </c>
      <c r="I117" s="151"/>
      <c r="J117" s="43">
        <v>0</v>
      </c>
      <c r="K117" s="151"/>
      <c r="L117" s="4">
        <v>0</v>
      </c>
    </row>
    <row r="118" spans="1:12" ht="15" customHeight="1" x14ac:dyDescent="0.25">
      <c r="A118" s="14" t="s">
        <v>159</v>
      </c>
      <c r="B118" s="14"/>
      <c r="C118" s="1"/>
      <c r="D118" s="14"/>
      <c r="E118" s="1"/>
      <c r="F118" s="110"/>
      <c r="G118" s="4"/>
      <c r="H118" s="14"/>
      <c r="I118" s="4"/>
      <c r="J118" s="43"/>
      <c r="K118" s="151"/>
      <c r="L118" s="14"/>
    </row>
    <row r="119" spans="1:12" ht="15" customHeight="1" x14ac:dyDescent="0.25">
      <c r="A119" s="1"/>
      <c r="B119" s="14" t="s">
        <v>160</v>
      </c>
      <c r="C119" s="1"/>
      <c r="D119" s="190" t="s">
        <v>234</v>
      </c>
      <c r="E119" s="1"/>
      <c r="F119" s="110">
        <v>0</v>
      </c>
      <c r="G119" s="151"/>
      <c r="H119" s="4">
        <v>0</v>
      </c>
      <c r="I119" s="151"/>
      <c r="J119" s="43">
        <v>130000000</v>
      </c>
      <c r="K119" s="151"/>
      <c r="L119" s="4">
        <v>0</v>
      </c>
    </row>
    <row r="120" spans="1:12" ht="15" customHeight="1" x14ac:dyDescent="0.25">
      <c r="A120" s="3" t="s">
        <v>172</v>
      </c>
      <c r="B120" s="14"/>
      <c r="C120" s="1"/>
      <c r="D120" s="77"/>
      <c r="E120" s="1"/>
      <c r="F120" s="110"/>
      <c r="G120" s="151"/>
      <c r="I120" s="151"/>
      <c r="J120" s="43"/>
      <c r="K120" s="151"/>
    </row>
    <row r="121" spans="1:12" ht="15" customHeight="1" x14ac:dyDescent="0.25">
      <c r="B121" s="14" t="s">
        <v>161</v>
      </c>
      <c r="C121" s="1"/>
      <c r="D121" s="190" t="s">
        <v>164</v>
      </c>
      <c r="E121" s="1"/>
      <c r="F121" s="110">
        <v>201759264</v>
      </c>
      <c r="G121" s="151"/>
      <c r="H121" s="4">
        <v>0</v>
      </c>
      <c r="I121" s="151"/>
      <c r="J121" s="43">
        <v>0</v>
      </c>
      <c r="K121" s="151"/>
      <c r="L121" s="4">
        <v>0</v>
      </c>
    </row>
    <row r="122" spans="1:12" ht="15" customHeight="1" x14ac:dyDescent="0.25">
      <c r="A122" s="3" t="s">
        <v>193</v>
      </c>
      <c r="B122" s="14"/>
      <c r="C122" s="1"/>
      <c r="D122" s="77"/>
      <c r="E122" s="1"/>
      <c r="F122" s="110">
        <v>0</v>
      </c>
      <c r="G122" s="151"/>
      <c r="H122" s="4">
        <v>1106850</v>
      </c>
      <c r="I122" s="151"/>
      <c r="J122" s="43">
        <v>0</v>
      </c>
      <c r="K122" s="151"/>
      <c r="L122" s="109">
        <v>0</v>
      </c>
    </row>
    <row r="123" spans="1:12" ht="15" customHeight="1" x14ac:dyDescent="0.25">
      <c r="B123" s="14"/>
      <c r="C123" s="1"/>
      <c r="D123" s="77"/>
      <c r="E123" s="1"/>
      <c r="F123" s="109"/>
      <c r="G123" s="151"/>
      <c r="I123" s="151"/>
      <c r="K123" s="151"/>
      <c r="L123" s="109"/>
    </row>
    <row r="124" spans="1:12" ht="15" customHeight="1" x14ac:dyDescent="0.25">
      <c r="B124" s="14"/>
      <c r="C124" s="1"/>
      <c r="D124" s="77"/>
      <c r="E124" s="1"/>
      <c r="F124" s="109"/>
      <c r="G124" s="151"/>
      <c r="I124" s="151"/>
      <c r="K124" s="151"/>
      <c r="L124" s="109"/>
    </row>
    <row r="125" spans="1:12" ht="8.25" customHeight="1" x14ac:dyDescent="0.25">
      <c r="B125" s="14"/>
      <c r="C125" s="1"/>
      <c r="D125" s="77"/>
      <c r="E125" s="1"/>
      <c r="F125" s="109"/>
      <c r="G125" s="151"/>
      <c r="I125" s="151"/>
      <c r="K125" s="151"/>
      <c r="L125" s="109"/>
    </row>
    <row r="126" spans="1:12" ht="6.75" customHeight="1" x14ac:dyDescent="0.25">
      <c r="B126" s="14"/>
      <c r="C126" s="1"/>
      <c r="D126" s="77"/>
      <c r="E126" s="1"/>
      <c r="F126" s="109"/>
      <c r="G126" s="151"/>
      <c r="I126" s="151"/>
      <c r="K126" s="151"/>
      <c r="L126" s="109"/>
    </row>
    <row r="130" spans="1:12" ht="21.95" customHeight="1" x14ac:dyDescent="0.25">
      <c r="A130" s="10" t="str">
        <f>A66</f>
        <v>The accompanying notes form part of this interim financial information.</v>
      </c>
      <c r="B130" s="10"/>
      <c r="C130" s="10"/>
      <c r="D130" s="155"/>
      <c r="E130" s="10"/>
      <c r="F130" s="11"/>
      <c r="G130" s="10"/>
      <c r="H130" s="11"/>
      <c r="I130" s="155"/>
      <c r="J130" s="11"/>
      <c r="K130" s="10"/>
      <c r="L130" s="11"/>
    </row>
  </sheetData>
  <mergeCells count="8">
    <mergeCell ref="F73:H73"/>
    <mergeCell ref="J73:L73"/>
    <mergeCell ref="F6:H6"/>
    <mergeCell ref="J6:L6"/>
    <mergeCell ref="F7:H7"/>
    <mergeCell ref="J7:L7"/>
    <mergeCell ref="F72:H72"/>
    <mergeCell ref="J72:L7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 month)</vt:lpstr>
      <vt:lpstr>PL 7-8(9month)</vt:lpstr>
      <vt:lpstr>EQ Consol 9</vt:lpstr>
      <vt:lpstr>EQ Company 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 (TH)</cp:lastModifiedBy>
  <cp:lastPrinted>2023-11-10T09:52:50Z</cp:lastPrinted>
  <dcterms:created xsi:type="dcterms:W3CDTF">2023-08-03T07:15:32Z</dcterms:created>
  <dcterms:modified xsi:type="dcterms:W3CDTF">2023-11-10T09:52:51Z</dcterms:modified>
</cp:coreProperties>
</file>