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1HiBY9VzR0s6YVDB6VArNppMXt-0NdF0\1.TFI\2023\TFI_Q3'2566\1.Audit FS\T\"/>
    </mc:Choice>
  </mc:AlternateContent>
  <xr:revisionPtr revIDLastSave="0" documentId="13_ncr:1_{3A759EC9-5533-4198-A7DC-6A5A038C5B4C}" xr6:coauthVersionLast="47" xr6:coauthVersionMax="47" xr10:uidLastSave="{00000000-0000-0000-0000-000000000000}"/>
  <bookViews>
    <workbookView xWindow="-120" yWindow="-120" windowWidth="29040" windowHeight="15720" tabRatio="639" activeTab="2" xr2:uid="{00000000-000D-0000-FFFF-FFFF00000000}"/>
  </bookViews>
  <sheets>
    <sheet name="BS" sheetId="16" r:id="rId1"/>
    <sheet name="PL 3 M" sheetId="18" r:id="rId2"/>
    <sheet name="PL 9 M" sheetId="17" r:id="rId3"/>
    <sheet name="SOE " sheetId="11" r:id="rId4"/>
    <sheet name="CF" sheetId="13" r:id="rId5"/>
  </sheets>
  <externalReferences>
    <externalReference r:id="rId6"/>
  </externalReferences>
  <definedNames>
    <definedName name="\q" localSheetId="1">[1]MOULD!#REF!</definedName>
    <definedName name="\q">[1]MOULD!#REF!</definedName>
    <definedName name="_Order1" hidden="1">255</definedName>
    <definedName name="_Order2" hidden="1">255</definedName>
    <definedName name="Beg_Bal" localSheetId="1">#REF!</definedName>
    <definedName name="Beg_Bal">#REF!</definedName>
    <definedName name="BSsheet" localSheetId="1">#REF!</definedName>
    <definedName name="BSsheet">#REF!</definedName>
    <definedName name="Cover" localSheetId="1">#REF!</definedName>
    <definedName name="Cover">#REF!</definedName>
    <definedName name="Data" localSheetId="1">#REF!</definedName>
    <definedName name="Data">#REF!</definedName>
    <definedName name="End_Bal" localSheetId="1">#REF!</definedName>
    <definedName name="End_Bal">#REF!</definedName>
    <definedName name="Extra_Pay" localSheetId="1">#REF!</definedName>
    <definedName name="Extra_Pay">#REF!</definedName>
    <definedName name="f" localSheetId="1">IF('PL 3 M'!Loan_Amount*'PL 3 M'!Interest_Rate*'PL 3 M'!Loan_Years*'PL 3 M'!Loan_Start&gt;0,1,0)</definedName>
    <definedName name="f">IF(Loan_Amount*Interest_Rate*Loan_Years*Loan_Start&gt;0,1,0)</definedName>
    <definedName name="ff" localSheetId="1">MATCH(0.01,'PL 3 M'!End_Bal,-1)+1</definedName>
    <definedName name="ff">MATCH(0.01,End_Bal,-1)+1</definedName>
    <definedName name="Full_Print" localSheetId="1">#REF!</definedName>
    <definedName name="Full_Print">#REF!</definedName>
    <definedName name="gem" localSheetId="1">IF('PL 3 M'!Loan_Amount*'PL 3 M'!Interest_Rate*'PL 3 M'!Loan_Years*'PL 3 M'!Loan_Start&gt;0,1,0)</definedName>
    <definedName name="gem">IF(Loan_Amount*Interest_Rate*Loan_Years*Loan_Start&gt;0,1,0)</definedName>
    <definedName name="gems" localSheetId="1">MATCH(0.01,'PL 3 M'!End_Bal,-1)+1</definedName>
    <definedName name="gems">MATCH(0.01,End_Bal,-1)+1</definedName>
    <definedName name="Header_Row" localSheetId="1">ROW(#REF!)</definedName>
    <definedName name="Header_Row">ROW(#REF!)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k.1" localSheetId="1">IF('PL 3 M'!Loan_Amount*'PL 3 M'!Interest_Rate*'PL 3 M'!Loan_Years*'PL 3 M'!Loan_Start&gt;0,1,0)</definedName>
    <definedName name="k.1">IF(Loan_Amount*Interest_Rate*Loan_Years*Loan_Start&gt;0,1,0)</definedName>
    <definedName name="Last_Row" localSheetId="1">IF('PL 3 M'!Values_Entered,'PL 3 M'!Header_Row+'PL 3 M'!Number_of_Payments,'PL 3 M'!Header_Row)</definedName>
    <definedName name="Last_Row">IF(Values_Entered,Header_Row+Number_of_Payments,Header_Row)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Notes" localSheetId="1">#REF!</definedName>
    <definedName name="Notes">#REF!</definedName>
    <definedName name="Num_Pmt_Per_Year" localSheetId="1">#REF!</definedName>
    <definedName name="Num_Pmt_Per_Year">#REF!</definedName>
    <definedName name="Number_of_Payments" localSheetId="1">MATCH(0.01,'PL 3 M'!End_Bal,-1)+1</definedName>
    <definedName name="Number_of_Payments">MATCH(0.01,End_Bal,-1)+1</definedName>
    <definedName name="p" localSheetId="1">IF('PL 3 M'!Loan_Amount*'PL 3 M'!Interest_Rate*'PL 3 M'!Loan_Years*'PL 3 M'!Loan_Start&gt;0,1,0)</definedName>
    <definedName name="p">IF(Loan_Amount*Interest_Rate*Loan_Years*Loan_Start&gt;0,1,0)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 3 M'!Loan_Start),MONTH('PL 3 M'!Loan_Start)+Payment_Number,DAY('PL 3 M'!Loan_Start))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0">BS!$A$1:$F$55</definedName>
    <definedName name="_xlnm.Print_Area" localSheetId="4">CF!$A$1:$E$61</definedName>
    <definedName name="_xlnm.Print_Area" localSheetId="1">'PL 3 M'!$A$1:$F$29</definedName>
    <definedName name="_xlnm.Print_Area" localSheetId="2">'PL 9 M'!$A$1:$F$29</definedName>
    <definedName name="_xlnm.Print_Area" localSheetId="3">'SOE '!$A$1:$T$20</definedName>
    <definedName name="Print_Area_Reset" localSheetId="1">OFFSET('PL 3 M'!Full_Print,0,0,'PL 3 M'!Last_Row)</definedName>
    <definedName name="Print_Area_Reset">OFFSET(Full_Print,0,0,Last_Row)</definedName>
    <definedName name="_xlnm.Print_Titles" localSheetId="0">BS!$1:$7</definedName>
    <definedName name="_xlnm.Print_Titles" localSheetId="4">CF!$1:$7</definedName>
    <definedName name="q" localSheetId="1">#REF!</definedName>
    <definedName name="q">#REF!</definedName>
    <definedName name="Report" localSheetId="1">#REF!</definedName>
    <definedName name="Report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Values_Entered" localSheetId="1">IF('PL 3 M'!Loan_Amount*'PL 3 M'!Interest_Rate*'PL 3 M'!Loan_Years*'PL 3 M'!Loan_Start&gt;0,1,0)</definedName>
    <definedName name="Values_Entered">IF(Loan_Amount*Interest_Rate*Loan_Years*Loan_Start&gt;0,1,0)</definedName>
    <definedName name="z" localSheetId="1">IF('PL 3 M'!Loan_Amount*'PL 3 M'!Interest_Rate*'PL 3 M'!Loan_Years*'PL 3 M'!Loan_Start&gt;0,1,0)</definedName>
    <definedName name="z">IF(Loan_Amount*Interest_Rate*Loan_Years*Loan_Start&gt;0,1,0)</definedName>
    <definedName name="zzz" localSheetId="1">DATE(YEAR('PL 3 M'!Loan_Start),MONTH('PL 3 M'!Loan_Start)+Payment_Number,DAY('PL 3 M'!Loan_Start))</definedName>
    <definedName name="zzz" localSheetId="2">DATE(YEAR([0]!Loan_Start),MONTH([0]!Loan_Start)+Payment_Number,DAY([0]!Loan_Start))</definedName>
    <definedName name="zzz">DATE(YEAR([0]!Loan_Start),MONTH([0]!Loan_Start)+Payment_Number,DAY([0]!Loan_Start))</definedName>
    <definedName name="ๆ" localSheetId="1">#REF!</definedName>
    <definedName name="ๆ">#REF!</definedName>
    <definedName name="ๆ446" localSheetId="1">#REF!</definedName>
    <definedName name="ๆ44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3" l="1"/>
  <c r="E60" i="13" l="1"/>
  <c r="E28" i="13"/>
  <c r="C48" i="13" l="1"/>
  <c r="J20" i="11"/>
  <c r="H20" i="11"/>
  <c r="F20" i="11"/>
  <c r="D20" i="11"/>
  <c r="P17" i="11"/>
  <c r="R17" i="11" s="1"/>
  <c r="L19" i="11"/>
  <c r="L18" i="11"/>
  <c r="L17" i="11"/>
  <c r="N15" i="11"/>
  <c r="H15" i="11"/>
  <c r="F15" i="11"/>
  <c r="D15" i="11"/>
  <c r="P14" i="11"/>
  <c r="R14" i="11" s="1"/>
  <c r="P13" i="11"/>
  <c r="R13" i="11" s="1"/>
  <c r="D11" i="18" l="1"/>
  <c r="D17" i="18" s="1"/>
  <c r="D19" i="18" s="1"/>
  <c r="D21" i="18" l="1"/>
  <c r="F11" i="18"/>
  <c r="A4" i="13"/>
  <c r="L12" i="11"/>
  <c r="L14" i="11"/>
  <c r="T14" i="11" s="1"/>
  <c r="A4" i="11"/>
  <c r="F17" i="18" l="1"/>
  <c r="F19" i="18" s="1"/>
  <c r="F21" i="18" s="1"/>
  <c r="F51" i="16"/>
  <c r="F26" i="16"/>
  <c r="D26" i="16"/>
  <c r="E45" i="13"/>
  <c r="C45" i="13"/>
  <c r="E39" i="13"/>
  <c r="C39" i="13"/>
  <c r="P19" i="11"/>
  <c r="R19" i="11" s="1"/>
  <c r="P18" i="11"/>
  <c r="R18" i="11" s="1"/>
  <c r="F11" i="17"/>
  <c r="D11" i="17"/>
  <c r="D17" i="17" s="1"/>
  <c r="D19" i="17" s="1"/>
  <c r="D51" i="16"/>
  <c r="D50" i="16"/>
  <c r="D42" i="16"/>
  <c r="F53" i="16"/>
  <c r="F52" i="16"/>
  <c r="F50" i="16"/>
  <c r="P12" i="11"/>
  <c r="P15" i="11" s="1"/>
  <c r="F42" i="16"/>
  <c r="F37" i="16"/>
  <c r="F43" i="16" s="1"/>
  <c r="F16" i="16"/>
  <c r="F27" i="16" s="1"/>
  <c r="N20" i="11"/>
  <c r="C60" i="13"/>
  <c r="D52" i="11"/>
  <c r="D37" i="16"/>
  <c r="D16" i="16"/>
  <c r="C9" i="13" l="1"/>
  <c r="C29" i="13" s="1"/>
  <c r="C32" i="13" s="1"/>
  <c r="C47" i="13" s="1"/>
  <c r="J13" i="11"/>
  <c r="J15" i="11" s="1"/>
  <c r="F17" i="17"/>
  <c r="F19" i="17" s="1"/>
  <c r="D27" i="16"/>
  <c r="P20" i="11"/>
  <c r="T19" i="11"/>
  <c r="R12" i="11"/>
  <c r="D43" i="16"/>
  <c r="T17" i="11"/>
  <c r="F54" i="16"/>
  <c r="F55" i="16" s="1"/>
  <c r="R20" i="11"/>
  <c r="T12" i="11" l="1"/>
  <c r="R15" i="11"/>
  <c r="D53" i="16" s="1"/>
  <c r="F21" i="17"/>
  <c r="E9" i="13"/>
  <c r="E29" i="13" s="1"/>
  <c r="E32" i="13" s="1"/>
  <c r="L13" i="11"/>
  <c r="D21" i="17"/>
  <c r="C49" i="13"/>
  <c r="E47" i="13" l="1"/>
  <c r="E49" i="13" s="1"/>
  <c r="T13" i="11"/>
  <c r="T15" i="11" s="1"/>
  <c r="L15" i="11"/>
  <c r="D52" i="16"/>
  <c r="D54" i="16" s="1"/>
  <c r="D55" i="16" s="1"/>
  <c r="L20" i="11"/>
  <c r="T18" i="11"/>
  <c r="T20" i="11" s="1"/>
</calcChain>
</file>

<file path=xl/sharedStrings.xml><?xml version="1.0" encoding="utf-8"?>
<sst xmlns="http://schemas.openxmlformats.org/spreadsheetml/2006/main" count="195" uniqueCount="150">
  <si>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</si>
  <si>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</si>
  <si>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</si>
  <si>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</si>
  <si>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</si>
  <si>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</si>
  <si>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</si>
  <si>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ที่ดินที่ใช้ในการดำเนินงาน-ในราคาประเมิน 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</si>
  <si>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</si>
  <si>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</si>
  <si>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</si>
  <si>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</si>
  <si>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</si>
  <si>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</si>
  <si>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</si>
  <si>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</si>
  <si>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</si>
  <si>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</si>
  <si>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</si>
  <si>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ทุนที่ออกและชำระแล้ว</t>
  </si>
  <si>
    <t>รายได้จากการขาย</t>
  </si>
  <si>
    <t xml:space="preserve">รายได้อื่น </t>
  </si>
  <si>
    <t xml:space="preserve">ต้นทุนขาย </t>
  </si>
  <si>
    <t>ส่วนต่ำกว่า</t>
  </si>
  <si>
    <t>ส่วนเกินทุน</t>
  </si>
  <si>
    <t>ขาดทุนสะสม</t>
  </si>
  <si>
    <t>ที่ออกและ</t>
  </si>
  <si>
    <t xml:space="preserve">มูลค่าหุ้น </t>
  </si>
  <si>
    <t>จากการ</t>
  </si>
  <si>
    <t>จัดสรรแล้ว</t>
  </si>
  <si>
    <t xml:space="preserve">  ยังไม่ได้จัดสรร</t>
  </si>
  <si>
    <t>รวม</t>
  </si>
  <si>
    <t xml:space="preserve">ชำระแล้ว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</si>
  <si>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</si>
  <si>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</si>
  <si>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</si>
  <si>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</si>
  <si>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ส่วนต่ำกว่ามูลค่าหุ้นสามัญ</t>
  </si>
  <si>
    <t>สินค้าคงเหลือ - สุทธิ</t>
  </si>
  <si>
    <t>ที่ดิน อาคารและอุปกรณ์ที่ไม่ได้ใช้ในการดำเนินงาน - สุทธิ</t>
  </si>
  <si>
    <t>เงินทดรองจ่ายเพื่อการลงทุน - สุทธิ</t>
  </si>
  <si>
    <t>ดอกเบี้ยจ่าย</t>
  </si>
  <si>
    <t>รายจ่ายตัดบัญชี</t>
  </si>
  <si>
    <t>ค่าเสื่อมราคา</t>
  </si>
  <si>
    <t>ดอกเบี้ยรับ</t>
  </si>
  <si>
    <t xml:space="preserve">ค่าใช้จ่ายในการบริหาร </t>
  </si>
  <si>
    <t xml:space="preserve">ต้นทุนทางการเงิน  </t>
  </si>
  <si>
    <t>อะไหล่และวัสดุ - สุทธิ</t>
  </si>
  <si>
    <t>งบกำไรขาดทุนเบ็ดเสร็จ</t>
  </si>
  <si>
    <t>งบแสดงฐานะการเงิน</t>
  </si>
  <si>
    <t>ส่วนของผู้ถือหุ้น</t>
  </si>
  <si>
    <t>หนี้สินและส่วนของผู้ถือหุ้น</t>
  </si>
  <si>
    <t>องค์ประกอบอื่นของส่วนของผู้ถือหุ้น</t>
  </si>
  <si>
    <t>ของส่วนของ</t>
  </si>
  <si>
    <t>ผู้ถือหุ้น</t>
  </si>
  <si>
    <t>รวมส่วนของผู้ถือหุ้น</t>
  </si>
  <si>
    <t>รวมหนี้สินและส่วนของผู้ถือหุ้น</t>
  </si>
  <si>
    <t>อาคารและอุปกรณ์ที่ใช้ในการดำเนินงาน - สุทธิ</t>
  </si>
  <si>
    <t>(กำไร)ขาดทุนจากอัตราแลกเปลี่ยนที่ยังไม่เกิดขึ้นจริง</t>
  </si>
  <si>
    <t>งบแสดงการเปลี่ยนแปลงส่วนของผู้ถือหุ้น</t>
  </si>
  <si>
    <t>กำไร(ขาดทุน)ก่อนภาษีเงินได้</t>
  </si>
  <si>
    <t>(ค่าใช้จ่าย)รายได้ภาษีเงินได้</t>
  </si>
  <si>
    <t xml:space="preserve">กำไร (ขาดทุน) สะสม -ยังไม่ได้จัดสรร </t>
  </si>
  <si>
    <t>เงินสดและรายการเทียบเท่าเงินสด</t>
  </si>
  <si>
    <t>ประกอบด้วย: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</si>
  <si>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</si>
  <si>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</si>
  <si>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</si>
  <si>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(หน่วย: พันบาท)</t>
  </si>
  <si>
    <t>(หน่วย : พันบาท)</t>
  </si>
  <si>
    <t>"ยังไม่ได้ตรวจสอบ"</t>
  </si>
  <si>
    <t>"สอบทานแล้ว"</t>
  </si>
  <si>
    <t>"ตรวจสอบแล้ว"</t>
  </si>
  <si>
    <t xml:space="preserve">        "สอบทานแล้ว"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</si>
  <si>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</si>
  <si>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</si>
  <si>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</si>
  <si>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</si>
  <si>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</si>
  <si>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ต้นทุนในการจัดจำหน่าย</t>
  </si>
  <si>
    <t>กำไร(ขาดทุน)เบ็ดเสร็จอื่น</t>
  </si>
  <si>
    <t>กำไร(ขาดทุน)เบ็ดเสร็จรวมสำหรับงวด</t>
  </si>
  <si>
    <t>กำไร(ขาดทุน)ต่อหุ้นขั้นพื้นฐาน</t>
  </si>
  <si>
    <t>รวมกำไร</t>
  </si>
  <si>
    <t>(ขาดทุน)</t>
  </si>
  <si>
    <t>เบ็ดเสร็จอื่น</t>
  </si>
  <si>
    <t>รวมองค์ประกอบอื่น</t>
  </si>
  <si>
    <t>รายการปรับปรุงกระทบกำไร(ขาดทุน)สำหรับงวดเป็นเงินสดรับ(จ่าย)</t>
  </si>
  <si>
    <t>ประมาณการหนี้สินสำหรับผลประโยชน์พนักงานเพิ่มขึ้น</t>
  </si>
  <si>
    <t>เงินสดจ่ายซื้อที่ดิน อาคารและอุปกรณ์</t>
  </si>
  <si>
    <t xml:space="preserve">กระแสเงินสดสุทธิได้มาจาก (ใช้ไปใน) กิจกรรมลงทุน </t>
  </si>
  <si>
    <t>กระแสเงินสดสุทธิได้มาจาก (ใช้ไปใน) กิจกรรมจัดหาเงิน</t>
  </si>
  <si>
    <t>กระแสเงินสดสุทธิได้มาจาก (ใช้ไปใน) กิจกรรมดำเนินงาน</t>
  </si>
  <si>
    <t>เงินสดและรายการเทียบเท่าเงินสดเพิ่มขึ้น(ลดลง) - สุทธิ</t>
  </si>
  <si>
    <t>เงินลงทุนในบริษัทร่วมที่ถูกพิทักษ์ทรัพย์เด็ดขาด - สุทธิ</t>
  </si>
  <si>
    <t>เงินลงทุนระยะยาวอื่นบริษัทที่เกี่ยวข้องกัน-สุทธิ</t>
  </si>
  <si>
    <t>เงินฝากประจำ</t>
  </si>
  <si>
    <t>กำไร(ขาดทุน)ขั้นต้น</t>
  </si>
  <si>
    <t>เจ้าหนี้การค้าและเจ้าหนี้หมุนเวียนอื่น</t>
  </si>
  <si>
    <t xml:space="preserve">สินทรัพย์สิทธิการใช้ - สุทธิ </t>
  </si>
  <si>
    <t>หนี้สินตามสัญญาเช่าที่ถึงกำหนดชำระภายในหนึ่งปี</t>
  </si>
  <si>
    <t xml:space="preserve">     หุ้นสามัญ 20,475,000,000 หุ้น มูลค่าหุ้นละ 1 บาท</t>
  </si>
  <si>
    <t>ตีราคาสินทรัพย์</t>
  </si>
  <si>
    <t>กำไร(ขาดทุน)ต่อหุ้นปรับลด</t>
  </si>
  <si>
    <t xml:space="preserve">หนี้สินตามสัญญาเช่า - สุทธิ </t>
  </si>
  <si>
    <t xml:space="preserve">กำไร (ขาดทุน) ต่อหุ้นจากการดำเนินงานต่อเนื่อง (บาท/ต่อหุ้น) </t>
  </si>
  <si>
    <t xml:space="preserve">กำไร(ขาดทุน) ต่อหุ้นจากการดำเนินงานต่อเนื่อง (บาท/ต่อหุ้น) </t>
  </si>
  <si>
    <t xml:space="preserve">ประมาณการหนี้สินหมุนเวียนสำหรับผลประโยชน์พนักงาน </t>
  </si>
  <si>
    <t>ยอดยกมา ณ วันที่ 1 มกราคม 2565</t>
  </si>
  <si>
    <t>ลูกหนี้การค้าและลูกหนี้หมุนเวียนอื่น</t>
  </si>
  <si>
    <t>กำไร (ขาดทุน) เบ็ดเสร็จสำหรับงวด</t>
  </si>
  <si>
    <t>โอนไปกำไร (ขาดทุน) สะสม - สุทธิจากภาษีเงินได้</t>
  </si>
  <si>
    <t xml:space="preserve">     หุ้นสามัญ 16,826,223,539 หุ้น มูลค่าหุ้นละ 1 บาท</t>
  </si>
  <si>
    <t xml:space="preserve">เงินสดรับจากดอกเบี้ย </t>
  </si>
  <si>
    <t>(กำไร)ขาดทุนจากการจำหน่ายทรัพย์สิน</t>
  </si>
  <si>
    <t>เงินรับจากการจำหน่ายสินทรัพย์ - สุทธิ</t>
  </si>
  <si>
    <t>เงินสดจ่ายดอกเบี้ย</t>
  </si>
  <si>
    <t>การปรับปรุงด้วยค่าใช้จ่าย(รายได้)ภาษีเงินได้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</si>
  <si>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</si>
  <si>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การปรับปรุงด้วยสินค้าคงเหลือ(เพิ่มขึ้น) ลดลง</t>
  </si>
  <si>
    <t>การปรับปรุงด้วยอะไหล่และวัสดุ (เพิ่มขึ้น) ลดลง</t>
  </si>
  <si>
    <t>การปรับปรุงด้วยสินทรัพย์หมุนเวียนอื่น (เพิ่มขึ้น) ลดลง</t>
  </si>
  <si>
    <t>การปรับปรุงด้วยสินทรัพย์ไม่หมุนเวียนอื่น (เพิ่มขึ้น) ลดลง</t>
  </si>
  <si>
    <t xml:space="preserve">การปรับปรุงด้วยเจ้าหนี้การค้าและเจ้าหนี้หมุนเวียนอื่น เพิ่มขึ้น (ลดลง) </t>
  </si>
  <si>
    <t>การปรับปรุงด้วยหนี้สินหมุนเวียนอื่น เพิ่มขึ้น (ลดลง)</t>
  </si>
  <si>
    <t>รวมรายการปรับปรุงจากการกระทบยอดกำไร(ขาดทุน)สำหรับงวด</t>
  </si>
  <si>
    <t xml:space="preserve">เงินสดจ่ายชำระหนี้สินตามสัญญาเช่า </t>
  </si>
  <si>
    <t>31 ธันวาคม 2565</t>
  </si>
  <si>
    <t>เงินฝากประจำธนาคารที่ติดภาระค้ำประกัน</t>
  </si>
  <si>
    <t>ยอดยกมา ณ วันที่ 1 มกราคม 2566</t>
  </si>
  <si>
    <t>ค่าใช้จ่ายอื่น</t>
  </si>
  <si>
    <t>เงินกู้ยืมระยะสั้นจากบริษัทที่เกี่ยวข้องกัน</t>
  </si>
  <si>
    <t>เงินสดรับจากเงินกู้ยืมระยะสั้นกิจการที่เกี่ยวข้องกัน</t>
  </si>
  <si>
    <t>ขาดทุนจากการตัดจำหน่ายทรัพย์สินและวัสดุสิ้นเปลือง</t>
  </si>
  <si>
    <t>ค่าเผื่อสินค้า อะไหล่และวัสดุเสื่อมสภาพ/ล้าสมัย (กลับรายการ)</t>
  </si>
  <si>
    <t>การปรับปรุงด้วยหนี้สินผลประโยชน์พนักงาน เพิ่มขึ้น (ลดลง)</t>
  </si>
  <si>
    <t>รายการที่ไม่ใช่เงินสด</t>
  </si>
  <si>
    <t>สินทรัพย์สิทธิการใช้ภายใต้สัญญาเช่าเพิ่มขึ้น</t>
  </si>
  <si>
    <t>ณ วันที่ 30 กันยายน 2566</t>
  </si>
  <si>
    <t>30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</si>
  <si>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</si>
  <si>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</si>
  <si>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</si>
  <si>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</si>
  <si>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 xml:space="preserve">รายได้จากการโอนกลับค่าเผื่อผลขาดทุนเงินให้กู้ยืมแก่บริษัทที่เกี่ยวข้องกัน </t>
  </si>
  <si>
    <t xml:space="preserve">เงินสดรับจากเงินให้กู้ยืมระยะสั้นแก่บริษัทที่เกี่ยวข้องกัน </t>
  </si>
  <si>
    <t>บริษัท ไทยฟิวเจอร์อินคอร์ปอเรชั่น จำกัด (มหาชน)</t>
  </si>
  <si>
    <t xml:space="preserve">บริษัท ไทยฟิวเจอร์อินคอร์ปอเรชั่น จำกัด (มหาชน) </t>
  </si>
  <si>
    <t xml:space="preserve">บริษัท ไทยฟิวเจอร์อินคอร์ปอเรชั่น จำกัด (มหาชน)  </t>
  </si>
  <si>
    <t>(เดิมชื่อ บริษัท ไทยฟิล์มอินดัสตรี่ จำกัด (มหาชน))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</si>
</sst>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* #,##0.00_);_(* \(#,##0.00\);_(* &quot;-&quot;??_);_(@_)"/>
    <numFmt numFmtId="167" formatCode="#,##0.00\ ;\(#,##0.00\)"/>
    <numFmt numFmtId="168" formatCode="#,##0\ ;\(#,##0\)"/>
    <numFmt numFmtId="169" formatCode="#,##0\ ;&quot; (&quot;#,##0\);&quot; -&quot;#\ ;@\ "/>
    <numFmt numFmtId="170" formatCode="_-* #,##0_-;\-* #,##0_-;_-* &quot;-&quot;??_-;_-@_-"/>
    <numFmt numFmtId="171" formatCode="#,##0.0\ ;\(#,##0.0\)"/>
    <numFmt numFmtId="172" formatCode="_(* #,##0_);_(* \(#,##0\);_(* &quot;-&quot;??_);_(@_)"/>
    <numFmt numFmtId="173" formatCode="0.0%"/>
    <numFmt numFmtId="174" formatCode="dd\-mmm\-yy_)"/>
    <numFmt numFmtId="175" formatCode="#,##0.00\ &quot;F&quot;;\-#,##0.00\ &quot;F&quot;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(* 0,000,_);_(* \(0,000,\);_(* &quot;-&quot;??_);_(@_)"/>
    <numFmt numFmtId="181" formatCode="[$-107041E]d\ mmmm\ yyyy;@"/>
    <numFmt numFmtId="182" formatCode="_(* #,##0.000_);_(* \(#,##0.000\);_(* &quot;-&quot;_);_(@_)"/>
    <numFmt numFmtId="183" formatCode="_-* #,##0.00_-;\-* #,##0.00_-;_-* \-??_-;_-@_-"/>
    <numFmt numFmtId="184" formatCode="_(* #,##0.0_);_(* \(#,##0.0\);_(* &quot;-&quot;??_);_(@_)"/>
    <numFmt numFmtId="185" formatCode="#,##0.00\ ;\-#,##0.00\ ;&quot; -&quot;#\ ;@\ "/>
  </numFmts>
  <fonts count="52">
    <font>
      <sz val="10"/>
      <name val="Arial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8"/>
      <name val="Arial"/>
      <family val="2"/>
      <charset val="222"/>
    </font>
    <font>
      <sz val="16"/>
      <name val="BrowalliaUPC"/>
      <family val="2"/>
    </font>
    <font>
      <sz val="14"/>
      <name val="AngsanaUPC"/>
      <family val="1"/>
    </font>
    <font>
      <sz val="7"/>
      <name val="Small Fonts"/>
      <family val="2"/>
    </font>
    <font>
      <b/>
      <sz val="12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0"/>
      <name val="ApFont"/>
    </font>
    <font>
      <sz val="10"/>
      <name val="Arial"/>
      <family val="2"/>
      <charset val="222"/>
    </font>
    <font>
      <sz val="10"/>
      <name val="Arial"/>
      <family val="2"/>
    </font>
    <font>
      <sz val="11"/>
      <color indexed="8"/>
      <name val="Tahoma"/>
      <family val="2"/>
    </font>
    <font>
      <b/>
      <sz val="14"/>
      <color indexed="12"/>
      <name val="Angsana New"/>
      <family val="1"/>
      <charset val="222"/>
    </font>
    <font>
      <sz val="13"/>
      <name val="Angsana New"/>
      <family val="1"/>
    </font>
    <font>
      <sz val="11"/>
      <color theme="1"/>
      <name val="Calibri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  <charset val="222"/>
    </font>
    <font>
      <sz val="14"/>
      <color theme="1"/>
      <name val="Angsana New"/>
      <family val="1"/>
    </font>
    <font>
      <b/>
      <sz val="20"/>
      <color rgb="FFFF0000"/>
      <name val="Angsana New"/>
      <family val="1"/>
      <charset val="222"/>
    </font>
    <font>
      <sz val="14"/>
      <color rgb="FFFF0000"/>
      <name val="Angsana New"/>
      <family val="1"/>
    </font>
    <font>
      <sz val="14"/>
      <color rgb="FFFF0000"/>
      <name val="AngsanaUPC"/>
      <family val="1"/>
    </font>
    <font>
      <sz val="14"/>
      <color rgb="FF00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8"/>
      </bottom>
      <diagonal/>
    </border>
  </borders>
  <cellStyleXfs count="631">
    <xf numFmtId="0" fontId="0" fillId="0" borderId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2" borderId="0" applyNumberFormat="0" applyBorder="0" applyAlignment="0" applyProtection="0"/>
    <xf numFmtId="0" fontId="1" fillId="2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3" borderId="0" applyNumberFormat="0" applyBorder="0" applyAlignment="0" applyProtection="0"/>
    <xf numFmtId="0" fontId="1" fillId="3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4" borderId="0" applyNumberFormat="0" applyBorder="0" applyAlignment="0" applyProtection="0"/>
    <xf numFmtId="0" fontId="1" fillId="4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6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7" borderId="0" applyNumberFormat="0" applyBorder="0" applyAlignment="0" applyProtection="0"/>
    <xf numFmtId="0" fontId="1" fillId="7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10" borderId="0" applyNumberFormat="0" applyBorder="0" applyAlignment="0" applyProtection="0"/>
    <xf numFmtId="0" fontId="1" fillId="10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8" borderId="0" applyNumberFormat="0" applyBorder="0" applyAlignment="0" applyProtection="0"/>
    <xf numFmtId="0" fontId="1" fillId="8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0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9" fontId="5" fillId="0" borderId="0"/>
    <xf numFmtId="43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4" fontId="7" fillId="0" borderId="0" applyFill="0" applyBorder="0" applyAlignment="0" applyProtection="0"/>
    <xf numFmtId="165" fontId="40" fillId="0" borderId="0" applyFont="0" applyFill="0" applyBorder="0" applyAlignment="0" applyProtection="0"/>
    <xf numFmtId="41" fontId="2" fillId="0" borderId="0" applyFont="0" applyFill="0" applyBorder="0" applyAlignment="0" applyProtection="0"/>
    <xf numFmtId="166" fontId="2" fillId="0" borderId="0" applyFill="0" applyBorder="0" applyAlignment="0" applyProtection="0"/>
    <xf numFmtId="43" fontId="2" fillId="0" borderId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9" fillId="0" borderId="0"/>
    <xf numFmtId="175" fontId="29" fillId="0" borderId="0"/>
    <xf numFmtId="175" fontId="29" fillId="0" borderId="0"/>
    <xf numFmtId="175" fontId="5" fillId="0" borderId="0"/>
    <xf numFmtId="175" fontId="5" fillId="0" borderId="0"/>
    <xf numFmtId="175" fontId="5" fillId="0" borderId="0"/>
    <xf numFmtId="175" fontId="29" fillId="0" borderId="0"/>
    <xf numFmtId="175" fontId="5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5" fontId="29" fillId="0" borderId="0"/>
    <xf numFmtId="174" fontId="29" fillId="0" borderId="0"/>
    <xf numFmtId="174" fontId="29" fillId="0" borderId="0"/>
    <xf numFmtId="174" fontId="29" fillId="0" borderId="0"/>
    <xf numFmtId="174" fontId="5" fillId="0" borderId="0"/>
    <xf numFmtId="174" fontId="5" fillId="0" borderId="0"/>
    <xf numFmtId="174" fontId="5" fillId="0" borderId="0"/>
    <xf numFmtId="174" fontId="29" fillId="0" borderId="0"/>
    <xf numFmtId="174" fontId="5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4" fontId="29" fillId="0" borderId="0"/>
    <xf numFmtId="173" fontId="29" fillId="0" borderId="0"/>
    <xf numFmtId="173" fontId="29" fillId="0" borderId="0"/>
    <xf numFmtId="173" fontId="29" fillId="0" borderId="0"/>
    <xf numFmtId="173" fontId="5" fillId="0" borderId="0"/>
    <xf numFmtId="173" fontId="5" fillId="0" borderId="0"/>
    <xf numFmtId="173" fontId="5" fillId="0" borderId="0"/>
    <xf numFmtId="173" fontId="29" fillId="0" borderId="0"/>
    <xf numFmtId="173" fontId="5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173" fontId="29" fillId="0" borderId="0"/>
    <xf numFmtId="38" fontId="27" fillId="22" borderId="0" applyNumberFormat="0" applyBorder="0" applyAlignment="0" applyProtection="0"/>
    <xf numFmtId="0" fontId="31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10" fontId="27" fillId="23" borderId="8" applyNumberFormat="0" applyBorder="0" applyAlignment="0" applyProtection="0"/>
    <xf numFmtId="37" fontId="30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40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2" fillId="0" borderId="0"/>
    <xf numFmtId="0" fontId="2" fillId="0" borderId="0"/>
    <xf numFmtId="0" fontId="7" fillId="0" borderId="0"/>
    <xf numFmtId="41" fontId="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1" fontId="2" fillId="0" borderId="12" applyNumberFormat="0" applyFill="0" applyAlignment="0" applyProtection="0">
      <alignment horizontal="center" vertical="center"/>
    </xf>
    <xf numFmtId="0" fontId="9" fillId="0" borderId="0"/>
    <xf numFmtId="0" fontId="2" fillId="0" borderId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43" fontId="36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4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74" fontId="7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7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2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66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43" fontId="2" fillId="0" borderId="0" applyFont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3" fontId="7" fillId="0" borderId="0" applyFill="0" applyBorder="0" applyAlignment="0" applyProtection="0"/>
    <xf numFmtId="185" fontId="39" fillId="0" borderId="0" applyFill="0" applyBorder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3" fillId="20" borderId="11" applyNumberFormat="0" applyAlignment="0" applyProtection="0"/>
    <xf numFmtId="0" fontId="23" fillId="20" borderId="1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9" fontId="32" fillId="0" borderId="0" applyFont="0" applyFill="0" applyBorder="0" applyAlignment="0" applyProtection="0"/>
    <xf numFmtId="0" fontId="7" fillId="0" borderId="0"/>
    <xf numFmtId="0" fontId="9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37" fontId="37" fillId="0" borderId="0"/>
    <xf numFmtId="0" fontId="20" fillId="7" borderId="1" applyNumberFormat="0" applyAlignment="0" applyProtection="0"/>
    <xf numFmtId="0" fontId="20" fillId="7" borderId="1" applyNumberFormat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5" fillId="0" borderId="13" applyNumberFormat="0" applyFill="0" applyAlignment="0" applyProtection="0"/>
    <xf numFmtId="0" fontId="25" fillId="0" borderId="13" applyNumberFormat="0" applyFill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2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7" fillId="25" borderId="10" applyNumberFormat="0" applyFont="0" applyAlignment="0" applyProtection="0"/>
    <xf numFmtId="0" fontId="7" fillId="25" borderId="10" applyNumberFormat="0" applyFont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43" fontId="4" fillId="0" borderId="0" xfId="62" applyFont="1" applyFill="1" applyBorder="1" applyAlignment="1" applyProtection="1"/>
    <xf numFmtId="43" fontId="4" fillId="0" borderId="0" xfId="62" applyFont="1" applyFill="1" applyBorder="1" applyAlignment="1" applyProtection="1">
      <alignment horizontal="center"/>
    </xf>
    <xf numFmtId="43" fontId="3" fillId="0" borderId="0" xfId="62" applyFont="1" applyFill="1" applyBorder="1" applyAlignment="1" applyProtection="1"/>
    <xf numFmtId="167" fontId="4" fillId="0" borderId="0" xfId="0" applyNumberFormat="1" applyFont="1"/>
    <xf numFmtId="0" fontId="4" fillId="0" borderId="0" xfId="0" applyFont="1"/>
    <xf numFmtId="169" fontId="4" fillId="0" borderId="0" xfId="62" applyNumberFormat="1" applyFont="1" applyFill="1" applyBorder="1" applyAlignment="1" applyProtection="1">
      <alignment horizontal="left"/>
    </xf>
    <xf numFmtId="169" fontId="4" fillId="0" borderId="0" xfId="62" applyNumberFormat="1" applyFont="1" applyFill="1" applyBorder="1" applyAlignment="1" applyProtection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70" fontId="4" fillId="0" borderId="0" xfId="62" applyNumberFormat="1" applyFont="1" applyFill="1" applyBorder="1" applyAlignment="1" applyProtection="1"/>
    <xf numFmtId="0" fontId="8" fillId="0" borderId="0" xfId="0" applyFont="1"/>
    <xf numFmtId="0" fontId="6" fillId="0" borderId="0" xfId="0" applyFont="1"/>
    <xf numFmtId="0" fontId="4" fillId="0" borderId="0" xfId="184" applyFont="1"/>
    <xf numFmtId="167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7" fontId="4" fillId="0" borderId="0" xfId="0" applyNumberFormat="1" applyFont="1" applyAlignment="1">
      <alignment horizontal="center"/>
    </xf>
    <xf numFmtId="167" fontId="3" fillId="0" borderId="0" xfId="0" applyNumberFormat="1" applyFont="1"/>
    <xf numFmtId="167" fontId="3" fillId="0" borderId="0" xfId="0" applyNumberFormat="1" applyFont="1" applyAlignment="1">
      <alignment horizontal="left"/>
    </xf>
    <xf numFmtId="169" fontId="6" fillId="0" borderId="0" xfId="0" applyNumberFormat="1" applyFont="1"/>
    <xf numFmtId="165" fontId="4" fillId="0" borderId="0" xfId="62" applyNumberFormat="1" applyFont="1" applyFill="1" applyBorder="1" applyAlignment="1" applyProtection="1"/>
    <xf numFmtId="165" fontId="4" fillId="0" borderId="0" xfId="62" applyNumberFormat="1" applyFont="1" applyFill="1" applyBorder="1" applyAlignment="1" applyProtection="1">
      <alignment horizontal="center"/>
    </xf>
    <xf numFmtId="165" fontId="4" fillId="0" borderId="0" xfId="62" applyNumberFormat="1" applyFont="1" applyFill="1" applyBorder="1" applyAlignment="1" applyProtection="1">
      <alignment horizontal="right"/>
    </xf>
    <xf numFmtId="165" fontId="4" fillId="0" borderId="0" xfId="62" applyNumberFormat="1" applyFont="1" applyFill="1" applyBorder="1" applyAlignment="1"/>
    <xf numFmtId="169" fontId="6" fillId="0" borderId="0" xfId="67" applyNumberFormat="1" applyFont="1" applyFill="1" applyBorder="1" applyAlignment="1" applyProtection="1">
      <alignment horizontal="right"/>
    </xf>
    <xf numFmtId="180" fontId="4" fillId="0" borderId="0" xfId="62" applyNumberFormat="1" applyFont="1" applyFill="1" applyBorder="1" applyAlignment="1" applyProtection="1"/>
    <xf numFmtId="165" fontId="4" fillId="0" borderId="4" xfId="62" applyNumberFormat="1" applyFont="1" applyFill="1" applyBorder="1" applyAlignment="1" applyProtection="1"/>
    <xf numFmtId="165" fontId="4" fillId="0" borderId="15" xfId="62" applyNumberFormat="1" applyFont="1" applyFill="1" applyBorder="1" applyAlignment="1" applyProtection="1"/>
    <xf numFmtId="165" fontId="4" fillId="0" borderId="16" xfId="62" applyNumberFormat="1" applyFont="1" applyFill="1" applyBorder="1" applyAlignment="1" applyProtection="1"/>
    <xf numFmtId="165" fontId="4" fillId="0" borderId="14" xfId="62" applyNumberFormat="1" applyFont="1" applyFill="1" applyBorder="1" applyAlignment="1" applyProtection="1"/>
    <xf numFmtId="165" fontId="4" fillId="0" borderId="17" xfId="62" applyNumberFormat="1" applyFont="1" applyFill="1" applyBorder="1" applyAlignment="1" applyProtection="1"/>
    <xf numFmtId="165" fontId="6" fillId="0" borderId="0" xfId="67" applyNumberFormat="1" applyFont="1" applyFill="1" applyBorder="1" applyAlignment="1" applyProtection="1"/>
    <xf numFmtId="165" fontId="8" fillId="0" borderId="18" xfId="67" applyNumberFormat="1" applyFont="1" applyFill="1" applyBorder="1" applyAlignment="1" applyProtection="1">
      <alignment horizontal="right"/>
    </xf>
    <xf numFmtId="165" fontId="8" fillId="0" borderId="0" xfId="62" applyNumberFormat="1" applyFont="1" applyFill="1" applyBorder="1" applyAlignment="1" applyProtection="1"/>
    <xf numFmtId="181" fontId="4" fillId="0" borderId="0" xfId="62" quotePrefix="1" applyNumberFormat="1" applyFont="1" applyFill="1" applyBorder="1" applyAlignment="1" applyProtection="1">
      <alignment horizontal="center"/>
    </xf>
    <xf numFmtId="17" fontId="4" fillId="0" borderId="14" xfId="62" quotePrefix="1" applyNumberFormat="1" applyFont="1" applyFill="1" applyBorder="1" applyAlignment="1" applyProtection="1">
      <alignment horizontal="center"/>
    </xf>
    <xf numFmtId="43" fontId="6" fillId="0" borderId="0" xfId="62" applyFont="1" applyFill="1" applyBorder="1" applyAlignment="1"/>
    <xf numFmtId="43" fontId="6" fillId="0" borderId="0" xfId="62" applyFont="1" applyFill="1" applyAlignment="1"/>
    <xf numFmtId="170" fontId="6" fillId="0" borderId="0" xfId="62" applyNumberFormat="1" applyFont="1" applyFill="1" applyBorder="1" applyAlignment="1"/>
    <xf numFmtId="165" fontId="6" fillId="0" borderId="0" xfId="62" applyNumberFormat="1" applyFont="1" applyFill="1" applyBorder="1" applyAlignment="1" applyProtection="1"/>
    <xf numFmtId="170" fontId="6" fillId="0" borderId="0" xfId="62" applyNumberFormat="1" applyFont="1" applyFill="1" applyBorder="1"/>
    <xf numFmtId="170" fontId="8" fillId="0" borderId="0" xfId="62" applyNumberFormat="1" applyFont="1" applyFill="1" applyBorder="1" applyAlignment="1"/>
    <xf numFmtId="0" fontId="3" fillId="0" borderId="14" xfId="0" applyFont="1" applyBorder="1"/>
    <xf numFmtId="0" fontId="4" fillId="0" borderId="14" xfId="0" applyFont="1" applyBorder="1" applyAlignment="1">
      <alignment horizontal="right"/>
    </xf>
    <xf numFmtId="172" fontId="4" fillId="0" borderId="0" xfId="62" applyNumberFormat="1" applyFont="1" applyFill="1" applyBorder="1" applyAlignment="1" applyProtection="1"/>
    <xf numFmtId="165" fontId="8" fillId="0" borderId="16" xfId="62" applyNumberFormat="1" applyFont="1" applyFill="1" applyBorder="1" applyAlignment="1" applyProtection="1"/>
    <xf numFmtId="165" fontId="6" fillId="0" borderId="19" xfId="67" applyNumberFormat="1" applyFont="1" applyFill="1" applyBorder="1" applyAlignment="1" applyProtection="1">
      <alignment horizontal="right"/>
    </xf>
    <xf numFmtId="165" fontId="4" fillId="0" borderId="19" xfId="62" applyNumberFormat="1" applyFont="1" applyFill="1" applyBorder="1" applyAlignment="1" applyProtection="1">
      <alignment horizontal="center"/>
    </xf>
    <xf numFmtId="169" fontId="6" fillId="0" borderId="14" xfId="67" applyNumberFormat="1" applyFont="1" applyFill="1" applyBorder="1" applyAlignment="1" applyProtection="1">
      <alignment horizontal="right"/>
    </xf>
    <xf numFmtId="170" fontId="4" fillId="0" borderId="0" xfId="62" applyNumberFormat="1" applyFont="1" applyFill="1" applyBorder="1" applyAlignment="1"/>
    <xf numFmtId="170" fontId="6" fillId="0" borderId="0" xfId="62" applyNumberFormat="1" applyFont="1" applyFill="1"/>
    <xf numFmtId="165" fontId="3" fillId="0" borderId="0" xfId="62" applyNumberFormat="1" applyFont="1" applyFill="1" applyBorder="1" applyAlignment="1">
      <alignment horizontal="center"/>
    </xf>
    <xf numFmtId="0" fontId="4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43" fontId="4" fillId="0" borderId="0" xfId="62" applyFont="1" applyFill="1" applyBorder="1" applyAlignment="1" applyProtection="1">
      <alignment vertical="center"/>
    </xf>
    <xf numFmtId="0" fontId="42" fillId="0" borderId="0" xfId="0" applyFont="1" applyAlignment="1">
      <alignment horizontal="center" vertical="center"/>
    </xf>
    <xf numFmtId="172" fontId="43" fillId="0" borderId="0" xfId="62" applyNumberFormat="1" applyFont="1" applyFill="1" applyBorder="1" applyAlignment="1">
      <alignment horizontal="left"/>
    </xf>
    <xf numFmtId="169" fontId="43" fillId="0" borderId="0" xfId="62" applyNumberFormat="1" applyFont="1" applyFill="1" applyBorder="1" applyAlignment="1" applyProtection="1">
      <alignment horizontal="right"/>
    </xf>
    <xf numFmtId="172" fontId="43" fillId="0" borderId="16" xfId="62" applyNumberFormat="1" applyFont="1" applyFill="1" applyBorder="1" applyAlignment="1">
      <alignment horizontal="left"/>
    </xf>
    <xf numFmtId="169" fontId="43" fillId="0" borderId="0" xfId="237" applyNumberFormat="1" applyFont="1" applyFill="1" applyBorder="1" applyAlignment="1" applyProtection="1">
      <alignment horizontal="right"/>
    </xf>
    <xf numFmtId="43" fontId="43" fillId="0" borderId="0" xfId="62" applyFont="1" applyFill="1" applyBorder="1" applyAlignment="1" applyProtection="1">
      <alignment horizontal="right"/>
    </xf>
    <xf numFmtId="169" fontId="43" fillId="0" borderId="0" xfId="62" applyNumberFormat="1" applyFont="1" applyFill="1" applyBorder="1" applyAlignment="1" applyProtection="1"/>
    <xf numFmtId="0" fontId="43" fillId="0" borderId="0" xfId="0" applyFont="1"/>
    <xf numFmtId="0" fontId="43" fillId="0" borderId="14" xfId="0" applyFont="1" applyBorder="1"/>
    <xf numFmtId="0" fontId="6" fillId="0" borderId="0" xfId="0" applyFont="1" applyAlignment="1">
      <alignment horizontal="right"/>
    </xf>
    <xf numFmtId="0" fontId="43" fillId="0" borderId="0" xfId="0" applyFont="1" applyAlignment="1">
      <alignment horizontal="center"/>
    </xf>
    <xf numFmtId="0" fontId="43" fillId="0" borderId="15" xfId="0" applyFont="1" applyBorder="1" applyAlignment="1">
      <alignment horizontal="center"/>
    </xf>
    <xf numFmtId="0" fontId="43" fillId="0" borderId="14" xfId="0" applyFont="1" applyBorder="1" applyAlignment="1">
      <alignment horizontal="center"/>
    </xf>
    <xf numFmtId="0" fontId="43" fillId="0" borderId="19" xfId="0" applyFont="1" applyBorder="1" applyAlignment="1">
      <alignment horizontal="center"/>
    </xf>
    <xf numFmtId="0" fontId="43" fillId="0" borderId="19" xfId="0" applyFont="1" applyBorder="1"/>
    <xf numFmtId="168" fontId="6" fillId="0" borderId="0" xfId="0" applyNumberFormat="1" applyFont="1"/>
    <xf numFmtId="37" fontId="6" fillId="0" borderId="0" xfId="597" applyFont="1"/>
    <xf numFmtId="43" fontId="6" fillId="0" borderId="0" xfId="62" applyFont="1" applyFill="1"/>
    <xf numFmtId="43" fontId="49" fillId="0" borderId="0" xfId="0" applyNumberFormat="1" applyFont="1"/>
    <xf numFmtId="166" fontId="6" fillId="0" borderId="0" xfId="0" applyNumberFormat="1" applyFont="1"/>
    <xf numFmtId="3" fontId="50" fillId="0" borderId="0" xfId="0" applyNumberFormat="1" applyFont="1" applyAlignment="1">
      <alignment horizontal="right" vertical="center" wrapText="1"/>
    </xf>
    <xf numFmtId="0" fontId="50" fillId="0" borderId="0" xfId="0" applyFont="1" applyAlignment="1">
      <alignment horizontal="right" vertical="center" wrapText="1"/>
    </xf>
    <xf numFmtId="3" fontId="4" fillId="0" borderId="0" xfId="0" applyNumberFormat="1" applyFont="1"/>
    <xf numFmtId="3" fontId="50" fillId="0" borderId="0" xfId="0" applyNumberFormat="1" applyFont="1" applyAlignment="1">
      <alignment vertical="center"/>
    </xf>
    <xf numFmtId="3" fontId="51" fillId="0" borderId="0" xfId="0" applyNumberFormat="1" applyFont="1" applyAlignment="1">
      <alignment vertical="center"/>
    </xf>
    <xf numFmtId="181" fontId="4" fillId="0" borderId="15" xfId="62" quotePrefix="1" applyNumberFormat="1" applyFont="1" applyFill="1" applyBorder="1" applyAlignment="1" applyProtection="1">
      <alignment horizontal="center"/>
    </xf>
    <xf numFmtId="37" fontId="8" fillId="0" borderId="0" xfId="597" applyFont="1"/>
    <xf numFmtId="167" fontId="6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4" xfId="0" applyFont="1" applyBorder="1" applyAlignment="1">
      <alignment horizontal="centerContinuous"/>
    </xf>
    <xf numFmtId="0" fontId="6" fillId="0" borderId="14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6" fillId="0" borderId="0" xfId="0" applyNumberFormat="1" applyFont="1"/>
    <xf numFmtId="172" fontId="6" fillId="0" borderId="0" xfId="0" applyNumberFormat="1" applyFont="1"/>
    <xf numFmtId="172" fontId="6" fillId="0" borderId="0" xfId="0" applyNumberFormat="1" applyFont="1" applyAlignment="1">
      <alignment horizontal="right"/>
    </xf>
    <xf numFmtId="0" fontId="8" fillId="0" borderId="0" xfId="182" applyFont="1"/>
    <xf numFmtId="0" fontId="6" fillId="0" borderId="0" xfId="182" applyFont="1"/>
    <xf numFmtId="0" fontId="8" fillId="0" borderId="0" xfId="564" applyFont="1"/>
    <xf numFmtId="0" fontId="47" fillId="0" borderId="0" xfId="564" applyFont="1"/>
    <xf numFmtId="182" fontId="6" fillId="0" borderId="17" xfId="0" applyNumberFormat="1" applyFont="1" applyBorder="1" applyAlignment="1">
      <alignment horizontal="right"/>
    </xf>
    <xf numFmtId="0" fontId="45" fillId="0" borderId="0" xfId="0" applyFont="1"/>
    <xf numFmtId="0" fontId="45" fillId="0" borderId="0" xfId="0" applyFont="1" applyAlignment="1">
      <alignment horizontal="right"/>
    </xf>
    <xf numFmtId="0" fontId="6" fillId="0" borderId="14" xfId="0" applyFont="1" applyBorder="1" applyAlignment="1">
      <alignment horizontal="center"/>
    </xf>
    <xf numFmtId="0" fontId="6" fillId="0" borderId="0" xfId="0" applyFont="1" applyAlignment="1">
      <alignment horizontal="left"/>
    </xf>
    <xf numFmtId="3" fontId="6" fillId="0" borderId="0" xfId="0" applyNumberFormat="1" applyFont="1"/>
    <xf numFmtId="165" fontId="8" fillId="0" borderId="0" xfId="0" applyNumberFormat="1" applyFont="1"/>
    <xf numFmtId="0" fontId="6" fillId="0" borderId="0" xfId="0" applyFont="1" applyAlignment="1">
      <alignment horizontal="left" indent="1"/>
    </xf>
    <xf numFmtId="0" fontId="3" fillId="0" borderId="0" xfId="175" applyFont="1"/>
    <xf numFmtId="0" fontId="48" fillId="0" borderId="0" xfId="175" applyFont="1" applyAlignment="1">
      <alignment horizontal="center"/>
    </xf>
    <xf numFmtId="0" fontId="8" fillId="0" borderId="0" xfId="175" applyFont="1" applyAlignment="1">
      <alignment horizontal="center"/>
    </xf>
    <xf numFmtId="0" fontId="8" fillId="0" borderId="0" xfId="175" applyFont="1"/>
    <xf numFmtId="0" fontId="8" fillId="0" borderId="0" xfId="175" applyFont="1" applyAlignment="1">
      <alignment horizontal="right"/>
    </xf>
    <xf numFmtId="0" fontId="6" fillId="0" borderId="0" xfId="175" applyFont="1"/>
    <xf numFmtId="0" fontId="4" fillId="0" borderId="0" xfId="175" applyFont="1"/>
    <xf numFmtId="0" fontId="8" fillId="0" borderId="0" xfId="175" applyFont="1" applyAlignment="1">
      <alignment horizontal="centerContinuous"/>
    </xf>
    <xf numFmtId="0" fontId="47" fillId="0" borderId="0" xfId="175" applyFont="1" applyAlignment="1">
      <alignment horizontal="center"/>
    </xf>
    <xf numFmtId="0" fontId="6" fillId="0" borderId="0" xfId="175" applyFont="1" applyAlignment="1">
      <alignment horizontal="center"/>
    </xf>
    <xf numFmtId="0" fontId="6" fillId="0" borderId="14" xfId="175" applyFont="1" applyBorder="1" applyAlignment="1">
      <alignment horizontal="centerContinuous"/>
    </xf>
    <xf numFmtId="0" fontId="6" fillId="0" borderId="14" xfId="175" applyFont="1" applyBorder="1" applyAlignment="1">
      <alignment horizontal="right"/>
    </xf>
    <xf numFmtId="0" fontId="6" fillId="0" borderId="4" xfId="175" applyFont="1" applyBorder="1" applyAlignment="1">
      <alignment horizontal="center"/>
    </xf>
    <xf numFmtId="0" fontId="8" fillId="0" borderId="0" xfId="175" applyFont="1" applyAlignment="1">
      <alignment horizontal="left"/>
    </xf>
    <xf numFmtId="165" fontId="6" fillId="0" borderId="0" xfId="175" applyNumberFormat="1" applyFont="1" applyAlignment="1">
      <alignment horizontal="right"/>
    </xf>
    <xf numFmtId="165" fontId="6" fillId="0" borderId="0" xfId="175" applyNumberFormat="1" applyFont="1"/>
    <xf numFmtId="172" fontId="6" fillId="0" borderId="0" xfId="175" applyNumberFormat="1" applyFont="1"/>
    <xf numFmtId="172" fontId="6" fillId="0" borderId="0" xfId="175" applyNumberFormat="1" applyFont="1" applyAlignment="1">
      <alignment horizontal="right"/>
    </xf>
    <xf numFmtId="182" fontId="6" fillId="0" borderId="17" xfId="175" applyNumberFormat="1" applyFont="1" applyBorder="1" applyAlignment="1">
      <alignment horizontal="right"/>
    </xf>
    <xf numFmtId="167" fontId="4" fillId="0" borderId="0" xfId="182" applyNumberFormat="1" applyFont="1"/>
    <xf numFmtId="0" fontId="46" fillId="0" borderId="0" xfId="0" applyFont="1" applyAlignment="1">
      <alignment horizontal="center"/>
    </xf>
    <xf numFmtId="165" fontId="8" fillId="0" borderId="0" xfId="67" applyNumberFormat="1" applyFont="1" applyFill="1" applyBorder="1" applyAlignment="1" applyProtection="1">
      <alignment horizontal="right"/>
    </xf>
    <xf numFmtId="165" fontId="6" fillId="0" borderId="0" xfId="67" applyNumberFormat="1" applyFont="1" applyFill="1" applyBorder="1" applyAlignment="1" applyProtection="1">
      <alignment horizontal="right"/>
    </xf>
    <xf numFmtId="0" fontId="48" fillId="0" borderId="0" xfId="0" applyFont="1" applyAlignment="1">
      <alignment horizontal="center"/>
    </xf>
    <xf numFmtId="167" fontId="4" fillId="0" borderId="14" xfId="0" applyNumberFormat="1" applyFont="1" applyBorder="1" applyAlignment="1">
      <alignment horizontal="center"/>
    </xf>
    <xf numFmtId="168" fontId="4" fillId="0" borderId="0" xfId="0" applyNumberFormat="1" applyFont="1" applyAlignment="1">
      <alignment horizontal="center"/>
    </xf>
    <xf numFmtId="171" fontId="4" fillId="0" borderId="0" xfId="0" applyNumberFormat="1" applyFont="1" applyAlignment="1">
      <alignment horizontal="center"/>
    </xf>
    <xf numFmtId="0" fontId="45" fillId="0" borderId="0" xfId="175" applyFont="1" applyAlignment="1">
      <alignment horizontal="center"/>
    </xf>
    <xf numFmtId="0" fontId="47" fillId="0" borderId="14" xfId="175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7" fillId="0" borderId="14" xfId="0" applyFont="1" applyBorder="1" applyAlignment="1">
      <alignment horizontal="center"/>
    </xf>
    <xf numFmtId="169" fontId="43" fillId="0" borderId="16" xfId="62" applyNumberFormat="1" applyFont="1" applyFill="1" applyBorder="1" applyAlignment="1" applyProtection="1"/>
    <xf numFmtId="0" fontId="43" fillId="0" borderId="14" xfId="0" applyFont="1" applyBorder="1" applyAlignment="1">
      <alignment horizontal="center"/>
    </xf>
    <xf numFmtId="0" fontId="43" fillId="0" borderId="4" xfId="0" applyFont="1" applyBorder="1" applyAlignment="1">
      <alignment horizontal="center"/>
    </xf>
  </cellXfs>
  <cellStyles count="631">
    <cellStyle name="20% - ส่วนที่ถูกเน้น1 2" xfId="1" xr:uid="{00000000-0005-0000-0000-000000000000}"/>
    <cellStyle name="20% - ส่วนที่ถูกเน้น1 2 2" xfId="2" xr:uid="{00000000-0005-0000-0000-000001000000}"/>
    <cellStyle name="20% - ส่วนที่ถูกเน้น1 3" xfId="3" xr:uid="{00000000-0005-0000-0000-000002000000}"/>
    <cellStyle name="20% - ส่วนที่ถูกเน้น1 3 2" xfId="4" xr:uid="{00000000-0005-0000-0000-000003000000}"/>
    <cellStyle name="20% - ส่วนที่ถูกเน้น2 2" xfId="5" xr:uid="{00000000-0005-0000-0000-000004000000}"/>
    <cellStyle name="20% - ส่วนที่ถูกเน้น2 2 2" xfId="6" xr:uid="{00000000-0005-0000-0000-000005000000}"/>
    <cellStyle name="20% - ส่วนที่ถูกเน้น2 3" xfId="7" xr:uid="{00000000-0005-0000-0000-000006000000}"/>
    <cellStyle name="20% - ส่วนที่ถูกเน้น2 3 2" xfId="8" xr:uid="{00000000-0005-0000-0000-000007000000}"/>
    <cellStyle name="20% - ส่วนที่ถูกเน้น3 2" xfId="9" xr:uid="{00000000-0005-0000-0000-000008000000}"/>
    <cellStyle name="20% - ส่วนที่ถูกเน้น3 2 2" xfId="10" xr:uid="{00000000-0005-0000-0000-000009000000}"/>
    <cellStyle name="20% - ส่วนที่ถูกเน้น3 3" xfId="11" xr:uid="{00000000-0005-0000-0000-00000A000000}"/>
    <cellStyle name="20% - ส่วนที่ถูกเน้น3 3 2" xfId="12" xr:uid="{00000000-0005-0000-0000-00000B000000}"/>
    <cellStyle name="20% - ส่วนที่ถูกเน้น4 2" xfId="13" xr:uid="{00000000-0005-0000-0000-00000C000000}"/>
    <cellStyle name="20% - ส่วนที่ถูกเน้น4 2 2" xfId="14" xr:uid="{00000000-0005-0000-0000-00000D000000}"/>
    <cellStyle name="20% - ส่วนที่ถูกเน้น4 3" xfId="15" xr:uid="{00000000-0005-0000-0000-00000E000000}"/>
    <cellStyle name="20% - ส่วนที่ถูกเน้น4 3 2" xfId="16" xr:uid="{00000000-0005-0000-0000-00000F000000}"/>
    <cellStyle name="20% - ส่วนที่ถูกเน้น5 2" xfId="17" xr:uid="{00000000-0005-0000-0000-000010000000}"/>
    <cellStyle name="20% - ส่วนที่ถูกเน้น5 2 2" xfId="18" xr:uid="{00000000-0005-0000-0000-000011000000}"/>
    <cellStyle name="20% - ส่วนที่ถูกเน้น5 3" xfId="19" xr:uid="{00000000-0005-0000-0000-000012000000}"/>
    <cellStyle name="20% - ส่วนที่ถูกเน้น5 3 2" xfId="20" xr:uid="{00000000-0005-0000-0000-000013000000}"/>
    <cellStyle name="20% - ส่วนที่ถูกเน้น6 2" xfId="21" xr:uid="{00000000-0005-0000-0000-000014000000}"/>
    <cellStyle name="20% - ส่วนที่ถูกเน้น6 2 2" xfId="22" xr:uid="{00000000-0005-0000-0000-000015000000}"/>
    <cellStyle name="20% - ส่วนที่ถูกเน้น6 3" xfId="23" xr:uid="{00000000-0005-0000-0000-000016000000}"/>
    <cellStyle name="20% - ส่วนที่ถูกเน้น6 3 2" xfId="24" xr:uid="{00000000-0005-0000-0000-000017000000}"/>
    <cellStyle name="40% - ส่วนที่ถูกเน้น1 2" xfId="25" xr:uid="{00000000-0005-0000-0000-000018000000}"/>
    <cellStyle name="40% - ส่วนที่ถูกเน้น1 2 2" xfId="26" xr:uid="{00000000-0005-0000-0000-000019000000}"/>
    <cellStyle name="40% - ส่วนที่ถูกเน้น1 3" xfId="27" xr:uid="{00000000-0005-0000-0000-00001A000000}"/>
    <cellStyle name="40% - ส่วนที่ถูกเน้น1 3 2" xfId="28" xr:uid="{00000000-0005-0000-0000-00001B000000}"/>
    <cellStyle name="40% - ส่วนที่ถูกเน้น2 2" xfId="29" xr:uid="{00000000-0005-0000-0000-00001C000000}"/>
    <cellStyle name="40% - ส่วนที่ถูกเน้น2 2 2" xfId="30" xr:uid="{00000000-0005-0000-0000-00001D000000}"/>
    <cellStyle name="40% - ส่วนที่ถูกเน้น2 3" xfId="31" xr:uid="{00000000-0005-0000-0000-00001E000000}"/>
    <cellStyle name="40% - ส่วนที่ถูกเน้น2 3 2" xfId="32" xr:uid="{00000000-0005-0000-0000-00001F000000}"/>
    <cellStyle name="40% - ส่วนที่ถูกเน้น3 2" xfId="33" xr:uid="{00000000-0005-0000-0000-000020000000}"/>
    <cellStyle name="40% - ส่วนที่ถูกเน้น3 2 2" xfId="34" xr:uid="{00000000-0005-0000-0000-000021000000}"/>
    <cellStyle name="40% - ส่วนที่ถูกเน้น3 3" xfId="35" xr:uid="{00000000-0005-0000-0000-000022000000}"/>
    <cellStyle name="40% - ส่วนที่ถูกเน้น3 3 2" xfId="36" xr:uid="{00000000-0005-0000-0000-000023000000}"/>
    <cellStyle name="40% - ส่วนที่ถูกเน้น4 2" xfId="37" xr:uid="{00000000-0005-0000-0000-000024000000}"/>
    <cellStyle name="40% - ส่วนที่ถูกเน้น4 2 2" xfId="38" xr:uid="{00000000-0005-0000-0000-000025000000}"/>
    <cellStyle name="40% - ส่วนที่ถูกเน้น4 3" xfId="39" xr:uid="{00000000-0005-0000-0000-000026000000}"/>
    <cellStyle name="40% - ส่วนที่ถูกเน้น4 3 2" xfId="40" xr:uid="{00000000-0005-0000-0000-000027000000}"/>
    <cellStyle name="40% - ส่วนที่ถูกเน้น5 2" xfId="41" xr:uid="{00000000-0005-0000-0000-000028000000}"/>
    <cellStyle name="40% - ส่วนที่ถูกเน้น5 2 2" xfId="42" xr:uid="{00000000-0005-0000-0000-000029000000}"/>
    <cellStyle name="40% - ส่วนที่ถูกเน้น5 3" xfId="43" xr:uid="{00000000-0005-0000-0000-00002A000000}"/>
    <cellStyle name="40% - ส่วนที่ถูกเน้น5 3 2" xfId="44" xr:uid="{00000000-0005-0000-0000-00002B000000}"/>
    <cellStyle name="40% - ส่วนที่ถูกเน้น6 2" xfId="45" xr:uid="{00000000-0005-0000-0000-00002C000000}"/>
    <cellStyle name="40% - ส่วนที่ถูกเน้น6 2 2" xfId="46" xr:uid="{00000000-0005-0000-0000-00002D000000}"/>
    <cellStyle name="40% - ส่วนที่ถูกเน้น6 3" xfId="47" xr:uid="{00000000-0005-0000-0000-00002E000000}"/>
    <cellStyle name="40% - ส่วนที่ถูกเน้น6 3 2" xfId="48" xr:uid="{00000000-0005-0000-0000-00002F000000}"/>
    <cellStyle name="60% - ส่วนที่ถูกเน้น1 2" xfId="49" xr:uid="{00000000-0005-0000-0000-000030000000}"/>
    <cellStyle name="60% - ส่วนที่ถูกเน้น1 3" xfId="50" xr:uid="{00000000-0005-0000-0000-000031000000}"/>
    <cellStyle name="60% - ส่วนที่ถูกเน้น2 2" xfId="51" xr:uid="{00000000-0005-0000-0000-000032000000}"/>
    <cellStyle name="60% - ส่วนที่ถูกเน้น2 3" xfId="52" xr:uid="{00000000-0005-0000-0000-000033000000}"/>
    <cellStyle name="60% - ส่วนที่ถูกเน้น3 2" xfId="53" xr:uid="{00000000-0005-0000-0000-000034000000}"/>
    <cellStyle name="60% - ส่วนที่ถูกเน้น3 3" xfId="54" xr:uid="{00000000-0005-0000-0000-000035000000}"/>
    <cellStyle name="60% - ส่วนที่ถูกเน้น4 2" xfId="55" xr:uid="{00000000-0005-0000-0000-000036000000}"/>
    <cellStyle name="60% - ส่วนที่ถูกเน้น4 3" xfId="56" xr:uid="{00000000-0005-0000-0000-000037000000}"/>
    <cellStyle name="60% - ส่วนที่ถูกเน้น5 2" xfId="57" xr:uid="{00000000-0005-0000-0000-000038000000}"/>
    <cellStyle name="60% - ส่วนที่ถูกเน้น5 3" xfId="58" xr:uid="{00000000-0005-0000-0000-000039000000}"/>
    <cellStyle name="60% - ส่วนที่ถูกเน้น6 2" xfId="59" xr:uid="{00000000-0005-0000-0000-00003A000000}"/>
    <cellStyle name="60% - ส่วนที่ถูกเน้น6 3" xfId="60" xr:uid="{00000000-0005-0000-0000-00003B000000}"/>
    <cellStyle name="75" xfId="61" xr:uid="{00000000-0005-0000-0000-00003C000000}"/>
    <cellStyle name="Comma" xfId="62" builtinId="3"/>
    <cellStyle name="Comma 10" xfId="63" xr:uid="{00000000-0005-0000-0000-00003E000000}"/>
    <cellStyle name="Comma 10 2" xfId="64" xr:uid="{00000000-0005-0000-0000-00003F000000}"/>
    <cellStyle name="Comma 11" xfId="65" xr:uid="{00000000-0005-0000-0000-000040000000}"/>
    <cellStyle name="Comma 11 2" xfId="66" xr:uid="{00000000-0005-0000-0000-000041000000}"/>
    <cellStyle name="Comma 2" xfId="67" xr:uid="{00000000-0005-0000-0000-000042000000}"/>
    <cellStyle name="Comma 2 10" xfId="68" xr:uid="{00000000-0005-0000-0000-000043000000}"/>
    <cellStyle name="Comma 2 11" xfId="69" xr:uid="{00000000-0005-0000-0000-000044000000}"/>
    <cellStyle name="Comma 2 12" xfId="70" xr:uid="{00000000-0005-0000-0000-000045000000}"/>
    <cellStyle name="Comma 2 12 2" xfId="71" xr:uid="{00000000-0005-0000-0000-000046000000}"/>
    <cellStyle name="Comma 2 13" xfId="72" xr:uid="{00000000-0005-0000-0000-000047000000}"/>
    <cellStyle name="Comma 2 2" xfId="73" xr:uid="{00000000-0005-0000-0000-000048000000}"/>
    <cellStyle name="Comma 2 3" xfId="74" xr:uid="{00000000-0005-0000-0000-000049000000}"/>
    <cellStyle name="Comma 2 4" xfId="75" xr:uid="{00000000-0005-0000-0000-00004A000000}"/>
    <cellStyle name="Comma 2 5" xfId="76" xr:uid="{00000000-0005-0000-0000-00004B000000}"/>
    <cellStyle name="Comma 2 6" xfId="77" xr:uid="{00000000-0005-0000-0000-00004C000000}"/>
    <cellStyle name="Comma 2 7" xfId="78" xr:uid="{00000000-0005-0000-0000-00004D000000}"/>
    <cellStyle name="Comma 2 8" xfId="79" xr:uid="{00000000-0005-0000-0000-00004E000000}"/>
    <cellStyle name="Comma 2 9" xfId="80" xr:uid="{00000000-0005-0000-0000-00004F000000}"/>
    <cellStyle name="Comma 3" xfId="81" xr:uid="{00000000-0005-0000-0000-000050000000}"/>
    <cellStyle name="Comma 3 2" xfId="82" xr:uid="{00000000-0005-0000-0000-000051000000}"/>
    <cellStyle name="Comma 4" xfId="83" xr:uid="{00000000-0005-0000-0000-000052000000}"/>
    <cellStyle name="Comma 4 2" xfId="84" xr:uid="{00000000-0005-0000-0000-000053000000}"/>
    <cellStyle name="Comma 5" xfId="85" xr:uid="{00000000-0005-0000-0000-000054000000}"/>
    <cellStyle name="Comma 5 2" xfId="86" xr:uid="{00000000-0005-0000-0000-000055000000}"/>
    <cellStyle name="Comma 6" xfId="87" xr:uid="{00000000-0005-0000-0000-000056000000}"/>
    <cellStyle name="comma zerodec" xfId="88" xr:uid="{00000000-0005-0000-0000-000057000000}"/>
    <cellStyle name="comma zerodec 10" xfId="89" xr:uid="{00000000-0005-0000-0000-000058000000}"/>
    <cellStyle name="comma zerodec 11" xfId="90" xr:uid="{00000000-0005-0000-0000-000059000000}"/>
    <cellStyle name="comma zerodec 12" xfId="91" xr:uid="{00000000-0005-0000-0000-00005A000000}"/>
    <cellStyle name="comma zerodec 13" xfId="92" xr:uid="{00000000-0005-0000-0000-00005B000000}"/>
    <cellStyle name="comma zerodec 14" xfId="93" xr:uid="{00000000-0005-0000-0000-00005C000000}"/>
    <cellStyle name="comma zerodec 15" xfId="94" xr:uid="{00000000-0005-0000-0000-00005D000000}"/>
    <cellStyle name="comma zerodec 2" xfId="95" xr:uid="{00000000-0005-0000-0000-00005E000000}"/>
    <cellStyle name="comma zerodec 2 2" xfId="96" xr:uid="{00000000-0005-0000-0000-00005F000000}"/>
    <cellStyle name="comma zerodec 2 3" xfId="97" xr:uid="{00000000-0005-0000-0000-000060000000}"/>
    <cellStyle name="comma zerodec 2 4" xfId="98" xr:uid="{00000000-0005-0000-0000-000061000000}"/>
    <cellStyle name="comma zerodec 2 5" xfId="99" xr:uid="{00000000-0005-0000-0000-000062000000}"/>
    <cellStyle name="comma zerodec 3" xfId="100" xr:uid="{00000000-0005-0000-0000-000063000000}"/>
    <cellStyle name="comma zerodec 4" xfId="101" xr:uid="{00000000-0005-0000-0000-000064000000}"/>
    <cellStyle name="comma zerodec 5" xfId="102" xr:uid="{00000000-0005-0000-0000-000065000000}"/>
    <cellStyle name="comma zerodec 6" xfId="103" xr:uid="{00000000-0005-0000-0000-000066000000}"/>
    <cellStyle name="comma zerodec 7" xfId="104" xr:uid="{00000000-0005-0000-0000-000067000000}"/>
    <cellStyle name="comma zerodec 8" xfId="105" xr:uid="{00000000-0005-0000-0000-000068000000}"/>
    <cellStyle name="comma zerodec 9" xfId="106" xr:uid="{00000000-0005-0000-0000-000069000000}"/>
    <cellStyle name="Currency1" xfId="107" xr:uid="{00000000-0005-0000-0000-00006A000000}"/>
    <cellStyle name="Currency1 10" xfId="108" xr:uid="{00000000-0005-0000-0000-00006B000000}"/>
    <cellStyle name="Currency1 11" xfId="109" xr:uid="{00000000-0005-0000-0000-00006C000000}"/>
    <cellStyle name="Currency1 12" xfId="110" xr:uid="{00000000-0005-0000-0000-00006D000000}"/>
    <cellStyle name="Currency1 13" xfId="111" xr:uid="{00000000-0005-0000-0000-00006E000000}"/>
    <cellStyle name="Currency1 14" xfId="112" xr:uid="{00000000-0005-0000-0000-00006F000000}"/>
    <cellStyle name="Currency1 15" xfId="113" xr:uid="{00000000-0005-0000-0000-000070000000}"/>
    <cellStyle name="Currency1 2" xfId="114" xr:uid="{00000000-0005-0000-0000-000071000000}"/>
    <cellStyle name="Currency1 2 2" xfId="115" xr:uid="{00000000-0005-0000-0000-000072000000}"/>
    <cellStyle name="Currency1 2 3" xfId="116" xr:uid="{00000000-0005-0000-0000-000073000000}"/>
    <cellStyle name="Currency1 2 4" xfId="117" xr:uid="{00000000-0005-0000-0000-000074000000}"/>
    <cellStyle name="Currency1 2 5" xfId="118" xr:uid="{00000000-0005-0000-0000-000075000000}"/>
    <cellStyle name="Currency1 3" xfId="119" xr:uid="{00000000-0005-0000-0000-000076000000}"/>
    <cellStyle name="Currency1 4" xfId="120" xr:uid="{00000000-0005-0000-0000-000077000000}"/>
    <cellStyle name="Currency1 5" xfId="121" xr:uid="{00000000-0005-0000-0000-000078000000}"/>
    <cellStyle name="Currency1 6" xfId="122" xr:uid="{00000000-0005-0000-0000-000079000000}"/>
    <cellStyle name="Currency1 7" xfId="123" xr:uid="{00000000-0005-0000-0000-00007A000000}"/>
    <cellStyle name="Currency1 8" xfId="124" xr:uid="{00000000-0005-0000-0000-00007B000000}"/>
    <cellStyle name="Currency1 9" xfId="125" xr:uid="{00000000-0005-0000-0000-00007C000000}"/>
    <cellStyle name="Dollar (zero dec)" xfId="126" xr:uid="{00000000-0005-0000-0000-00007D000000}"/>
    <cellStyle name="Dollar (zero dec) 10" xfId="127" xr:uid="{00000000-0005-0000-0000-00007E000000}"/>
    <cellStyle name="Dollar (zero dec) 11" xfId="128" xr:uid="{00000000-0005-0000-0000-00007F000000}"/>
    <cellStyle name="Dollar (zero dec) 12" xfId="129" xr:uid="{00000000-0005-0000-0000-000080000000}"/>
    <cellStyle name="Dollar (zero dec) 13" xfId="130" xr:uid="{00000000-0005-0000-0000-000081000000}"/>
    <cellStyle name="Dollar (zero dec) 14" xfId="131" xr:uid="{00000000-0005-0000-0000-000082000000}"/>
    <cellStyle name="Dollar (zero dec) 15" xfId="132" xr:uid="{00000000-0005-0000-0000-000083000000}"/>
    <cellStyle name="Dollar (zero dec) 2" xfId="133" xr:uid="{00000000-0005-0000-0000-000084000000}"/>
    <cellStyle name="Dollar (zero dec) 2 2" xfId="134" xr:uid="{00000000-0005-0000-0000-000085000000}"/>
    <cellStyle name="Dollar (zero dec) 2 3" xfId="135" xr:uid="{00000000-0005-0000-0000-000086000000}"/>
    <cellStyle name="Dollar (zero dec) 2 4" xfId="136" xr:uid="{00000000-0005-0000-0000-000087000000}"/>
    <cellStyle name="Dollar (zero dec) 2 5" xfId="137" xr:uid="{00000000-0005-0000-0000-000088000000}"/>
    <cellStyle name="Dollar (zero dec) 3" xfId="138" xr:uid="{00000000-0005-0000-0000-000089000000}"/>
    <cellStyle name="Dollar (zero dec) 4" xfId="139" xr:uid="{00000000-0005-0000-0000-00008A000000}"/>
    <cellStyle name="Dollar (zero dec) 5" xfId="140" xr:uid="{00000000-0005-0000-0000-00008B000000}"/>
    <cellStyle name="Dollar (zero dec) 6" xfId="141" xr:uid="{00000000-0005-0000-0000-00008C000000}"/>
    <cellStyle name="Dollar (zero dec) 7" xfId="142" xr:uid="{00000000-0005-0000-0000-00008D000000}"/>
    <cellStyle name="Dollar (zero dec) 8" xfId="143" xr:uid="{00000000-0005-0000-0000-00008E000000}"/>
    <cellStyle name="Dollar (zero dec) 9" xfId="144" xr:uid="{00000000-0005-0000-0000-00008F000000}"/>
    <cellStyle name="Grey" xfId="145" xr:uid="{00000000-0005-0000-0000-000090000000}"/>
    <cellStyle name="Header1" xfId="146" xr:uid="{00000000-0005-0000-0000-000091000000}"/>
    <cellStyle name="Header2" xfId="147" xr:uid="{00000000-0005-0000-0000-000092000000}"/>
    <cellStyle name="Input [yellow]" xfId="148" xr:uid="{00000000-0005-0000-0000-000093000000}"/>
    <cellStyle name="no dec" xfId="149" xr:uid="{00000000-0005-0000-0000-000094000000}"/>
    <cellStyle name="Normal" xfId="0" builtinId="0"/>
    <cellStyle name="Normal - Style1" xfId="150" xr:uid="{00000000-0005-0000-0000-000096000000}"/>
    <cellStyle name="Normal - Style1 10" xfId="151" xr:uid="{00000000-0005-0000-0000-000097000000}"/>
    <cellStyle name="Normal - Style1 11" xfId="152" xr:uid="{00000000-0005-0000-0000-000098000000}"/>
    <cellStyle name="Normal - Style1 12" xfId="153" xr:uid="{00000000-0005-0000-0000-000099000000}"/>
    <cellStyle name="Normal - Style1 2" xfId="154" xr:uid="{00000000-0005-0000-0000-00009A000000}"/>
    <cellStyle name="Normal - Style1 3" xfId="155" xr:uid="{00000000-0005-0000-0000-00009B000000}"/>
    <cellStyle name="Normal - Style1 4" xfId="156" xr:uid="{00000000-0005-0000-0000-00009C000000}"/>
    <cellStyle name="Normal - Style1 5" xfId="157" xr:uid="{00000000-0005-0000-0000-00009D000000}"/>
    <cellStyle name="Normal - Style1 6" xfId="158" xr:uid="{00000000-0005-0000-0000-00009E000000}"/>
    <cellStyle name="Normal - Style1 7" xfId="159" xr:uid="{00000000-0005-0000-0000-00009F000000}"/>
    <cellStyle name="Normal - Style1 8" xfId="160" xr:uid="{00000000-0005-0000-0000-0000A0000000}"/>
    <cellStyle name="Normal - Style1 9" xfId="161" xr:uid="{00000000-0005-0000-0000-0000A1000000}"/>
    <cellStyle name="Normal 2" xfId="162" xr:uid="{00000000-0005-0000-0000-0000A2000000}"/>
    <cellStyle name="Normal 2 10" xfId="163" xr:uid="{00000000-0005-0000-0000-0000A3000000}"/>
    <cellStyle name="Normal 2 11" xfId="164" xr:uid="{00000000-0005-0000-0000-0000A4000000}"/>
    <cellStyle name="Normal 2 12" xfId="165" xr:uid="{00000000-0005-0000-0000-0000A5000000}"/>
    <cellStyle name="Normal 2 2" xfId="166" xr:uid="{00000000-0005-0000-0000-0000A6000000}"/>
    <cellStyle name="Normal 2 3" xfId="167" xr:uid="{00000000-0005-0000-0000-0000A7000000}"/>
    <cellStyle name="Normal 2 4" xfId="168" xr:uid="{00000000-0005-0000-0000-0000A8000000}"/>
    <cellStyle name="Normal 2 5" xfId="169" xr:uid="{00000000-0005-0000-0000-0000A9000000}"/>
    <cellStyle name="Normal 2 6" xfId="170" xr:uid="{00000000-0005-0000-0000-0000AA000000}"/>
    <cellStyle name="Normal 2 7" xfId="171" xr:uid="{00000000-0005-0000-0000-0000AB000000}"/>
    <cellStyle name="Normal 2 8" xfId="172" xr:uid="{00000000-0005-0000-0000-0000AC000000}"/>
    <cellStyle name="Normal 2 9" xfId="173" xr:uid="{00000000-0005-0000-0000-0000AD000000}"/>
    <cellStyle name="Normal 3" xfId="174" xr:uid="{00000000-0005-0000-0000-0000AE000000}"/>
    <cellStyle name="Normal 3 2" xfId="175" xr:uid="{00000000-0005-0000-0000-0000AF000000}"/>
    <cellStyle name="Normal 4" xfId="176" xr:uid="{00000000-0005-0000-0000-0000B0000000}"/>
    <cellStyle name="Normal 4 2" xfId="177" xr:uid="{00000000-0005-0000-0000-0000B1000000}"/>
    <cellStyle name="Normal 5" xfId="178" xr:uid="{00000000-0005-0000-0000-0000B2000000}"/>
    <cellStyle name="Normal 6" xfId="179" xr:uid="{00000000-0005-0000-0000-0000B3000000}"/>
    <cellStyle name="Normal 7" xfId="180" xr:uid="{00000000-0005-0000-0000-0000B4000000}"/>
    <cellStyle name="Normal 8" xfId="181" xr:uid="{00000000-0005-0000-0000-0000B5000000}"/>
    <cellStyle name="Normal 8 2" xfId="182" xr:uid="{00000000-0005-0000-0000-0000B6000000}"/>
    <cellStyle name="Normal 8 2 2" xfId="183" xr:uid="{00000000-0005-0000-0000-0000B7000000}"/>
    <cellStyle name="Normal_VTB_Leed_Sheet_YE_06" xfId="184" xr:uid="{00000000-0005-0000-0000-0000B8000000}"/>
    <cellStyle name="oft Excel]_x000d__x000a_Comment=The open=/f lines load custom functions into the Paste Function list._x000d__x000a_Maximized=3_x000d__x000a_Basics=1_x000d__x000a_A" xfId="185" xr:uid="{00000000-0005-0000-0000-0000B9000000}"/>
    <cellStyle name="oft Excel]_x000d__x000a_Comment=The open=/f lines load custom functions into the Paste Function list._x000d__x000a_Maximized=3_x000d__x000a_Basics=1_x000d__x000a_A 10" xfId="186" xr:uid="{00000000-0005-0000-0000-0000BA000000}"/>
    <cellStyle name="oft Excel]_x000d__x000a_Comment=The open=/f lines load custom functions into the Paste Function list._x000d__x000a_Maximized=3_x000d__x000a_Basics=1_x000d__x000a_A 2" xfId="187" xr:uid="{00000000-0005-0000-0000-0000BB000000}"/>
    <cellStyle name="oft Excel]_x000d__x000a_Comment=The open=/f lines load custom functions into the Paste Function list._x000d__x000a_Maximized=3_x000d__x000a_Basics=1_x000d__x000a_A 2 2" xfId="188" xr:uid="{00000000-0005-0000-0000-0000BC000000}"/>
    <cellStyle name="oft Excel]_x000d__x000a_Comment=The open=/f lines load custom functions into the Paste Function list._x000d__x000a_Maximized=3_x000d__x000a_Basics=1_x000d__x000a_A 3" xfId="189" xr:uid="{00000000-0005-0000-0000-0000BD000000}"/>
    <cellStyle name="oft Excel]_x000d__x000a_Comment=The open=/f lines load custom functions into the Paste Function list._x000d__x000a_Maximized=3_x000d__x000a_Basics=1_x000d__x000a_A 3 2" xfId="190" xr:uid="{00000000-0005-0000-0000-0000BE000000}"/>
    <cellStyle name="oft Excel]_x000d__x000a_Comment=The open=/f lines load custom functions into the Paste Function list._x000d__x000a_Maximized=3_x000d__x000a_Basics=1_x000d__x000a_A 4" xfId="191" xr:uid="{00000000-0005-0000-0000-0000BF000000}"/>
    <cellStyle name="oft Excel]_x000d__x000a_Comment=The open=/f lines load custom functions into the Paste Function list._x000d__x000a_Maximized=3_x000d__x000a_Basics=1_x000d__x000a_A 4 2" xfId="192" xr:uid="{00000000-0005-0000-0000-0000C0000000}"/>
    <cellStyle name="oft Excel]_x000d__x000a_Comment=The open=/f lines load custom functions into the Paste Function list._x000d__x000a_Maximized=3_x000d__x000a_Basics=1_x000d__x000a_A 5" xfId="193" xr:uid="{00000000-0005-0000-0000-0000C1000000}"/>
    <cellStyle name="oft Excel]_x000d__x000a_Comment=The open=/f lines load custom functions into the Paste Function list._x000d__x000a_Maximized=3_x000d__x000a_Basics=1_x000d__x000a_A 5 2" xfId="194" xr:uid="{00000000-0005-0000-0000-0000C2000000}"/>
    <cellStyle name="oft Excel]_x000d__x000a_Comment=The open=/f lines load custom functions into the Paste Function list._x000d__x000a_Maximized=3_x000d__x000a_Basics=1_x000d__x000a_A 6" xfId="195" xr:uid="{00000000-0005-0000-0000-0000C3000000}"/>
    <cellStyle name="oft Excel]_x000d__x000a_Comment=The open=/f lines load custom functions into the Paste Function list._x000d__x000a_Maximized=3_x000d__x000a_Basics=1_x000d__x000a_A 6 2" xfId="196" xr:uid="{00000000-0005-0000-0000-0000C4000000}"/>
    <cellStyle name="oft Excel]_x000d__x000a_Comment=The open=/f lines load custom functions into the Paste Function list._x000d__x000a_Maximized=3_x000d__x000a_Basics=1_x000d__x000a_A 7" xfId="197" xr:uid="{00000000-0005-0000-0000-0000C5000000}"/>
    <cellStyle name="oft Excel]_x000d__x000a_Comment=The open=/f lines load custom functions into the Paste Function list._x000d__x000a_Maximized=3_x000d__x000a_Basics=1_x000d__x000a_A 7 2" xfId="198" xr:uid="{00000000-0005-0000-0000-0000C6000000}"/>
    <cellStyle name="oft Excel]_x000d__x000a_Comment=The open=/f lines load custom functions into the Paste Function list._x000d__x000a_Maximized=3_x000d__x000a_Basics=1_x000d__x000a_A 8" xfId="199" xr:uid="{00000000-0005-0000-0000-0000C7000000}"/>
    <cellStyle name="oft Excel]_x000d__x000a_Comment=The open=/f lines load custom functions into the Paste Function list._x000d__x000a_Maximized=3_x000d__x000a_Basics=1_x000d__x000a_A 8 2" xfId="200" xr:uid="{00000000-0005-0000-0000-0000C8000000}"/>
    <cellStyle name="oft Excel]_x000d__x000a_Comment=The open=/f lines load custom functions into the Paste Function list._x000d__x000a_Maximized=3_x000d__x000a_Basics=1_x000d__x000a_A 9" xfId="201" xr:uid="{00000000-0005-0000-0000-0000C9000000}"/>
    <cellStyle name="oft Excel]_x000d__x000a_Comment=The open=/f lines load custom functions into the Paste Function list._x000d__x000a_Maximized=3_x000d__x000a_Basics=1_x000d__x000a_A 9 2" xfId="202" xr:uid="{00000000-0005-0000-0000-0000CA000000}"/>
    <cellStyle name="Percent [2]" xfId="203" xr:uid="{00000000-0005-0000-0000-0000CB000000}"/>
    <cellStyle name="Percent [2] 2" xfId="204" xr:uid="{00000000-0005-0000-0000-0000CC000000}"/>
    <cellStyle name="Percent [2] 3" xfId="205" xr:uid="{00000000-0005-0000-0000-0000CD000000}"/>
    <cellStyle name="Percent [2] 4" xfId="206" xr:uid="{00000000-0005-0000-0000-0000CE000000}"/>
    <cellStyle name="Percent [2] 5" xfId="207" xr:uid="{00000000-0005-0000-0000-0000CF000000}"/>
    <cellStyle name="Percent [2] 6" xfId="208" xr:uid="{00000000-0005-0000-0000-0000D0000000}"/>
    <cellStyle name="Percent [2] 7" xfId="209" xr:uid="{00000000-0005-0000-0000-0000D1000000}"/>
    <cellStyle name="Percent [2] 8" xfId="210" xr:uid="{00000000-0005-0000-0000-0000D2000000}"/>
    <cellStyle name="Percent [2] 9" xfId="211" xr:uid="{00000000-0005-0000-0000-0000D3000000}"/>
    <cellStyle name="Percent 2" xfId="212" xr:uid="{00000000-0005-0000-0000-0000D4000000}"/>
    <cellStyle name="Quantity" xfId="213" xr:uid="{00000000-0005-0000-0000-0000D5000000}"/>
    <cellStyle name="Quantity 10" xfId="214" xr:uid="{00000000-0005-0000-0000-0000D6000000}"/>
    <cellStyle name="Quantity 11" xfId="215" xr:uid="{00000000-0005-0000-0000-0000D7000000}"/>
    <cellStyle name="Quantity 12" xfId="216" xr:uid="{00000000-0005-0000-0000-0000D8000000}"/>
    <cellStyle name="Quantity 13" xfId="217" xr:uid="{00000000-0005-0000-0000-0000D9000000}"/>
    <cellStyle name="Quantity 14" xfId="218" xr:uid="{00000000-0005-0000-0000-0000DA000000}"/>
    <cellStyle name="Quantity 15" xfId="219" xr:uid="{00000000-0005-0000-0000-0000DB000000}"/>
    <cellStyle name="Quantity 2" xfId="220" xr:uid="{00000000-0005-0000-0000-0000DC000000}"/>
    <cellStyle name="Quantity 3" xfId="221" xr:uid="{00000000-0005-0000-0000-0000DD000000}"/>
    <cellStyle name="Quantity 4" xfId="222" xr:uid="{00000000-0005-0000-0000-0000DE000000}"/>
    <cellStyle name="Quantity 5" xfId="223" xr:uid="{00000000-0005-0000-0000-0000DF000000}"/>
    <cellStyle name="Quantity 6" xfId="224" xr:uid="{00000000-0005-0000-0000-0000E0000000}"/>
    <cellStyle name="Quantity 7" xfId="225" xr:uid="{00000000-0005-0000-0000-0000E1000000}"/>
    <cellStyle name="Quantity 8" xfId="226" xr:uid="{00000000-0005-0000-0000-0000E2000000}"/>
    <cellStyle name="Quantity 9" xfId="227" xr:uid="{00000000-0005-0000-0000-0000E3000000}"/>
    <cellStyle name="Style 1" xfId="228" xr:uid="{00000000-0005-0000-0000-0000E4000000}"/>
    <cellStyle name="Style 1 2" xfId="229" xr:uid="{00000000-0005-0000-0000-0000E5000000}"/>
    <cellStyle name="เครื่องหมายจุลภาค 10" xfId="230" xr:uid="{00000000-0005-0000-0000-0000E6000000}"/>
    <cellStyle name="เครื่องหมายจุลภาค 11" xfId="231" xr:uid="{00000000-0005-0000-0000-0000E7000000}"/>
    <cellStyle name="เครื่องหมายจุลภาค 13" xfId="232" xr:uid="{00000000-0005-0000-0000-0000E8000000}"/>
    <cellStyle name="เครื่องหมายจุลภาค 14" xfId="233" xr:uid="{00000000-0005-0000-0000-0000E9000000}"/>
    <cellStyle name="เครื่องหมายจุลภาค 16" xfId="234" xr:uid="{00000000-0005-0000-0000-0000EA000000}"/>
    <cellStyle name="เครื่องหมายจุลภาค 16 10" xfId="235" xr:uid="{00000000-0005-0000-0000-0000EB000000}"/>
    <cellStyle name="เครื่องหมายจุลภาค 16 11" xfId="236" xr:uid="{00000000-0005-0000-0000-0000EC000000}"/>
    <cellStyle name="เครื่องหมายจุลภาค 16 12" xfId="237" xr:uid="{00000000-0005-0000-0000-0000ED000000}"/>
    <cellStyle name="เครื่องหมายจุลภาค 16 12 2" xfId="238" xr:uid="{00000000-0005-0000-0000-0000EE000000}"/>
    <cellStyle name="เครื่องหมายจุลภาค 16 13" xfId="239" xr:uid="{00000000-0005-0000-0000-0000EF000000}"/>
    <cellStyle name="เครื่องหมายจุลภาค 16 2" xfId="240" xr:uid="{00000000-0005-0000-0000-0000F0000000}"/>
    <cellStyle name="เครื่องหมายจุลภาค 16 3" xfId="241" xr:uid="{00000000-0005-0000-0000-0000F1000000}"/>
    <cellStyle name="เครื่องหมายจุลภาค 16 4" xfId="242" xr:uid="{00000000-0005-0000-0000-0000F2000000}"/>
    <cellStyle name="เครื่องหมายจุลภาค 16 5" xfId="243" xr:uid="{00000000-0005-0000-0000-0000F3000000}"/>
    <cellStyle name="เครื่องหมายจุลภาค 16 6" xfId="244" xr:uid="{00000000-0005-0000-0000-0000F4000000}"/>
    <cellStyle name="เครื่องหมายจุลภาค 16 7" xfId="245" xr:uid="{00000000-0005-0000-0000-0000F5000000}"/>
    <cellStyle name="เครื่องหมายจุลภาค 16 8" xfId="246" xr:uid="{00000000-0005-0000-0000-0000F6000000}"/>
    <cellStyle name="เครื่องหมายจุลภาค 16 9" xfId="247" xr:uid="{00000000-0005-0000-0000-0000F7000000}"/>
    <cellStyle name="เครื่องหมายจุลภาค 17" xfId="248" xr:uid="{00000000-0005-0000-0000-0000F8000000}"/>
    <cellStyle name="เครื่องหมายจุลภาค 17 10" xfId="249" xr:uid="{00000000-0005-0000-0000-0000F9000000}"/>
    <cellStyle name="เครื่องหมายจุลภาค 17 11" xfId="250" xr:uid="{00000000-0005-0000-0000-0000FA000000}"/>
    <cellStyle name="เครื่องหมายจุลภาค 17 2" xfId="251" xr:uid="{00000000-0005-0000-0000-0000FB000000}"/>
    <cellStyle name="เครื่องหมายจุลภาค 17 3" xfId="252" xr:uid="{00000000-0005-0000-0000-0000FC000000}"/>
    <cellStyle name="เครื่องหมายจุลภาค 17 4" xfId="253" xr:uid="{00000000-0005-0000-0000-0000FD000000}"/>
    <cellStyle name="เครื่องหมายจุลภาค 17 5" xfId="254" xr:uid="{00000000-0005-0000-0000-0000FE000000}"/>
    <cellStyle name="เครื่องหมายจุลภาค 17 6" xfId="255" xr:uid="{00000000-0005-0000-0000-0000FF000000}"/>
    <cellStyle name="เครื่องหมายจุลภาค 17 7" xfId="256" xr:uid="{00000000-0005-0000-0000-000000010000}"/>
    <cellStyle name="เครื่องหมายจุลภาค 17 8" xfId="257" xr:uid="{00000000-0005-0000-0000-000001010000}"/>
    <cellStyle name="เครื่องหมายจุลภาค 17 9" xfId="258" xr:uid="{00000000-0005-0000-0000-000002010000}"/>
    <cellStyle name="เครื่องหมายจุลภาค 19" xfId="259" xr:uid="{00000000-0005-0000-0000-000003010000}"/>
    <cellStyle name="เครื่องหมายจุลภาค 19 10" xfId="260" xr:uid="{00000000-0005-0000-0000-000004010000}"/>
    <cellStyle name="เครื่องหมายจุลภาค 19 11" xfId="261" xr:uid="{00000000-0005-0000-0000-000005010000}"/>
    <cellStyle name="เครื่องหมายจุลภาค 19 2" xfId="262" xr:uid="{00000000-0005-0000-0000-000006010000}"/>
    <cellStyle name="เครื่องหมายจุลภาค 19 3" xfId="263" xr:uid="{00000000-0005-0000-0000-000007010000}"/>
    <cellStyle name="เครื่องหมายจุลภาค 19 4" xfId="264" xr:uid="{00000000-0005-0000-0000-000008010000}"/>
    <cellStyle name="เครื่องหมายจุลภาค 19 5" xfId="265" xr:uid="{00000000-0005-0000-0000-000009010000}"/>
    <cellStyle name="เครื่องหมายจุลภาค 19 6" xfId="266" xr:uid="{00000000-0005-0000-0000-00000A010000}"/>
    <cellStyle name="เครื่องหมายจุลภาค 19 7" xfId="267" xr:uid="{00000000-0005-0000-0000-00000B010000}"/>
    <cellStyle name="เครื่องหมายจุลภาค 19 8" xfId="268" xr:uid="{00000000-0005-0000-0000-00000C010000}"/>
    <cellStyle name="เครื่องหมายจุลภาค 19 9" xfId="269" xr:uid="{00000000-0005-0000-0000-00000D010000}"/>
    <cellStyle name="เครื่องหมายจุลภาค 2 10" xfId="270" xr:uid="{00000000-0005-0000-0000-00000E010000}"/>
    <cellStyle name="เครื่องหมายจุลภาค 2 11" xfId="271" xr:uid="{00000000-0005-0000-0000-00000F010000}"/>
    <cellStyle name="เครื่องหมายจุลภาค 2 12" xfId="272" xr:uid="{00000000-0005-0000-0000-000010010000}"/>
    <cellStyle name="เครื่องหมายจุลภาค 2 13" xfId="273" xr:uid="{00000000-0005-0000-0000-000011010000}"/>
    <cellStyle name="เครื่องหมายจุลภาค 2 14" xfId="274" xr:uid="{00000000-0005-0000-0000-000012010000}"/>
    <cellStyle name="เครื่องหมายจุลภาค 2 2" xfId="275" xr:uid="{00000000-0005-0000-0000-000013010000}"/>
    <cellStyle name="เครื่องหมายจุลภาค 2 3" xfId="276" xr:uid="{00000000-0005-0000-0000-000014010000}"/>
    <cellStyle name="เครื่องหมายจุลภาค 2 4" xfId="277" xr:uid="{00000000-0005-0000-0000-000015010000}"/>
    <cellStyle name="เครื่องหมายจุลภาค 2 5" xfId="278" xr:uid="{00000000-0005-0000-0000-000016010000}"/>
    <cellStyle name="เครื่องหมายจุลภาค 2 6" xfId="279" xr:uid="{00000000-0005-0000-0000-000017010000}"/>
    <cellStyle name="เครื่องหมายจุลภาค 2 7" xfId="280" xr:uid="{00000000-0005-0000-0000-000018010000}"/>
    <cellStyle name="เครื่องหมายจุลภาค 2 8" xfId="281" xr:uid="{00000000-0005-0000-0000-000019010000}"/>
    <cellStyle name="เครื่องหมายจุลภาค 2 9" xfId="282" xr:uid="{00000000-0005-0000-0000-00001A010000}"/>
    <cellStyle name="เครื่องหมายจุลภาค 20" xfId="283" xr:uid="{00000000-0005-0000-0000-00001B010000}"/>
    <cellStyle name="เครื่องหมายจุลภาค 20 10" xfId="284" xr:uid="{00000000-0005-0000-0000-00001C010000}"/>
    <cellStyle name="เครื่องหมายจุลภาค 20 11" xfId="285" xr:uid="{00000000-0005-0000-0000-00001D010000}"/>
    <cellStyle name="เครื่องหมายจุลภาค 20 2" xfId="286" xr:uid="{00000000-0005-0000-0000-00001E010000}"/>
    <cellStyle name="เครื่องหมายจุลภาค 20 3" xfId="287" xr:uid="{00000000-0005-0000-0000-00001F010000}"/>
    <cellStyle name="เครื่องหมายจุลภาค 20 4" xfId="288" xr:uid="{00000000-0005-0000-0000-000020010000}"/>
    <cellStyle name="เครื่องหมายจุลภาค 20 5" xfId="289" xr:uid="{00000000-0005-0000-0000-000021010000}"/>
    <cellStyle name="เครื่องหมายจุลภาค 20 6" xfId="290" xr:uid="{00000000-0005-0000-0000-000022010000}"/>
    <cellStyle name="เครื่องหมายจุลภาค 20 7" xfId="291" xr:uid="{00000000-0005-0000-0000-000023010000}"/>
    <cellStyle name="เครื่องหมายจุลภาค 20 8" xfId="292" xr:uid="{00000000-0005-0000-0000-000024010000}"/>
    <cellStyle name="เครื่องหมายจุลภาค 20 9" xfId="293" xr:uid="{00000000-0005-0000-0000-000025010000}"/>
    <cellStyle name="เครื่องหมายจุลภาค 22 10" xfId="294" xr:uid="{00000000-0005-0000-0000-000026010000}"/>
    <cellStyle name="เครื่องหมายจุลภาค 22 11" xfId="295" xr:uid="{00000000-0005-0000-0000-000027010000}"/>
    <cellStyle name="เครื่องหมายจุลภาค 22 2" xfId="296" xr:uid="{00000000-0005-0000-0000-000028010000}"/>
    <cellStyle name="เครื่องหมายจุลภาค 22 3" xfId="297" xr:uid="{00000000-0005-0000-0000-000029010000}"/>
    <cellStyle name="เครื่องหมายจุลภาค 22 4" xfId="298" xr:uid="{00000000-0005-0000-0000-00002A010000}"/>
    <cellStyle name="เครื่องหมายจุลภาค 22 5" xfId="299" xr:uid="{00000000-0005-0000-0000-00002B010000}"/>
    <cellStyle name="เครื่องหมายจุลภาค 22 6" xfId="300" xr:uid="{00000000-0005-0000-0000-00002C010000}"/>
    <cellStyle name="เครื่องหมายจุลภาค 22 7" xfId="301" xr:uid="{00000000-0005-0000-0000-00002D010000}"/>
    <cellStyle name="เครื่องหมายจุลภาค 22 8" xfId="302" xr:uid="{00000000-0005-0000-0000-00002E010000}"/>
    <cellStyle name="เครื่องหมายจุลภาค 22 9" xfId="303" xr:uid="{00000000-0005-0000-0000-00002F010000}"/>
    <cellStyle name="เครื่องหมายจุลภาค 23" xfId="304" xr:uid="{00000000-0005-0000-0000-000030010000}"/>
    <cellStyle name="เครื่องหมายจุลภาค 23 10" xfId="305" xr:uid="{00000000-0005-0000-0000-000031010000}"/>
    <cellStyle name="เครื่องหมายจุลภาค 23 11" xfId="306" xr:uid="{00000000-0005-0000-0000-000032010000}"/>
    <cellStyle name="เครื่องหมายจุลภาค 23 2" xfId="307" xr:uid="{00000000-0005-0000-0000-000033010000}"/>
    <cellStyle name="เครื่องหมายจุลภาค 23 3" xfId="308" xr:uid="{00000000-0005-0000-0000-000034010000}"/>
    <cellStyle name="เครื่องหมายจุลภาค 23 4" xfId="309" xr:uid="{00000000-0005-0000-0000-000035010000}"/>
    <cellStyle name="เครื่องหมายจุลภาค 23 5" xfId="310" xr:uid="{00000000-0005-0000-0000-000036010000}"/>
    <cellStyle name="เครื่องหมายจุลภาค 23 6" xfId="311" xr:uid="{00000000-0005-0000-0000-000037010000}"/>
    <cellStyle name="เครื่องหมายจุลภาค 23 7" xfId="312" xr:uid="{00000000-0005-0000-0000-000038010000}"/>
    <cellStyle name="เครื่องหมายจุลภาค 23 8" xfId="313" xr:uid="{00000000-0005-0000-0000-000039010000}"/>
    <cellStyle name="เครื่องหมายจุลภาค 23 9" xfId="314" xr:uid="{00000000-0005-0000-0000-00003A010000}"/>
    <cellStyle name="เครื่องหมายจุลภาค 24" xfId="315" xr:uid="{00000000-0005-0000-0000-00003B010000}"/>
    <cellStyle name="เครื่องหมายจุลภาค 26" xfId="316" xr:uid="{00000000-0005-0000-0000-00003C010000}"/>
    <cellStyle name="เครื่องหมายจุลภาค 26 10" xfId="317" xr:uid="{00000000-0005-0000-0000-00003D010000}"/>
    <cellStyle name="เครื่องหมายจุลภาค 26 11" xfId="318" xr:uid="{00000000-0005-0000-0000-00003E010000}"/>
    <cellStyle name="เครื่องหมายจุลภาค 26 2" xfId="319" xr:uid="{00000000-0005-0000-0000-00003F010000}"/>
    <cellStyle name="เครื่องหมายจุลภาค 26 3" xfId="320" xr:uid="{00000000-0005-0000-0000-000040010000}"/>
    <cellStyle name="เครื่องหมายจุลภาค 26 4" xfId="321" xr:uid="{00000000-0005-0000-0000-000041010000}"/>
    <cellStyle name="เครื่องหมายจุลภาค 26 5" xfId="322" xr:uid="{00000000-0005-0000-0000-000042010000}"/>
    <cellStyle name="เครื่องหมายจุลภาค 26 6" xfId="323" xr:uid="{00000000-0005-0000-0000-000043010000}"/>
    <cellStyle name="เครื่องหมายจุลภาค 26 7" xfId="324" xr:uid="{00000000-0005-0000-0000-000044010000}"/>
    <cellStyle name="เครื่องหมายจุลภาค 26 8" xfId="325" xr:uid="{00000000-0005-0000-0000-000045010000}"/>
    <cellStyle name="เครื่องหมายจุลภาค 26 9" xfId="326" xr:uid="{00000000-0005-0000-0000-000046010000}"/>
    <cellStyle name="เครื่องหมายจุลภาค 28" xfId="327" xr:uid="{00000000-0005-0000-0000-000047010000}"/>
    <cellStyle name="เครื่องหมายจุลภาค 28 10" xfId="328" xr:uid="{00000000-0005-0000-0000-000048010000}"/>
    <cellStyle name="เครื่องหมายจุลภาค 28 11" xfId="329" xr:uid="{00000000-0005-0000-0000-000049010000}"/>
    <cellStyle name="เครื่องหมายจุลภาค 28 2" xfId="330" xr:uid="{00000000-0005-0000-0000-00004A010000}"/>
    <cellStyle name="เครื่องหมายจุลภาค 28 3" xfId="331" xr:uid="{00000000-0005-0000-0000-00004B010000}"/>
    <cellStyle name="เครื่องหมายจุลภาค 28 4" xfId="332" xr:uid="{00000000-0005-0000-0000-00004C010000}"/>
    <cellStyle name="เครื่องหมายจุลภาค 28 5" xfId="333" xr:uid="{00000000-0005-0000-0000-00004D010000}"/>
    <cellStyle name="เครื่องหมายจุลภาค 28 6" xfId="334" xr:uid="{00000000-0005-0000-0000-00004E010000}"/>
    <cellStyle name="เครื่องหมายจุลภาค 28 7" xfId="335" xr:uid="{00000000-0005-0000-0000-00004F010000}"/>
    <cellStyle name="เครื่องหมายจุลภาค 28 8" xfId="336" xr:uid="{00000000-0005-0000-0000-000050010000}"/>
    <cellStyle name="เครื่องหมายจุลภาค 28 9" xfId="337" xr:uid="{00000000-0005-0000-0000-000051010000}"/>
    <cellStyle name="เครื่องหมายจุลภาค 3 2" xfId="338" xr:uid="{00000000-0005-0000-0000-000052010000}"/>
    <cellStyle name="เครื่องหมายจุลภาค 3 3" xfId="339" xr:uid="{00000000-0005-0000-0000-000053010000}"/>
    <cellStyle name="เครื่องหมายจุลภาค 3 4" xfId="340" xr:uid="{00000000-0005-0000-0000-000054010000}"/>
    <cellStyle name="เครื่องหมายจุลภาค 3 5" xfId="341" xr:uid="{00000000-0005-0000-0000-000055010000}"/>
    <cellStyle name="เครื่องหมายจุลภาค 31 10" xfId="342" xr:uid="{00000000-0005-0000-0000-000056010000}"/>
    <cellStyle name="เครื่องหมายจุลภาค 31 11" xfId="343" xr:uid="{00000000-0005-0000-0000-000057010000}"/>
    <cellStyle name="เครื่องหมายจุลภาค 31 2" xfId="344" xr:uid="{00000000-0005-0000-0000-000058010000}"/>
    <cellStyle name="เครื่องหมายจุลภาค 31 3" xfId="345" xr:uid="{00000000-0005-0000-0000-000059010000}"/>
    <cellStyle name="เครื่องหมายจุลภาค 31 4" xfId="346" xr:uid="{00000000-0005-0000-0000-00005A010000}"/>
    <cellStyle name="เครื่องหมายจุลภาค 31 5" xfId="347" xr:uid="{00000000-0005-0000-0000-00005B010000}"/>
    <cellStyle name="เครื่องหมายจุลภาค 31 6" xfId="348" xr:uid="{00000000-0005-0000-0000-00005C010000}"/>
    <cellStyle name="เครื่องหมายจุลภาค 31 7" xfId="349" xr:uid="{00000000-0005-0000-0000-00005D010000}"/>
    <cellStyle name="เครื่องหมายจุลภาค 31 8" xfId="350" xr:uid="{00000000-0005-0000-0000-00005E010000}"/>
    <cellStyle name="เครื่องหมายจุลภาค 31 9" xfId="351" xr:uid="{00000000-0005-0000-0000-00005F010000}"/>
    <cellStyle name="เครื่องหมายจุลภาค 32 10" xfId="352" xr:uid="{00000000-0005-0000-0000-000060010000}"/>
    <cellStyle name="เครื่องหมายจุลภาค 32 11" xfId="353" xr:uid="{00000000-0005-0000-0000-000061010000}"/>
    <cellStyle name="เครื่องหมายจุลภาค 32 2" xfId="354" xr:uid="{00000000-0005-0000-0000-000062010000}"/>
    <cellStyle name="เครื่องหมายจุลภาค 32 3" xfId="355" xr:uid="{00000000-0005-0000-0000-000063010000}"/>
    <cellStyle name="เครื่องหมายจุลภาค 32 4" xfId="356" xr:uid="{00000000-0005-0000-0000-000064010000}"/>
    <cellStyle name="เครื่องหมายจุลภาค 32 5" xfId="357" xr:uid="{00000000-0005-0000-0000-000065010000}"/>
    <cellStyle name="เครื่องหมายจุลภาค 32 6" xfId="358" xr:uid="{00000000-0005-0000-0000-000066010000}"/>
    <cellStyle name="เครื่องหมายจุลภาค 32 7" xfId="359" xr:uid="{00000000-0005-0000-0000-000067010000}"/>
    <cellStyle name="เครื่องหมายจุลภาค 32 8" xfId="360" xr:uid="{00000000-0005-0000-0000-000068010000}"/>
    <cellStyle name="เครื่องหมายจุลภาค 32 9" xfId="361" xr:uid="{00000000-0005-0000-0000-000069010000}"/>
    <cellStyle name="เครื่องหมายจุลภาค 33 10" xfId="362" xr:uid="{00000000-0005-0000-0000-00006A010000}"/>
    <cellStyle name="เครื่องหมายจุลภาค 33 11" xfId="363" xr:uid="{00000000-0005-0000-0000-00006B010000}"/>
    <cellStyle name="เครื่องหมายจุลภาค 33 2" xfId="364" xr:uid="{00000000-0005-0000-0000-00006C010000}"/>
    <cellStyle name="เครื่องหมายจุลภาค 33 3" xfId="365" xr:uid="{00000000-0005-0000-0000-00006D010000}"/>
    <cellStyle name="เครื่องหมายจุลภาค 33 4" xfId="366" xr:uid="{00000000-0005-0000-0000-00006E010000}"/>
    <cellStyle name="เครื่องหมายจุลภาค 33 5" xfId="367" xr:uid="{00000000-0005-0000-0000-00006F010000}"/>
    <cellStyle name="เครื่องหมายจุลภาค 33 6" xfId="368" xr:uid="{00000000-0005-0000-0000-000070010000}"/>
    <cellStyle name="เครื่องหมายจุลภาค 33 7" xfId="369" xr:uid="{00000000-0005-0000-0000-000071010000}"/>
    <cellStyle name="เครื่องหมายจุลภาค 33 8" xfId="370" xr:uid="{00000000-0005-0000-0000-000072010000}"/>
    <cellStyle name="เครื่องหมายจุลภาค 33 9" xfId="371" xr:uid="{00000000-0005-0000-0000-000073010000}"/>
    <cellStyle name="เครื่องหมายจุลภาค 34 10" xfId="372" xr:uid="{00000000-0005-0000-0000-000074010000}"/>
    <cellStyle name="เครื่องหมายจุลภาค 34 11" xfId="373" xr:uid="{00000000-0005-0000-0000-000075010000}"/>
    <cellStyle name="เครื่องหมายจุลภาค 34 2" xfId="374" xr:uid="{00000000-0005-0000-0000-000076010000}"/>
    <cellStyle name="เครื่องหมายจุลภาค 34 3" xfId="375" xr:uid="{00000000-0005-0000-0000-000077010000}"/>
    <cellStyle name="เครื่องหมายจุลภาค 34 4" xfId="376" xr:uid="{00000000-0005-0000-0000-000078010000}"/>
    <cellStyle name="เครื่องหมายจุลภาค 34 5" xfId="377" xr:uid="{00000000-0005-0000-0000-000079010000}"/>
    <cellStyle name="เครื่องหมายจุลภาค 34 6" xfId="378" xr:uid="{00000000-0005-0000-0000-00007A010000}"/>
    <cellStyle name="เครื่องหมายจุลภาค 34 7" xfId="379" xr:uid="{00000000-0005-0000-0000-00007B010000}"/>
    <cellStyle name="เครื่องหมายจุลภาค 34 8" xfId="380" xr:uid="{00000000-0005-0000-0000-00007C010000}"/>
    <cellStyle name="เครื่องหมายจุลภาค 34 9" xfId="381" xr:uid="{00000000-0005-0000-0000-00007D010000}"/>
    <cellStyle name="เครื่องหมายจุลภาค 35 10" xfId="382" xr:uid="{00000000-0005-0000-0000-00007E010000}"/>
    <cellStyle name="เครื่องหมายจุลภาค 35 11" xfId="383" xr:uid="{00000000-0005-0000-0000-00007F010000}"/>
    <cellStyle name="เครื่องหมายจุลภาค 35 2" xfId="384" xr:uid="{00000000-0005-0000-0000-000080010000}"/>
    <cellStyle name="เครื่องหมายจุลภาค 35 3" xfId="385" xr:uid="{00000000-0005-0000-0000-000081010000}"/>
    <cellStyle name="เครื่องหมายจุลภาค 35 4" xfId="386" xr:uid="{00000000-0005-0000-0000-000082010000}"/>
    <cellStyle name="เครื่องหมายจุลภาค 35 5" xfId="387" xr:uid="{00000000-0005-0000-0000-000083010000}"/>
    <cellStyle name="เครื่องหมายจุลภาค 35 6" xfId="388" xr:uid="{00000000-0005-0000-0000-000084010000}"/>
    <cellStyle name="เครื่องหมายจุลภาค 35 7" xfId="389" xr:uid="{00000000-0005-0000-0000-000085010000}"/>
    <cellStyle name="เครื่องหมายจุลภาค 35 8" xfId="390" xr:uid="{00000000-0005-0000-0000-000086010000}"/>
    <cellStyle name="เครื่องหมายจุลภาค 35 9" xfId="391" xr:uid="{00000000-0005-0000-0000-000087010000}"/>
    <cellStyle name="เครื่องหมายจุลภาค 37 10" xfId="392" xr:uid="{00000000-0005-0000-0000-000088010000}"/>
    <cellStyle name="เครื่องหมายจุลภาค 37 11" xfId="393" xr:uid="{00000000-0005-0000-0000-000089010000}"/>
    <cellStyle name="เครื่องหมายจุลภาค 37 2" xfId="394" xr:uid="{00000000-0005-0000-0000-00008A010000}"/>
    <cellStyle name="เครื่องหมายจุลภาค 37 3" xfId="395" xr:uid="{00000000-0005-0000-0000-00008B010000}"/>
    <cellStyle name="เครื่องหมายจุลภาค 37 4" xfId="396" xr:uid="{00000000-0005-0000-0000-00008C010000}"/>
    <cellStyle name="เครื่องหมายจุลภาค 37 5" xfId="397" xr:uid="{00000000-0005-0000-0000-00008D010000}"/>
    <cellStyle name="เครื่องหมายจุลภาค 37 6" xfId="398" xr:uid="{00000000-0005-0000-0000-00008E010000}"/>
    <cellStyle name="เครื่องหมายจุลภาค 37 7" xfId="399" xr:uid="{00000000-0005-0000-0000-00008F010000}"/>
    <cellStyle name="เครื่องหมายจุลภาค 37 8" xfId="400" xr:uid="{00000000-0005-0000-0000-000090010000}"/>
    <cellStyle name="เครื่องหมายจุลภาค 37 9" xfId="401" xr:uid="{00000000-0005-0000-0000-000091010000}"/>
    <cellStyle name="เครื่องหมายจุลภาค 38 10" xfId="402" xr:uid="{00000000-0005-0000-0000-000092010000}"/>
    <cellStyle name="เครื่องหมายจุลภาค 38 11" xfId="403" xr:uid="{00000000-0005-0000-0000-000093010000}"/>
    <cellStyle name="เครื่องหมายจุลภาค 38 2" xfId="404" xr:uid="{00000000-0005-0000-0000-000094010000}"/>
    <cellStyle name="เครื่องหมายจุลภาค 38 3" xfId="405" xr:uid="{00000000-0005-0000-0000-000095010000}"/>
    <cellStyle name="เครื่องหมายจุลภาค 38 4" xfId="406" xr:uid="{00000000-0005-0000-0000-000096010000}"/>
    <cellStyle name="เครื่องหมายจุลภาค 38 5" xfId="407" xr:uid="{00000000-0005-0000-0000-000097010000}"/>
    <cellStyle name="เครื่องหมายจุลภาค 38 6" xfId="408" xr:uid="{00000000-0005-0000-0000-000098010000}"/>
    <cellStyle name="เครื่องหมายจุลภาค 38 7" xfId="409" xr:uid="{00000000-0005-0000-0000-000099010000}"/>
    <cellStyle name="เครื่องหมายจุลภาค 38 8" xfId="410" xr:uid="{00000000-0005-0000-0000-00009A010000}"/>
    <cellStyle name="เครื่องหมายจุลภาค 38 9" xfId="411" xr:uid="{00000000-0005-0000-0000-00009B010000}"/>
    <cellStyle name="เครื่องหมายจุลภาค 39" xfId="412" xr:uid="{00000000-0005-0000-0000-00009C010000}"/>
    <cellStyle name="เครื่องหมายจุลภาค 39 2" xfId="413" xr:uid="{00000000-0005-0000-0000-00009D010000}"/>
    <cellStyle name="เครื่องหมายจุลภาค 39 2 2" xfId="414" xr:uid="{00000000-0005-0000-0000-00009E010000}"/>
    <cellStyle name="เครื่องหมายจุลภาค 39 3" xfId="415" xr:uid="{00000000-0005-0000-0000-00009F010000}"/>
    <cellStyle name="เครื่องหมายจุลภาค 4 2" xfId="416" xr:uid="{00000000-0005-0000-0000-0000A0010000}"/>
    <cellStyle name="เครื่องหมายจุลภาค 4 3" xfId="417" xr:uid="{00000000-0005-0000-0000-0000A1010000}"/>
    <cellStyle name="เครื่องหมายจุลภาค 4 4" xfId="418" xr:uid="{00000000-0005-0000-0000-0000A2010000}"/>
    <cellStyle name="เครื่องหมายจุลภาค 4 5" xfId="419" xr:uid="{00000000-0005-0000-0000-0000A3010000}"/>
    <cellStyle name="เครื่องหมายจุลภาค 40" xfId="420" xr:uid="{00000000-0005-0000-0000-0000A4010000}"/>
    <cellStyle name="เครื่องหมายจุลภาค 41" xfId="421" xr:uid="{00000000-0005-0000-0000-0000A5010000}"/>
    <cellStyle name="เครื่องหมายจุลภาค 42" xfId="422" xr:uid="{00000000-0005-0000-0000-0000A6010000}"/>
    <cellStyle name="เครื่องหมายจุลภาค 42 10" xfId="423" xr:uid="{00000000-0005-0000-0000-0000A7010000}"/>
    <cellStyle name="เครื่องหมายจุลภาค 42 2" xfId="424" xr:uid="{00000000-0005-0000-0000-0000A8010000}"/>
    <cellStyle name="เครื่องหมายจุลภาค 42 3" xfId="425" xr:uid="{00000000-0005-0000-0000-0000A9010000}"/>
    <cellStyle name="เครื่องหมายจุลภาค 42 4" xfId="426" xr:uid="{00000000-0005-0000-0000-0000AA010000}"/>
    <cellStyle name="เครื่องหมายจุลภาค 42 5" xfId="427" xr:uid="{00000000-0005-0000-0000-0000AB010000}"/>
    <cellStyle name="เครื่องหมายจุลภาค 42 6" xfId="428" xr:uid="{00000000-0005-0000-0000-0000AC010000}"/>
    <cellStyle name="เครื่องหมายจุลภาค 42 7" xfId="429" xr:uid="{00000000-0005-0000-0000-0000AD010000}"/>
    <cellStyle name="เครื่องหมายจุลภาค 42 8" xfId="430" xr:uid="{00000000-0005-0000-0000-0000AE010000}"/>
    <cellStyle name="เครื่องหมายจุลภาค 42 9" xfId="431" xr:uid="{00000000-0005-0000-0000-0000AF010000}"/>
    <cellStyle name="เครื่องหมายจุลภาค 43" xfId="432" xr:uid="{00000000-0005-0000-0000-0000B0010000}"/>
    <cellStyle name="เครื่องหมายจุลภาค 43 10" xfId="433" xr:uid="{00000000-0005-0000-0000-0000B1010000}"/>
    <cellStyle name="เครื่องหมายจุลภาค 43 2" xfId="434" xr:uid="{00000000-0005-0000-0000-0000B2010000}"/>
    <cellStyle name="เครื่องหมายจุลภาค 43 3" xfId="435" xr:uid="{00000000-0005-0000-0000-0000B3010000}"/>
    <cellStyle name="เครื่องหมายจุลภาค 43 4" xfId="436" xr:uid="{00000000-0005-0000-0000-0000B4010000}"/>
    <cellStyle name="เครื่องหมายจุลภาค 43 5" xfId="437" xr:uid="{00000000-0005-0000-0000-0000B5010000}"/>
    <cellStyle name="เครื่องหมายจุลภาค 43 6" xfId="438" xr:uid="{00000000-0005-0000-0000-0000B6010000}"/>
    <cellStyle name="เครื่องหมายจุลภาค 43 7" xfId="439" xr:uid="{00000000-0005-0000-0000-0000B7010000}"/>
    <cellStyle name="เครื่องหมายจุลภาค 43 8" xfId="440" xr:uid="{00000000-0005-0000-0000-0000B8010000}"/>
    <cellStyle name="เครื่องหมายจุลภาค 43 9" xfId="441" xr:uid="{00000000-0005-0000-0000-0000B9010000}"/>
    <cellStyle name="เครื่องหมายจุลภาค 44" xfId="442" xr:uid="{00000000-0005-0000-0000-0000BA010000}"/>
    <cellStyle name="เครื่องหมายจุลภาค 44 10" xfId="443" xr:uid="{00000000-0005-0000-0000-0000BB010000}"/>
    <cellStyle name="เครื่องหมายจุลภาค 44 2" xfId="444" xr:uid="{00000000-0005-0000-0000-0000BC010000}"/>
    <cellStyle name="เครื่องหมายจุลภาค 44 3" xfId="445" xr:uid="{00000000-0005-0000-0000-0000BD010000}"/>
    <cellStyle name="เครื่องหมายจุลภาค 44 4" xfId="446" xr:uid="{00000000-0005-0000-0000-0000BE010000}"/>
    <cellStyle name="เครื่องหมายจุลภาค 44 5" xfId="447" xr:uid="{00000000-0005-0000-0000-0000BF010000}"/>
    <cellStyle name="เครื่องหมายจุลภาค 44 6" xfId="448" xr:uid="{00000000-0005-0000-0000-0000C0010000}"/>
    <cellStyle name="เครื่องหมายจุลภาค 44 7" xfId="449" xr:uid="{00000000-0005-0000-0000-0000C1010000}"/>
    <cellStyle name="เครื่องหมายจุลภาค 44 8" xfId="450" xr:uid="{00000000-0005-0000-0000-0000C2010000}"/>
    <cellStyle name="เครื่องหมายจุลภาค 44 9" xfId="451" xr:uid="{00000000-0005-0000-0000-0000C3010000}"/>
    <cellStyle name="เครื่องหมายจุลภาค 45" xfId="452" xr:uid="{00000000-0005-0000-0000-0000C4010000}"/>
    <cellStyle name="เครื่องหมายจุลภาค 46" xfId="453" xr:uid="{00000000-0005-0000-0000-0000C5010000}"/>
    <cellStyle name="เครื่องหมายจุลภาค 47" xfId="454" xr:uid="{00000000-0005-0000-0000-0000C6010000}"/>
    <cellStyle name="เครื่องหมายจุลภาค 48" xfId="455" xr:uid="{00000000-0005-0000-0000-0000C7010000}"/>
    <cellStyle name="เครื่องหมายจุลภาค 49" xfId="456" xr:uid="{00000000-0005-0000-0000-0000C8010000}"/>
    <cellStyle name="เครื่องหมายจุลภาค 5 2" xfId="457" xr:uid="{00000000-0005-0000-0000-0000C9010000}"/>
    <cellStyle name="เครื่องหมายจุลภาค 5 3" xfId="458" xr:uid="{00000000-0005-0000-0000-0000CA010000}"/>
    <cellStyle name="เครื่องหมายจุลภาค 5 4" xfId="459" xr:uid="{00000000-0005-0000-0000-0000CB010000}"/>
    <cellStyle name="เครื่องหมายจุลภาค 5 5" xfId="460" xr:uid="{00000000-0005-0000-0000-0000CC010000}"/>
    <cellStyle name="เครื่องหมายจุลภาค 50" xfId="461" xr:uid="{00000000-0005-0000-0000-0000CD010000}"/>
    <cellStyle name="เครื่องหมายจุลภาค 52" xfId="462" xr:uid="{00000000-0005-0000-0000-0000CE010000}"/>
    <cellStyle name="เครื่องหมายจุลภาค 53" xfId="463" xr:uid="{00000000-0005-0000-0000-0000CF010000}"/>
    <cellStyle name="เครื่องหมายจุลภาค 55" xfId="464" xr:uid="{00000000-0005-0000-0000-0000D0010000}"/>
    <cellStyle name="เครื่องหมายจุลภาค 56" xfId="465" xr:uid="{00000000-0005-0000-0000-0000D1010000}"/>
    <cellStyle name="เครื่องหมายจุลภาค 57" xfId="466" xr:uid="{00000000-0005-0000-0000-0000D2010000}"/>
    <cellStyle name="เครื่องหมายจุลภาค 58" xfId="467" xr:uid="{00000000-0005-0000-0000-0000D3010000}"/>
    <cellStyle name="เครื่องหมายจุลภาค 59" xfId="468" xr:uid="{00000000-0005-0000-0000-0000D4010000}"/>
    <cellStyle name="เครื่องหมายจุลภาค 6 2" xfId="469" xr:uid="{00000000-0005-0000-0000-0000D5010000}"/>
    <cellStyle name="เครื่องหมายจุลภาค 6 3" xfId="470" xr:uid="{00000000-0005-0000-0000-0000D6010000}"/>
    <cellStyle name="เครื่องหมายจุลภาค 6 4" xfId="471" xr:uid="{00000000-0005-0000-0000-0000D7010000}"/>
    <cellStyle name="เครื่องหมายจุลภาค 6 5" xfId="472" xr:uid="{00000000-0005-0000-0000-0000D8010000}"/>
    <cellStyle name="เครื่องหมายจุลภาค 60" xfId="473" xr:uid="{00000000-0005-0000-0000-0000D9010000}"/>
    <cellStyle name="เครื่องหมายจุลภาค 61" xfId="474" xr:uid="{00000000-0005-0000-0000-0000DA010000}"/>
    <cellStyle name="เครื่องหมายจุลภาค 62" xfId="475" xr:uid="{00000000-0005-0000-0000-0000DB010000}"/>
    <cellStyle name="เครื่องหมายจุลภาค 63" xfId="476" xr:uid="{00000000-0005-0000-0000-0000DC010000}"/>
    <cellStyle name="เครื่องหมายจุลภาค 64" xfId="477" xr:uid="{00000000-0005-0000-0000-0000DD010000}"/>
    <cellStyle name="เครื่องหมายจุลภาค 65" xfId="478" xr:uid="{00000000-0005-0000-0000-0000DE010000}"/>
    <cellStyle name="เครื่องหมายจุลภาค 66" xfId="479" xr:uid="{00000000-0005-0000-0000-0000DF010000}"/>
    <cellStyle name="เครื่องหมายจุลภาค 67" xfId="480" xr:uid="{00000000-0005-0000-0000-0000E0010000}"/>
    <cellStyle name="เครื่องหมายจุลภาค 68" xfId="481" xr:uid="{00000000-0005-0000-0000-0000E1010000}"/>
    <cellStyle name="เครื่องหมายจุลภาค 69" xfId="482" xr:uid="{00000000-0005-0000-0000-0000E2010000}"/>
    <cellStyle name="เครื่องหมายจุลภาค 7 10" xfId="483" xr:uid="{00000000-0005-0000-0000-0000E3010000}"/>
    <cellStyle name="เครื่องหมายจุลภาค 7 11" xfId="484" xr:uid="{00000000-0005-0000-0000-0000E4010000}"/>
    <cellStyle name="เครื่องหมายจุลภาค 7 12" xfId="485" xr:uid="{00000000-0005-0000-0000-0000E5010000}"/>
    <cellStyle name="เครื่องหมายจุลภาค 7 13" xfId="486" xr:uid="{00000000-0005-0000-0000-0000E6010000}"/>
    <cellStyle name="เครื่องหมายจุลภาค 7 14" xfId="487" xr:uid="{00000000-0005-0000-0000-0000E7010000}"/>
    <cellStyle name="เครื่องหมายจุลภาค 7 2" xfId="488" xr:uid="{00000000-0005-0000-0000-0000E8010000}"/>
    <cellStyle name="เครื่องหมายจุลภาค 7 3" xfId="489" xr:uid="{00000000-0005-0000-0000-0000E9010000}"/>
    <cellStyle name="เครื่องหมายจุลภาค 7 4" xfId="490" xr:uid="{00000000-0005-0000-0000-0000EA010000}"/>
    <cellStyle name="เครื่องหมายจุลภาค 7 5" xfId="491" xr:uid="{00000000-0005-0000-0000-0000EB010000}"/>
    <cellStyle name="เครื่องหมายจุลภาค 7 6" xfId="492" xr:uid="{00000000-0005-0000-0000-0000EC010000}"/>
    <cellStyle name="เครื่องหมายจุลภาค 7 7" xfId="493" xr:uid="{00000000-0005-0000-0000-0000ED010000}"/>
    <cellStyle name="เครื่องหมายจุลภาค 7 8" xfId="494" xr:uid="{00000000-0005-0000-0000-0000EE010000}"/>
    <cellStyle name="เครื่องหมายจุลภาค 7 9" xfId="495" xr:uid="{00000000-0005-0000-0000-0000EF010000}"/>
    <cellStyle name="เครื่องหมายจุลภาค 70" xfId="496" xr:uid="{00000000-0005-0000-0000-0000F0010000}"/>
    <cellStyle name="เครื่องหมายจุลภาค 71" xfId="497" xr:uid="{00000000-0005-0000-0000-0000F1010000}"/>
    <cellStyle name="เครื่องหมายจุลภาค 72" xfId="498" xr:uid="{00000000-0005-0000-0000-0000F2010000}"/>
    <cellStyle name="เครื่องหมายจุลภาค 73" xfId="499" xr:uid="{00000000-0005-0000-0000-0000F3010000}"/>
    <cellStyle name="เครื่องหมายจุลภาค 74" xfId="500" xr:uid="{00000000-0005-0000-0000-0000F4010000}"/>
    <cellStyle name="เครื่องหมายจุลภาค 75" xfId="501" xr:uid="{00000000-0005-0000-0000-0000F5010000}"/>
    <cellStyle name="เครื่องหมายจุลภาค 76" xfId="502" xr:uid="{00000000-0005-0000-0000-0000F6010000}"/>
    <cellStyle name="เครื่องหมายจุลภาค 8" xfId="503" xr:uid="{00000000-0005-0000-0000-0000F7010000}"/>
    <cellStyle name="เครื่องหมายจุลภาค 8 10" xfId="504" xr:uid="{00000000-0005-0000-0000-0000F8010000}"/>
    <cellStyle name="เครื่องหมายจุลภาค 8 11" xfId="505" xr:uid="{00000000-0005-0000-0000-0000F9010000}"/>
    <cellStyle name="เครื่องหมายจุลภาค 8 12" xfId="506" xr:uid="{00000000-0005-0000-0000-0000FA010000}"/>
    <cellStyle name="เครื่องหมายจุลภาค 8 13" xfId="507" xr:uid="{00000000-0005-0000-0000-0000FB010000}"/>
    <cellStyle name="เครื่องหมายจุลภาค 8 14" xfId="508" xr:uid="{00000000-0005-0000-0000-0000FC010000}"/>
    <cellStyle name="เครื่องหมายจุลภาค 8 15" xfId="509" xr:uid="{00000000-0005-0000-0000-0000FD010000}"/>
    <cellStyle name="เครื่องหมายจุลภาค 8 2" xfId="510" xr:uid="{00000000-0005-0000-0000-0000FE010000}"/>
    <cellStyle name="เครื่องหมายจุลภาค 8 3" xfId="511" xr:uid="{00000000-0005-0000-0000-0000FF010000}"/>
    <cellStyle name="เครื่องหมายจุลภาค 8 4" xfId="512" xr:uid="{00000000-0005-0000-0000-000000020000}"/>
    <cellStyle name="เครื่องหมายจุลภาค 8 5" xfId="513" xr:uid="{00000000-0005-0000-0000-000001020000}"/>
    <cellStyle name="เครื่องหมายจุลภาค 8 6" xfId="514" xr:uid="{00000000-0005-0000-0000-000002020000}"/>
    <cellStyle name="เครื่องหมายจุลภาค 8 7" xfId="515" xr:uid="{00000000-0005-0000-0000-000003020000}"/>
    <cellStyle name="เครื่องหมายจุลภาค 8 8" xfId="516" xr:uid="{00000000-0005-0000-0000-000004020000}"/>
    <cellStyle name="เครื่องหมายจุลภาค 8 9" xfId="517" xr:uid="{00000000-0005-0000-0000-000005020000}"/>
    <cellStyle name="เครื่องหมายจุลภาค 9 2" xfId="518" xr:uid="{00000000-0005-0000-0000-000006020000}"/>
    <cellStyle name="เครื่องหมายจุลภาค 9 3" xfId="519" xr:uid="{00000000-0005-0000-0000-000007020000}"/>
    <cellStyle name="เครื่องหมายจุลภาค 9 4" xfId="520" xr:uid="{00000000-0005-0000-0000-000008020000}"/>
    <cellStyle name="เครื่องหมายจุลภาค 9 5" xfId="521" xr:uid="{00000000-0005-0000-0000-000009020000}"/>
    <cellStyle name="เครื่องหมายจุลภาค_wp Y'48-UMI(23-3'2'48)-updat" xfId="522" xr:uid="{00000000-0005-0000-0000-00000A020000}"/>
    <cellStyle name="เซลล์ตรวจสอบ 2" xfId="523" xr:uid="{00000000-0005-0000-0000-00000B020000}"/>
    <cellStyle name="เซลล์ตรวจสอบ 3" xfId="524" xr:uid="{00000000-0005-0000-0000-00000C020000}"/>
    <cellStyle name="เซลล์ที่มีการเชื่อมโยง 2" xfId="525" xr:uid="{00000000-0005-0000-0000-00000D020000}"/>
    <cellStyle name="เซลล์ที่มีการเชื่อมโยง 3" xfId="526" xr:uid="{00000000-0005-0000-0000-00000E020000}"/>
    <cellStyle name="เปอร์เซ็นต์ 2 2" xfId="527" xr:uid="{00000000-0005-0000-0000-00000F020000}"/>
    <cellStyle name="เปอร์เซ็นต์ 2 3" xfId="528" xr:uid="{00000000-0005-0000-0000-000010020000}"/>
    <cellStyle name="เปอร์เซ็นต์ 2 4" xfId="529" xr:uid="{00000000-0005-0000-0000-000011020000}"/>
    <cellStyle name="เปอร์เซ็นต์ 2 5" xfId="530" xr:uid="{00000000-0005-0000-0000-000012020000}"/>
    <cellStyle name="เปอร์เซ็นต์ 3 2" xfId="531" xr:uid="{00000000-0005-0000-0000-000013020000}"/>
    <cellStyle name="เปอร์เซ็นต์ 3 3" xfId="532" xr:uid="{00000000-0005-0000-0000-000014020000}"/>
    <cellStyle name="เปอร์เซ็นต์ 3 4" xfId="533" xr:uid="{00000000-0005-0000-0000-000015020000}"/>
    <cellStyle name="เปอร์เซ็นต์ 3 5" xfId="534" xr:uid="{00000000-0005-0000-0000-000016020000}"/>
    <cellStyle name="เปอร์เซ็นต์ 4 10" xfId="535" xr:uid="{00000000-0005-0000-0000-000017020000}"/>
    <cellStyle name="เปอร์เซ็นต์ 4 11" xfId="536" xr:uid="{00000000-0005-0000-0000-000018020000}"/>
    <cellStyle name="เปอร์เซ็นต์ 4 12" xfId="537" xr:uid="{00000000-0005-0000-0000-000019020000}"/>
    <cellStyle name="เปอร์เซ็นต์ 4 13" xfId="538" xr:uid="{00000000-0005-0000-0000-00001A020000}"/>
    <cellStyle name="เปอร์เซ็นต์ 4 2" xfId="539" xr:uid="{00000000-0005-0000-0000-00001B020000}"/>
    <cellStyle name="เปอร์เซ็นต์ 4 3" xfId="540" xr:uid="{00000000-0005-0000-0000-00001C020000}"/>
    <cellStyle name="เปอร์เซ็นต์ 4 4" xfId="541" xr:uid="{00000000-0005-0000-0000-00001D020000}"/>
    <cellStyle name="เปอร์เซ็นต์ 4 5" xfId="542" xr:uid="{00000000-0005-0000-0000-00001E020000}"/>
    <cellStyle name="เปอร์เซ็นต์ 4 6" xfId="543" xr:uid="{00000000-0005-0000-0000-00001F020000}"/>
    <cellStyle name="เปอร์เซ็นต์ 4 7" xfId="544" xr:uid="{00000000-0005-0000-0000-000020020000}"/>
    <cellStyle name="เปอร์เซ็นต์ 4 8" xfId="545" xr:uid="{00000000-0005-0000-0000-000021020000}"/>
    <cellStyle name="เปอร์เซ็นต์ 4 9" xfId="546" xr:uid="{00000000-0005-0000-0000-000022020000}"/>
    <cellStyle name="แย่ 2" xfId="547" xr:uid="{00000000-0005-0000-0000-000023020000}"/>
    <cellStyle name="แย่ 3" xfId="548" xr:uid="{00000000-0005-0000-0000-000024020000}"/>
    <cellStyle name="แสดงผล 2" xfId="549" xr:uid="{00000000-0005-0000-0000-000025020000}"/>
    <cellStyle name="แสดงผล 3" xfId="550" xr:uid="{00000000-0005-0000-0000-000026020000}"/>
    <cellStyle name="การคำนวณ 2" xfId="551" xr:uid="{00000000-0005-0000-0000-000027020000}"/>
    <cellStyle name="การคำนวณ 3" xfId="552" xr:uid="{00000000-0005-0000-0000-000028020000}"/>
    <cellStyle name="ข้อความเตือน 2" xfId="553" xr:uid="{00000000-0005-0000-0000-000029020000}"/>
    <cellStyle name="ข้อความเตือน 3" xfId="554" xr:uid="{00000000-0005-0000-0000-00002A020000}"/>
    <cellStyle name="ข้อความอธิบาย 2" xfId="555" xr:uid="{00000000-0005-0000-0000-00002B020000}"/>
    <cellStyle name="ข้อความอธิบาย 3" xfId="556" xr:uid="{00000000-0005-0000-0000-00002C020000}"/>
    <cellStyle name="ชื่อเรื่อง 2" xfId="557" xr:uid="{00000000-0005-0000-0000-00002D020000}"/>
    <cellStyle name="ชื่อเรื่อง 3" xfId="558" xr:uid="{00000000-0005-0000-0000-00002E020000}"/>
    <cellStyle name="ดี 2" xfId="559" xr:uid="{00000000-0005-0000-0000-00002F020000}"/>
    <cellStyle name="ดี 3" xfId="560" xr:uid="{00000000-0005-0000-0000-000030020000}"/>
    <cellStyle name="น้บะภฒ_95" xfId="561" xr:uid="{00000000-0005-0000-0000-000031020000}"/>
    <cellStyle name="ปกติ 13" xfId="562" xr:uid="{00000000-0005-0000-0000-000032020000}"/>
    <cellStyle name="ปกติ 2" xfId="563" xr:uid="{00000000-0005-0000-0000-000033020000}"/>
    <cellStyle name="ปกติ 2 2" xfId="564" xr:uid="{00000000-0005-0000-0000-000034020000}"/>
    <cellStyle name="ปกติ 20" xfId="565" xr:uid="{00000000-0005-0000-0000-000035020000}"/>
    <cellStyle name="ปกติ 20 10" xfId="566" xr:uid="{00000000-0005-0000-0000-000036020000}"/>
    <cellStyle name="ปกติ 20 11" xfId="567" xr:uid="{00000000-0005-0000-0000-000037020000}"/>
    <cellStyle name="ปกติ 20 2" xfId="568" xr:uid="{00000000-0005-0000-0000-000038020000}"/>
    <cellStyle name="ปกติ 20 3" xfId="569" xr:uid="{00000000-0005-0000-0000-000039020000}"/>
    <cellStyle name="ปกติ 20 4" xfId="570" xr:uid="{00000000-0005-0000-0000-00003A020000}"/>
    <cellStyle name="ปกติ 20 5" xfId="571" xr:uid="{00000000-0005-0000-0000-00003B020000}"/>
    <cellStyle name="ปกติ 20 6" xfId="572" xr:uid="{00000000-0005-0000-0000-00003C020000}"/>
    <cellStyle name="ปกติ 20 7" xfId="573" xr:uid="{00000000-0005-0000-0000-00003D020000}"/>
    <cellStyle name="ปกติ 20 8" xfId="574" xr:uid="{00000000-0005-0000-0000-00003E020000}"/>
    <cellStyle name="ปกติ 20 9" xfId="575" xr:uid="{00000000-0005-0000-0000-00003F020000}"/>
    <cellStyle name="ปกติ 21" xfId="576" xr:uid="{00000000-0005-0000-0000-000040020000}"/>
    <cellStyle name="ปกติ 21 10" xfId="577" xr:uid="{00000000-0005-0000-0000-000041020000}"/>
    <cellStyle name="ปกติ 21 11" xfId="578" xr:uid="{00000000-0005-0000-0000-000042020000}"/>
    <cellStyle name="ปกติ 21 2" xfId="579" xr:uid="{00000000-0005-0000-0000-000043020000}"/>
    <cellStyle name="ปกติ 21 3" xfId="580" xr:uid="{00000000-0005-0000-0000-000044020000}"/>
    <cellStyle name="ปกติ 21 4" xfId="581" xr:uid="{00000000-0005-0000-0000-000045020000}"/>
    <cellStyle name="ปกติ 21 5" xfId="582" xr:uid="{00000000-0005-0000-0000-000046020000}"/>
    <cellStyle name="ปกติ 21 6" xfId="583" xr:uid="{00000000-0005-0000-0000-000047020000}"/>
    <cellStyle name="ปกติ 21 7" xfId="584" xr:uid="{00000000-0005-0000-0000-000048020000}"/>
    <cellStyle name="ปกติ 21 8" xfId="585" xr:uid="{00000000-0005-0000-0000-000049020000}"/>
    <cellStyle name="ปกติ 21 9" xfId="586" xr:uid="{00000000-0005-0000-0000-00004A020000}"/>
    <cellStyle name="ปกติ 34" xfId="587" xr:uid="{00000000-0005-0000-0000-00004B020000}"/>
    <cellStyle name="ปกติ 34 2" xfId="588" xr:uid="{00000000-0005-0000-0000-00004C020000}"/>
    <cellStyle name="ปกติ 35" xfId="589" xr:uid="{00000000-0005-0000-0000-00004D020000}"/>
    <cellStyle name="ปกติ 36" xfId="590" xr:uid="{00000000-0005-0000-0000-00004E020000}"/>
    <cellStyle name="ปกติ 37" xfId="591" xr:uid="{00000000-0005-0000-0000-00004F020000}"/>
    <cellStyle name="ปกติ 4" xfId="592" xr:uid="{00000000-0005-0000-0000-000050020000}"/>
    <cellStyle name="ปกติ 4 2" xfId="593" xr:uid="{00000000-0005-0000-0000-000051020000}"/>
    <cellStyle name="ปกติ 5" xfId="594" xr:uid="{00000000-0005-0000-0000-000052020000}"/>
    <cellStyle name="ปกติ 5 2" xfId="595" xr:uid="{00000000-0005-0000-0000-000053020000}"/>
    <cellStyle name="ปกติ_KMC_T2" xfId="596" xr:uid="{00000000-0005-0000-0000-000054020000}"/>
    <cellStyle name="ปกติ_RS_Q1-49 Excel T&amp;E" xfId="597" xr:uid="{00000000-0005-0000-0000-000055020000}"/>
    <cellStyle name="ป้อนค่า 2" xfId="598" xr:uid="{00000000-0005-0000-0000-000056020000}"/>
    <cellStyle name="ป้อนค่า 3" xfId="599" xr:uid="{00000000-0005-0000-0000-000057020000}"/>
    <cellStyle name="ปานกลาง 2" xfId="600" xr:uid="{00000000-0005-0000-0000-000058020000}"/>
    <cellStyle name="ปานกลาง 3" xfId="601" xr:uid="{00000000-0005-0000-0000-000059020000}"/>
    <cellStyle name="ผลรวม 2" xfId="602" xr:uid="{00000000-0005-0000-0000-00005A020000}"/>
    <cellStyle name="ผลรวม 3" xfId="603" xr:uid="{00000000-0005-0000-0000-00005B020000}"/>
    <cellStyle name="ฤธถ [0]_95" xfId="604" xr:uid="{00000000-0005-0000-0000-00005C020000}"/>
    <cellStyle name="ฤธถ_95" xfId="605" xr:uid="{00000000-0005-0000-0000-00005D020000}"/>
    <cellStyle name="ล๋ศญ [0]_95" xfId="606" xr:uid="{00000000-0005-0000-0000-00005E020000}"/>
    <cellStyle name="ล๋ศญ_95" xfId="607" xr:uid="{00000000-0005-0000-0000-00005F020000}"/>
    <cellStyle name="วฅมุ_4ฟ๙ฝวภ๛" xfId="608" xr:uid="{00000000-0005-0000-0000-000060020000}"/>
    <cellStyle name="ส่วนที่ถูกเน้น1 2" xfId="609" xr:uid="{00000000-0005-0000-0000-000061020000}"/>
    <cellStyle name="ส่วนที่ถูกเน้น1 3" xfId="610" xr:uid="{00000000-0005-0000-0000-000062020000}"/>
    <cellStyle name="ส่วนที่ถูกเน้น2 2" xfId="611" xr:uid="{00000000-0005-0000-0000-000063020000}"/>
    <cellStyle name="ส่วนที่ถูกเน้น2 3" xfId="612" xr:uid="{00000000-0005-0000-0000-000064020000}"/>
    <cellStyle name="ส่วนที่ถูกเน้น3 2" xfId="613" xr:uid="{00000000-0005-0000-0000-000065020000}"/>
    <cellStyle name="ส่วนที่ถูกเน้น3 3" xfId="614" xr:uid="{00000000-0005-0000-0000-000066020000}"/>
    <cellStyle name="ส่วนที่ถูกเน้น4 2" xfId="615" xr:uid="{00000000-0005-0000-0000-000067020000}"/>
    <cellStyle name="ส่วนที่ถูกเน้น4 3" xfId="616" xr:uid="{00000000-0005-0000-0000-000068020000}"/>
    <cellStyle name="ส่วนที่ถูกเน้น5 2" xfId="617" xr:uid="{00000000-0005-0000-0000-000069020000}"/>
    <cellStyle name="ส่วนที่ถูกเน้น5 3" xfId="618" xr:uid="{00000000-0005-0000-0000-00006A020000}"/>
    <cellStyle name="ส่วนที่ถูกเน้น6 2" xfId="619" xr:uid="{00000000-0005-0000-0000-00006B020000}"/>
    <cellStyle name="ส่วนที่ถูกเน้น6 3" xfId="620" xr:uid="{00000000-0005-0000-0000-00006C020000}"/>
    <cellStyle name="หมายเหตุ 2" xfId="621" xr:uid="{00000000-0005-0000-0000-00006D020000}"/>
    <cellStyle name="หมายเหตุ 3" xfId="622" xr:uid="{00000000-0005-0000-0000-00006E020000}"/>
    <cellStyle name="หัวเรื่อง 1 2" xfId="623" xr:uid="{00000000-0005-0000-0000-00006F020000}"/>
    <cellStyle name="หัวเรื่อง 1 3" xfId="624" xr:uid="{00000000-0005-0000-0000-000070020000}"/>
    <cellStyle name="หัวเรื่อง 2 2" xfId="625" xr:uid="{00000000-0005-0000-0000-000071020000}"/>
    <cellStyle name="หัวเรื่อง 2 3" xfId="626" xr:uid="{00000000-0005-0000-0000-000072020000}"/>
    <cellStyle name="หัวเรื่อง 3 2" xfId="627" xr:uid="{00000000-0005-0000-0000-000073020000}"/>
    <cellStyle name="หัวเรื่อง 3 3" xfId="628" xr:uid="{00000000-0005-0000-0000-000074020000}"/>
    <cellStyle name="หัวเรื่อง 4 2" xfId="629" xr:uid="{00000000-0005-0000-0000-000075020000}"/>
    <cellStyle name="หัวเรื่อง 4 3" xfId="630" xr:uid="{00000000-0005-0000-0000-000076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BALANCE SHEET 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56"/>
  <sheetViews>
    <sheetView view="pageBreakPreview" topLeftCell="A34" zoomScale="85" zoomScaleNormal="85" zoomScaleSheetLayoutView="85" workbookViewId="0">
      <selection activeCell="H57" sqref="H57"/>
    </sheetView>
  </sheetViews>
  <sheetFormatPr defaultColWidth="9" defaultRowHeight="21.75" customHeight="1"/>
  <cols>
    <col min="1" max="1" width="65.85546875" style="6" customWidth="1"/>
    <col min="2" max="2" width="7.7109375" style="10" customWidth="1"/>
    <col min="3" max="3" width="1.42578125" style="6" customWidth="1"/>
    <col min="4" max="4" width="16.28515625" style="2" customWidth="1"/>
    <col min="5" max="5" width="1.28515625" style="2" customWidth="1"/>
    <col min="6" max="6" width="16.28515625" style="2" customWidth="1"/>
    <col min="7" max="7" width="1.7109375" style="6" customWidth="1"/>
    <col min="8" max="8" width="15.85546875" style="2" customWidth="1"/>
    <col min="9" max="9" width="1.42578125" style="6" customWidth="1"/>
    <col min="10" max="10" width="15" style="6" customWidth="1"/>
    <col min="11" max="16384" width="9" style="6"/>
  </cols>
  <sheetData>
    <row r="1" spans="1:14" ht="21.75" customHeight="1">
      <c r="A1" s="1" t="s">
        <v>146</v>
      </c>
      <c r="B1" s="136"/>
      <c r="C1" s="1"/>
      <c r="D1" s="133"/>
      <c r="E1" s="1"/>
      <c r="F1" s="1"/>
    </row>
    <row r="2" spans="1:14" ht="21.75" customHeight="1">
      <c r="A2" s="1" t="s">
        <v>149</v>
      </c>
      <c r="B2" s="136"/>
      <c r="C2" s="1"/>
      <c r="D2" s="133"/>
      <c r="E2" s="1"/>
      <c r="F2" s="1"/>
    </row>
    <row r="3" spans="1:14" ht="21.75" customHeight="1">
      <c r="A3" s="1" t="s">
        <v>49</v>
      </c>
      <c r="B3" s="16"/>
      <c r="C3" s="1"/>
      <c r="D3" s="1"/>
      <c r="E3" s="1"/>
    </row>
    <row r="4" spans="1:14" ht="21.75" customHeight="1">
      <c r="A4" s="1" t="s">
        <v>138</v>
      </c>
      <c r="B4" s="16"/>
      <c r="C4" s="1"/>
      <c r="D4" s="43"/>
      <c r="E4" s="43"/>
      <c r="F4" s="44" t="s">
        <v>69</v>
      </c>
    </row>
    <row r="5" spans="1:14" s="1" customFormat="1" ht="21.75" customHeight="1">
      <c r="A5" s="16"/>
      <c r="C5" s="6"/>
      <c r="D5" s="86" t="s">
        <v>139</v>
      </c>
      <c r="F5" s="86" t="s">
        <v>127</v>
      </c>
      <c r="H5" s="4"/>
    </row>
    <row r="6" spans="1:14" s="1" customFormat="1" ht="21.75" customHeight="1">
      <c r="A6" s="16"/>
      <c r="B6" s="17"/>
      <c r="C6" s="6"/>
      <c r="D6" s="35" t="s">
        <v>70</v>
      </c>
      <c r="E6" s="3"/>
      <c r="F6" s="35" t="s">
        <v>72</v>
      </c>
      <c r="H6" s="4"/>
    </row>
    <row r="7" spans="1:14" s="1" customFormat="1" ht="21.75" customHeight="1">
      <c r="A7" s="16"/>
      <c r="B7" s="137" t="s">
        <v>0</v>
      </c>
      <c r="C7" s="6"/>
      <c r="D7" s="36" t="s">
        <v>71</v>
      </c>
      <c r="E7" s="3"/>
      <c r="F7" s="36"/>
      <c r="H7" s="4"/>
    </row>
    <row r="8" spans="1:14" ht="21.75" customHeight="1">
      <c r="A8" s="9" t="s">
        <v>1</v>
      </c>
      <c r="C8" s="10"/>
      <c r="D8" s="21"/>
      <c r="E8" s="22"/>
      <c r="F8" s="21"/>
      <c r="J8" s="1"/>
    </row>
    <row r="9" spans="1:14" ht="21.75" customHeight="1">
      <c r="A9" s="9" t="s">
        <v>2</v>
      </c>
      <c r="C9" s="10"/>
      <c r="D9" s="21"/>
      <c r="E9" s="21"/>
      <c r="F9" s="21"/>
    </row>
    <row r="10" spans="1:14" ht="21.75" customHeight="1">
      <c r="A10" s="5" t="s">
        <v>3</v>
      </c>
      <c r="B10" s="17"/>
      <c r="C10" s="17"/>
      <c r="D10" s="21">
        <v>83133</v>
      </c>
      <c r="E10" s="21"/>
      <c r="F10" s="21">
        <v>162622</v>
      </c>
      <c r="H10" s="45"/>
      <c r="J10" s="84"/>
    </row>
    <row r="11" spans="1:14" ht="21.75" customHeight="1">
      <c r="A11" s="5" t="s">
        <v>109</v>
      </c>
      <c r="B11" s="138">
        <v>5</v>
      </c>
      <c r="C11" s="15"/>
      <c r="D11" s="21">
        <v>65153</v>
      </c>
      <c r="E11" s="21"/>
      <c r="F11" s="21">
        <v>123210</v>
      </c>
      <c r="H11" s="45"/>
      <c r="J11" s="84"/>
    </row>
    <row r="12" spans="1:14" ht="21.75" customHeight="1">
      <c r="A12" s="5" t="s">
        <v>38</v>
      </c>
      <c r="B12" s="138">
        <v>6</v>
      </c>
      <c r="C12" s="15"/>
      <c r="D12" s="21">
        <v>163880</v>
      </c>
      <c r="E12" s="21"/>
      <c r="F12" s="21">
        <v>223698</v>
      </c>
      <c r="H12" s="45"/>
      <c r="J12" s="83"/>
    </row>
    <row r="13" spans="1:14" ht="21.75" customHeight="1">
      <c r="A13" s="5" t="s">
        <v>47</v>
      </c>
      <c r="B13" s="138"/>
      <c r="C13" s="15"/>
      <c r="D13" s="21">
        <v>57918</v>
      </c>
      <c r="E13" s="21"/>
      <c r="F13" s="21">
        <v>58650</v>
      </c>
      <c r="H13" s="45"/>
    </row>
    <row r="14" spans="1:14" ht="21.75" customHeight="1">
      <c r="A14" s="5" t="s">
        <v>40</v>
      </c>
      <c r="B14" s="138">
        <v>8</v>
      </c>
      <c r="C14" s="15"/>
      <c r="D14" s="21">
        <v>0</v>
      </c>
      <c r="E14" s="22"/>
      <c r="F14" s="21">
        <v>0</v>
      </c>
      <c r="H14" s="45"/>
    </row>
    <row r="15" spans="1:14" ht="21.75" customHeight="1">
      <c r="A15" s="5" t="s">
        <v>4</v>
      </c>
      <c r="B15" s="139"/>
      <c r="C15" s="15"/>
      <c r="D15" s="21">
        <v>6796</v>
      </c>
      <c r="E15" s="21"/>
      <c r="F15" s="21">
        <v>9293</v>
      </c>
      <c r="H15" s="45"/>
      <c r="J15" s="85"/>
      <c r="N15" s="81"/>
    </row>
    <row r="16" spans="1:14" ht="21.75" customHeight="1">
      <c r="A16" s="5" t="s">
        <v>5</v>
      </c>
      <c r="B16" s="17"/>
      <c r="C16" s="15"/>
      <c r="D16" s="27">
        <f>SUM(D10:D15)</f>
        <v>376880</v>
      </c>
      <c r="E16" s="21"/>
      <c r="F16" s="27">
        <f>SUM(F10:F15)</f>
        <v>577473</v>
      </c>
      <c r="H16" s="45"/>
      <c r="J16" s="85"/>
      <c r="N16" s="81"/>
    </row>
    <row r="17" spans="1:14" ht="21.75" customHeight="1">
      <c r="A17" s="18" t="s">
        <v>6</v>
      </c>
      <c r="B17" s="17"/>
      <c r="C17" s="15"/>
      <c r="D17" s="52"/>
      <c r="E17" s="24"/>
      <c r="F17" s="52"/>
      <c r="J17" s="83"/>
      <c r="N17" s="81"/>
    </row>
    <row r="18" spans="1:14" ht="21.75" customHeight="1">
      <c r="A18" s="88" t="s">
        <v>128</v>
      </c>
      <c r="B18" s="10">
        <v>7</v>
      </c>
      <c r="C18" s="15"/>
      <c r="D18" s="21">
        <v>2000</v>
      </c>
      <c r="E18" s="21"/>
      <c r="F18" s="21">
        <v>2000</v>
      </c>
      <c r="H18" s="45"/>
      <c r="J18" s="83"/>
      <c r="N18" s="81"/>
    </row>
    <row r="19" spans="1:14" ht="21.75" customHeight="1">
      <c r="A19" s="6" t="s">
        <v>94</v>
      </c>
      <c r="B19" s="10">
        <v>9</v>
      </c>
      <c r="C19" s="15"/>
      <c r="D19" s="21">
        <v>0</v>
      </c>
      <c r="E19" s="21"/>
      <c r="F19" s="21">
        <v>0</v>
      </c>
      <c r="H19" s="45"/>
      <c r="N19" s="81"/>
    </row>
    <row r="20" spans="1:14" ht="21.75" customHeight="1">
      <c r="A20" s="5" t="s">
        <v>95</v>
      </c>
      <c r="B20" s="10">
        <v>10</v>
      </c>
      <c r="C20" s="21"/>
      <c r="D20" s="21">
        <v>0</v>
      </c>
      <c r="E20" s="21"/>
      <c r="F20" s="21">
        <v>0</v>
      </c>
      <c r="H20" s="45"/>
      <c r="N20" s="82"/>
    </row>
    <row r="21" spans="1:14" ht="21.75" customHeight="1">
      <c r="A21" s="5" t="s">
        <v>7</v>
      </c>
      <c r="C21" s="15"/>
      <c r="D21" s="21">
        <v>790550</v>
      </c>
      <c r="E21" s="21"/>
      <c r="F21" s="21">
        <v>790550</v>
      </c>
      <c r="H21" s="45"/>
      <c r="N21" s="82"/>
    </row>
    <row r="22" spans="1:14" ht="21.75" customHeight="1">
      <c r="A22" s="5" t="s">
        <v>57</v>
      </c>
      <c r="B22" s="10">
        <v>11</v>
      </c>
      <c r="C22" s="15"/>
      <c r="D22" s="21">
        <v>1402603</v>
      </c>
      <c r="E22" s="21"/>
      <c r="F22" s="21">
        <v>1441800</v>
      </c>
      <c r="H22" s="45"/>
      <c r="J22" s="84"/>
      <c r="N22" s="83"/>
    </row>
    <row r="23" spans="1:14" ht="21.75" customHeight="1">
      <c r="A23" s="5" t="s">
        <v>39</v>
      </c>
      <c r="B23" s="10">
        <v>12</v>
      </c>
      <c r="C23" s="15"/>
      <c r="D23" s="21">
        <v>202666</v>
      </c>
      <c r="E23" s="21"/>
      <c r="F23" s="21">
        <v>210777</v>
      </c>
      <c r="H23" s="45"/>
      <c r="J23" s="84"/>
    </row>
    <row r="24" spans="1:14" ht="21.75" customHeight="1">
      <c r="A24" s="5" t="s">
        <v>99</v>
      </c>
      <c r="B24" s="10">
        <v>13</v>
      </c>
      <c r="C24" s="15"/>
      <c r="D24" s="21">
        <v>6431</v>
      </c>
      <c r="E24" s="21"/>
      <c r="F24" s="21">
        <v>4611</v>
      </c>
      <c r="H24" s="45"/>
      <c r="J24" s="83"/>
    </row>
    <row r="25" spans="1:14" ht="21.75" customHeight="1">
      <c r="A25" s="5" t="s">
        <v>8</v>
      </c>
      <c r="B25" s="138"/>
      <c r="C25" s="17"/>
      <c r="D25" s="21">
        <v>1048</v>
      </c>
      <c r="E25" s="21"/>
      <c r="F25" s="21">
        <v>793</v>
      </c>
      <c r="H25" s="45"/>
    </row>
    <row r="26" spans="1:14" ht="21.75" customHeight="1">
      <c r="A26" s="5" t="s">
        <v>9</v>
      </c>
      <c r="B26" s="138"/>
      <c r="C26" s="17"/>
      <c r="D26" s="28">
        <f>SUM(D18:D25)</f>
        <v>2405298</v>
      </c>
      <c r="E26" s="23"/>
      <c r="F26" s="28">
        <f>SUM(F18:F25)</f>
        <v>2450531</v>
      </c>
      <c r="H26" s="21"/>
    </row>
    <row r="27" spans="1:14" ht="21.75" customHeight="1" thickBot="1">
      <c r="A27" s="18" t="s">
        <v>10</v>
      </c>
      <c r="B27" s="17"/>
      <c r="C27" s="17"/>
      <c r="D27" s="29">
        <f>+D16+D26</f>
        <v>2782178</v>
      </c>
      <c r="E27" s="23"/>
      <c r="F27" s="29">
        <f>+F16+F26</f>
        <v>3028004</v>
      </c>
      <c r="H27" s="21"/>
      <c r="J27" s="84"/>
    </row>
    <row r="28" spans="1:14" ht="21.75" customHeight="1" thickTop="1">
      <c r="A28" s="18"/>
      <c r="B28" s="17"/>
      <c r="C28" s="17"/>
      <c r="D28" s="21"/>
      <c r="E28" s="23"/>
      <c r="F28" s="21"/>
      <c r="J28" s="84"/>
    </row>
    <row r="29" spans="1:14" ht="21.75" customHeight="1">
      <c r="A29" s="18"/>
      <c r="B29" s="17"/>
      <c r="C29" s="17"/>
      <c r="D29" s="21"/>
      <c r="E29" s="23"/>
      <c r="F29" s="21"/>
      <c r="J29" s="83"/>
    </row>
    <row r="30" spans="1:14" ht="21.75" customHeight="1">
      <c r="A30" s="19" t="s">
        <v>51</v>
      </c>
      <c r="B30" s="17"/>
      <c r="C30" s="5"/>
      <c r="D30" s="21"/>
      <c r="E30" s="21"/>
      <c r="F30" s="21"/>
    </row>
    <row r="31" spans="1:14" ht="21.75" customHeight="1">
      <c r="A31" s="18" t="s">
        <v>11</v>
      </c>
      <c r="B31" s="17"/>
      <c r="C31" s="17"/>
      <c r="D31" s="21"/>
      <c r="E31" s="21"/>
      <c r="F31" s="21"/>
      <c r="J31" s="85"/>
    </row>
    <row r="32" spans="1:14" ht="21.75" customHeight="1">
      <c r="A32" s="5" t="s">
        <v>98</v>
      </c>
      <c r="B32" s="139"/>
      <c r="C32" s="15"/>
      <c r="D32" s="21">
        <v>82396</v>
      </c>
      <c r="E32" s="21"/>
      <c r="F32" s="21">
        <v>34361</v>
      </c>
      <c r="H32" s="45"/>
      <c r="J32" s="83"/>
    </row>
    <row r="33" spans="1:10" ht="21.75" customHeight="1">
      <c r="A33" s="5" t="s">
        <v>100</v>
      </c>
      <c r="B33" s="10">
        <v>13</v>
      </c>
      <c r="C33" s="15"/>
      <c r="D33" s="21">
        <v>2640</v>
      </c>
      <c r="E33" s="21"/>
      <c r="F33" s="21">
        <v>1515</v>
      </c>
      <c r="H33" s="45"/>
    </row>
    <row r="34" spans="1:10" ht="21.75" customHeight="1">
      <c r="A34" s="5" t="s">
        <v>131</v>
      </c>
      <c r="B34" s="10">
        <v>14</v>
      </c>
      <c r="C34" s="15"/>
      <c r="D34" s="21">
        <v>200000</v>
      </c>
      <c r="E34" s="21"/>
      <c r="F34" s="21">
        <v>200000</v>
      </c>
      <c r="H34" s="45"/>
      <c r="J34" s="83"/>
    </row>
    <row r="35" spans="1:10" ht="21.75" customHeight="1">
      <c r="A35" s="5" t="s">
        <v>107</v>
      </c>
      <c r="C35" s="15"/>
      <c r="D35" s="21">
        <v>164</v>
      </c>
      <c r="E35" s="21"/>
      <c r="F35" s="21">
        <v>393</v>
      </c>
      <c r="H35" s="45"/>
    </row>
    <row r="36" spans="1:10" ht="21.75" customHeight="1">
      <c r="A36" s="5" t="s">
        <v>12</v>
      </c>
      <c r="B36" s="138"/>
      <c r="C36" s="15"/>
      <c r="D36" s="21">
        <v>755</v>
      </c>
      <c r="E36" s="21"/>
      <c r="F36" s="21">
        <v>1652</v>
      </c>
      <c r="H36" s="45"/>
    </row>
    <row r="37" spans="1:10" ht="21.75" customHeight="1">
      <c r="A37" s="5" t="s">
        <v>13</v>
      </c>
      <c r="B37" s="138"/>
      <c r="C37" s="15"/>
      <c r="D37" s="27">
        <f>SUM(D32:D36)</f>
        <v>285955</v>
      </c>
      <c r="E37" s="23"/>
      <c r="F37" s="27">
        <f>SUM(F32:F36)</f>
        <v>237921</v>
      </c>
      <c r="H37" s="21"/>
    </row>
    <row r="38" spans="1:10" ht="21.75" customHeight="1">
      <c r="A38" s="18" t="s">
        <v>14</v>
      </c>
      <c r="B38" s="138"/>
      <c r="C38" s="15"/>
      <c r="D38" s="21"/>
      <c r="E38" s="21"/>
      <c r="F38" s="21"/>
    </row>
    <row r="39" spans="1:10" ht="21.75" customHeight="1">
      <c r="A39" s="132" t="s">
        <v>104</v>
      </c>
      <c r="B39" s="138">
        <v>13</v>
      </c>
      <c r="C39" s="15"/>
      <c r="D39" s="21">
        <v>4115</v>
      </c>
      <c r="E39" s="21"/>
      <c r="F39" s="21">
        <v>3262</v>
      </c>
      <c r="H39" s="45"/>
    </row>
    <row r="40" spans="1:10" ht="21.75" customHeight="1">
      <c r="A40" s="132" t="s">
        <v>77</v>
      </c>
      <c r="B40" s="138"/>
      <c r="C40" s="15"/>
      <c r="D40" s="21">
        <v>359090</v>
      </c>
      <c r="E40" s="21"/>
      <c r="F40" s="21">
        <v>382278</v>
      </c>
      <c r="H40" s="45"/>
    </row>
    <row r="41" spans="1:10" ht="21.75" customHeight="1">
      <c r="A41" s="5" t="s">
        <v>78</v>
      </c>
      <c r="B41" s="138"/>
      <c r="C41" s="5"/>
      <c r="D41" s="22">
        <v>20112</v>
      </c>
      <c r="E41" s="22"/>
      <c r="F41" s="48">
        <v>16992</v>
      </c>
      <c r="H41" s="45"/>
    </row>
    <row r="42" spans="1:10" ht="21.75" customHeight="1">
      <c r="A42" s="5" t="s">
        <v>15</v>
      </c>
      <c r="B42" s="17"/>
      <c r="C42" s="17"/>
      <c r="D42" s="27">
        <f>SUM(D39:D41)</f>
        <v>383317</v>
      </c>
      <c r="E42" s="21"/>
      <c r="F42" s="27">
        <f>SUM(F39:F41)</f>
        <v>402532</v>
      </c>
      <c r="H42" s="45"/>
    </row>
    <row r="43" spans="1:10" ht="21.75" customHeight="1">
      <c r="A43" s="18" t="s">
        <v>16</v>
      </c>
      <c r="B43" s="17"/>
      <c r="C43" s="17"/>
      <c r="D43" s="27">
        <f>+D37+D42</f>
        <v>669272</v>
      </c>
      <c r="E43" s="23"/>
      <c r="F43" s="27">
        <f>+F37+F42</f>
        <v>640453</v>
      </c>
      <c r="H43" s="45"/>
    </row>
    <row r="44" spans="1:10" ht="21.75" customHeight="1">
      <c r="A44" s="1"/>
      <c r="C44" s="10"/>
      <c r="D44" s="21"/>
      <c r="E44" s="23"/>
      <c r="F44" s="21"/>
    </row>
    <row r="45" spans="1:10" ht="21.75" customHeight="1">
      <c r="A45" s="1" t="s">
        <v>50</v>
      </c>
      <c r="C45" s="10"/>
      <c r="D45" s="21"/>
      <c r="E45" s="21"/>
      <c r="F45" s="21"/>
    </row>
    <row r="46" spans="1:10" ht="21.75" customHeight="1">
      <c r="A46" s="6" t="s">
        <v>17</v>
      </c>
      <c r="C46" s="10"/>
      <c r="D46" s="21"/>
      <c r="E46" s="21"/>
      <c r="F46" s="21"/>
    </row>
    <row r="47" spans="1:10" ht="21.75" customHeight="1">
      <c r="A47" s="6" t="s">
        <v>18</v>
      </c>
      <c r="C47" s="7"/>
      <c r="D47" s="21"/>
      <c r="E47" s="21"/>
      <c r="F47" s="21"/>
    </row>
    <row r="48" spans="1:10" ht="21.75" customHeight="1" thickBot="1">
      <c r="A48" s="6" t="s">
        <v>101</v>
      </c>
      <c r="C48" s="7"/>
      <c r="D48" s="31">
        <v>20475000</v>
      </c>
      <c r="E48" s="24"/>
      <c r="F48" s="31">
        <v>20475000</v>
      </c>
    </row>
    <row r="49" spans="1:8" ht="21.75" customHeight="1" thickTop="1">
      <c r="A49" s="6" t="s">
        <v>19</v>
      </c>
      <c r="C49" s="8"/>
      <c r="D49" s="21"/>
      <c r="E49" s="24"/>
      <c r="F49" s="21"/>
      <c r="G49" s="8"/>
    </row>
    <row r="50" spans="1:8" ht="21.75" customHeight="1">
      <c r="A50" s="6" t="s">
        <v>112</v>
      </c>
      <c r="C50" s="8"/>
      <c r="D50" s="24">
        <f>+'SOE '!D15</f>
        <v>16826224</v>
      </c>
      <c r="E50" s="24"/>
      <c r="F50" s="24">
        <f>+'SOE '!D12</f>
        <v>16826224</v>
      </c>
      <c r="G50" s="8"/>
      <c r="H50" s="45"/>
    </row>
    <row r="51" spans="1:8" ht="21.75" customHeight="1">
      <c r="A51" s="14" t="s">
        <v>37</v>
      </c>
      <c r="C51" s="8"/>
      <c r="D51" s="24">
        <f>+'SOE '!F15</f>
        <v>-13264915</v>
      </c>
      <c r="E51" s="21"/>
      <c r="F51" s="24">
        <f>+'SOE '!F12</f>
        <v>-13264915</v>
      </c>
      <c r="G51" s="8"/>
      <c r="H51" s="45"/>
    </row>
    <row r="52" spans="1:8" ht="21.75" customHeight="1">
      <c r="A52" s="6" t="s">
        <v>62</v>
      </c>
      <c r="C52" s="8"/>
      <c r="D52" s="24">
        <f>+'SOE '!J15</f>
        <v>-2540158</v>
      </c>
      <c r="E52" s="21"/>
      <c r="F52" s="24">
        <f>+'SOE '!J12</f>
        <v>-2349464</v>
      </c>
      <c r="G52" s="8"/>
      <c r="H52" s="45"/>
    </row>
    <row r="53" spans="1:8" ht="21.75" customHeight="1">
      <c r="A53" s="6" t="s">
        <v>52</v>
      </c>
      <c r="C53" s="8"/>
      <c r="D53" s="21">
        <f>+'SOE '!R15</f>
        <v>1091755</v>
      </c>
      <c r="E53" s="21"/>
      <c r="F53" s="21">
        <f>+'SOE '!N12</f>
        <v>1175706</v>
      </c>
      <c r="G53" s="8"/>
      <c r="H53" s="45"/>
    </row>
    <row r="54" spans="1:8" ht="21.75" customHeight="1">
      <c r="A54" s="6" t="s">
        <v>55</v>
      </c>
      <c r="C54" s="8"/>
      <c r="D54" s="28">
        <f>SUM(D50:D53)</f>
        <v>2112906</v>
      </c>
      <c r="E54" s="23"/>
      <c r="F54" s="28">
        <f>SUM(F50:F53)</f>
        <v>2387551</v>
      </c>
      <c r="G54" s="8"/>
      <c r="H54" s="12"/>
    </row>
    <row r="55" spans="1:8" ht="21.75" customHeight="1" thickBot="1">
      <c r="A55" s="1" t="s">
        <v>56</v>
      </c>
      <c r="C55" s="8"/>
      <c r="D55" s="29">
        <f>+D54+D43</f>
        <v>2782178</v>
      </c>
      <c r="E55" s="23"/>
      <c r="F55" s="29">
        <f>+F43+F54</f>
        <v>3028004</v>
      </c>
      <c r="G55" s="8"/>
    </row>
    <row r="56" spans="1:8" ht="21.75" customHeight="1" thickTop="1">
      <c r="A56" s="1"/>
      <c r="G56" s="11"/>
    </row>
  </sheetData>
  <pageMargins left="0.78740157480314965" right="0.62992125984251968" top="0.78740157480314965" bottom="0.70866141732283472" header="0.51181102362204722" footer="0.35433070866141736"/>
  <pageSetup paperSize="9" scale="80" orientation="portrait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4FA6-D027-496B-91EB-F971B774E655}">
  <sheetPr>
    <tabColor rgb="FF0070C0"/>
  </sheetPr>
  <dimension ref="A1:K29"/>
  <sheetViews>
    <sheetView view="pageBreakPreview" zoomScale="85" zoomScaleNormal="85" zoomScaleSheetLayoutView="85" workbookViewId="0">
      <selection activeCell="B40" sqref="B40"/>
    </sheetView>
  </sheetViews>
  <sheetFormatPr defaultColWidth="9.140625" defaultRowHeight="21"/>
  <cols>
    <col min="1" max="1" width="67.42578125" style="118" customWidth="1"/>
    <col min="2" max="2" width="10.5703125" style="121" customWidth="1"/>
    <col min="3" max="3" width="1.28515625" style="122" customWidth="1"/>
    <col min="4" max="4" width="15.28515625" style="118" customWidth="1"/>
    <col min="5" max="5" width="1.140625" style="118" customWidth="1"/>
    <col min="6" max="6" width="15.140625" style="118" customWidth="1"/>
    <col min="7" max="7" width="2.5703125" style="118" customWidth="1"/>
    <col min="8" max="8" width="9.140625" style="118"/>
    <col min="9" max="9" width="18.5703125" style="118" customWidth="1"/>
    <col min="10" max="256" width="9.140625" style="118"/>
    <col min="257" max="257" width="67.42578125" style="118" customWidth="1"/>
    <col min="258" max="258" width="10.5703125" style="118" customWidth="1"/>
    <col min="259" max="259" width="1.28515625" style="118" customWidth="1"/>
    <col min="260" max="260" width="15.28515625" style="118" customWidth="1"/>
    <col min="261" max="261" width="1.140625" style="118" customWidth="1"/>
    <col min="262" max="262" width="15.140625" style="118" customWidth="1"/>
    <col min="263" max="263" width="2.5703125" style="118" customWidth="1"/>
    <col min="264" max="264" width="9.140625" style="118"/>
    <col min="265" max="265" width="18.5703125" style="118" customWidth="1"/>
    <col min="266" max="512" width="9.140625" style="118"/>
    <col min="513" max="513" width="67.42578125" style="118" customWidth="1"/>
    <col min="514" max="514" width="10.5703125" style="118" customWidth="1"/>
    <col min="515" max="515" width="1.28515625" style="118" customWidth="1"/>
    <col min="516" max="516" width="15.28515625" style="118" customWidth="1"/>
    <col min="517" max="517" width="1.140625" style="118" customWidth="1"/>
    <col min="518" max="518" width="15.140625" style="118" customWidth="1"/>
    <col min="519" max="519" width="2.5703125" style="118" customWidth="1"/>
    <col min="520" max="520" width="9.140625" style="118"/>
    <col min="521" max="521" width="18.5703125" style="118" customWidth="1"/>
    <col min="522" max="768" width="9.140625" style="118"/>
    <col min="769" max="769" width="67.42578125" style="118" customWidth="1"/>
    <col min="770" max="770" width="10.5703125" style="118" customWidth="1"/>
    <col min="771" max="771" width="1.28515625" style="118" customWidth="1"/>
    <col min="772" max="772" width="15.28515625" style="118" customWidth="1"/>
    <col min="773" max="773" width="1.140625" style="118" customWidth="1"/>
    <col min="774" max="774" width="15.140625" style="118" customWidth="1"/>
    <col min="775" max="775" width="2.5703125" style="118" customWidth="1"/>
    <col min="776" max="776" width="9.140625" style="118"/>
    <col min="777" max="777" width="18.5703125" style="118" customWidth="1"/>
    <col min="778" max="1024" width="9.140625" style="118"/>
    <col min="1025" max="1025" width="67.42578125" style="118" customWidth="1"/>
    <col min="1026" max="1026" width="10.5703125" style="118" customWidth="1"/>
    <col min="1027" max="1027" width="1.28515625" style="118" customWidth="1"/>
    <col min="1028" max="1028" width="15.28515625" style="118" customWidth="1"/>
    <col min="1029" max="1029" width="1.140625" style="118" customWidth="1"/>
    <col min="1030" max="1030" width="15.140625" style="118" customWidth="1"/>
    <col min="1031" max="1031" width="2.5703125" style="118" customWidth="1"/>
    <col min="1032" max="1032" width="9.140625" style="118"/>
    <col min="1033" max="1033" width="18.5703125" style="118" customWidth="1"/>
    <col min="1034" max="1280" width="9.140625" style="118"/>
    <col min="1281" max="1281" width="67.42578125" style="118" customWidth="1"/>
    <col min="1282" max="1282" width="10.5703125" style="118" customWidth="1"/>
    <col min="1283" max="1283" width="1.28515625" style="118" customWidth="1"/>
    <col min="1284" max="1284" width="15.28515625" style="118" customWidth="1"/>
    <col min="1285" max="1285" width="1.140625" style="118" customWidth="1"/>
    <col min="1286" max="1286" width="15.140625" style="118" customWidth="1"/>
    <col min="1287" max="1287" width="2.5703125" style="118" customWidth="1"/>
    <col min="1288" max="1288" width="9.140625" style="118"/>
    <col min="1289" max="1289" width="18.5703125" style="118" customWidth="1"/>
    <col min="1290" max="1536" width="9.140625" style="118"/>
    <col min="1537" max="1537" width="67.42578125" style="118" customWidth="1"/>
    <col min="1538" max="1538" width="10.5703125" style="118" customWidth="1"/>
    <col min="1539" max="1539" width="1.28515625" style="118" customWidth="1"/>
    <col min="1540" max="1540" width="15.28515625" style="118" customWidth="1"/>
    <col min="1541" max="1541" width="1.140625" style="118" customWidth="1"/>
    <col min="1542" max="1542" width="15.140625" style="118" customWidth="1"/>
    <col min="1543" max="1543" width="2.5703125" style="118" customWidth="1"/>
    <col min="1544" max="1544" width="9.140625" style="118"/>
    <col min="1545" max="1545" width="18.5703125" style="118" customWidth="1"/>
    <col min="1546" max="1792" width="9.140625" style="118"/>
    <col min="1793" max="1793" width="67.42578125" style="118" customWidth="1"/>
    <col min="1794" max="1794" width="10.5703125" style="118" customWidth="1"/>
    <col min="1795" max="1795" width="1.28515625" style="118" customWidth="1"/>
    <col min="1796" max="1796" width="15.28515625" style="118" customWidth="1"/>
    <col min="1797" max="1797" width="1.140625" style="118" customWidth="1"/>
    <col min="1798" max="1798" width="15.140625" style="118" customWidth="1"/>
    <col min="1799" max="1799" width="2.5703125" style="118" customWidth="1"/>
    <col min="1800" max="1800" width="9.140625" style="118"/>
    <col min="1801" max="1801" width="18.5703125" style="118" customWidth="1"/>
    <col min="1802" max="2048" width="9.140625" style="118"/>
    <col min="2049" max="2049" width="67.42578125" style="118" customWidth="1"/>
    <col min="2050" max="2050" width="10.5703125" style="118" customWidth="1"/>
    <col min="2051" max="2051" width="1.28515625" style="118" customWidth="1"/>
    <col min="2052" max="2052" width="15.28515625" style="118" customWidth="1"/>
    <col min="2053" max="2053" width="1.140625" style="118" customWidth="1"/>
    <col min="2054" max="2054" width="15.140625" style="118" customWidth="1"/>
    <col min="2055" max="2055" width="2.5703125" style="118" customWidth="1"/>
    <col min="2056" max="2056" width="9.140625" style="118"/>
    <col min="2057" max="2057" width="18.5703125" style="118" customWidth="1"/>
    <col min="2058" max="2304" width="9.140625" style="118"/>
    <col min="2305" max="2305" width="67.42578125" style="118" customWidth="1"/>
    <col min="2306" max="2306" width="10.5703125" style="118" customWidth="1"/>
    <col min="2307" max="2307" width="1.28515625" style="118" customWidth="1"/>
    <col min="2308" max="2308" width="15.28515625" style="118" customWidth="1"/>
    <col min="2309" max="2309" width="1.140625" style="118" customWidth="1"/>
    <col min="2310" max="2310" width="15.140625" style="118" customWidth="1"/>
    <col min="2311" max="2311" width="2.5703125" style="118" customWidth="1"/>
    <col min="2312" max="2312" width="9.140625" style="118"/>
    <col min="2313" max="2313" width="18.5703125" style="118" customWidth="1"/>
    <col min="2314" max="2560" width="9.140625" style="118"/>
    <col min="2561" max="2561" width="67.42578125" style="118" customWidth="1"/>
    <col min="2562" max="2562" width="10.5703125" style="118" customWidth="1"/>
    <col min="2563" max="2563" width="1.28515625" style="118" customWidth="1"/>
    <col min="2564" max="2564" width="15.28515625" style="118" customWidth="1"/>
    <col min="2565" max="2565" width="1.140625" style="118" customWidth="1"/>
    <col min="2566" max="2566" width="15.140625" style="118" customWidth="1"/>
    <col min="2567" max="2567" width="2.5703125" style="118" customWidth="1"/>
    <col min="2568" max="2568" width="9.140625" style="118"/>
    <col min="2569" max="2569" width="18.5703125" style="118" customWidth="1"/>
    <col min="2570" max="2816" width="9.140625" style="118"/>
    <col min="2817" max="2817" width="67.42578125" style="118" customWidth="1"/>
    <col min="2818" max="2818" width="10.5703125" style="118" customWidth="1"/>
    <col min="2819" max="2819" width="1.28515625" style="118" customWidth="1"/>
    <col min="2820" max="2820" width="15.28515625" style="118" customWidth="1"/>
    <col min="2821" max="2821" width="1.140625" style="118" customWidth="1"/>
    <col min="2822" max="2822" width="15.140625" style="118" customWidth="1"/>
    <col min="2823" max="2823" width="2.5703125" style="118" customWidth="1"/>
    <col min="2824" max="2824" width="9.140625" style="118"/>
    <col min="2825" max="2825" width="18.5703125" style="118" customWidth="1"/>
    <col min="2826" max="3072" width="9.140625" style="118"/>
    <col min="3073" max="3073" width="67.42578125" style="118" customWidth="1"/>
    <col min="3074" max="3074" width="10.5703125" style="118" customWidth="1"/>
    <col min="3075" max="3075" width="1.28515625" style="118" customWidth="1"/>
    <col min="3076" max="3076" width="15.28515625" style="118" customWidth="1"/>
    <col min="3077" max="3077" width="1.140625" style="118" customWidth="1"/>
    <col min="3078" max="3078" width="15.140625" style="118" customWidth="1"/>
    <col min="3079" max="3079" width="2.5703125" style="118" customWidth="1"/>
    <col min="3080" max="3080" width="9.140625" style="118"/>
    <col min="3081" max="3081" width="18.5703125" style="118" customWidth="1"/>
    <col min="3082" max="3328" width="9.140625" style="118"/>
    <col min="3329" max="3329" width="67.42578125" style="118" customWidth="1"/>
    <col min="3330" max="3330" width="10.5703125" style="118" customWidth="1"/>
    <col min="3331" max="3331" width="1.28515625" style="118" customWidth="1"/>
    <col min="3332" max="3332" width="15.28515625" style="118" customWidth="1"/>
    <col min="3333" max="3333" width="1.140625" style="118" customWidth="1"/>
    <col min="3334" max="3334" width="15.140625" style="118" customWidth="1"/>
    <col min="3335" max="3335" width="2.5703125" style="118" customWidth="1"/>
    <col min="3336" max="3336" width="9.140625" style="118"/>
    <col min="3337" max="3337" width="18.5703125" style="118" customWidth="1"/>
    <col min="3338" max="3584" width="9.140625" style="118"/>
    <col min="3585" max="3585" width="67.42578125" style="118" customWidth="1"/>
    <col min="3586" max="3586" width="10.5703125" style="118" customWidth="1"/>
    <col min="3587" max="3587" width="1.28515625" style="118" customWidth="1"/>
    <col min="3588" max="3588" width="15.28515625" style="118" customWidth="1"/>
    <col min="3589" max="3589" width="1.140625" style="118" customWidth="1"/>
    <col min="3590" max="3590" width="15.140625" style="118" customWidth="1"/>
    <col min="3591" max="3591" width="2.5703125" style="118" customWidth="1"/>
    <col min="3592" max="3592" width="9.140625" style="118"/>
    <col min="3593" max="3593" width="18.5703125" style="118" customWidth="1"/>
    <col min="3594" max="3840" width="9.140625" style="118"/>
    <col min="3841" max="3841" width="67.42578125" style="118" customWidth="1"/>
    <col min="3842" max="3842" width="10.5703125" style="118" customWidth="1"/>
    <col min="3843" max="3843" width="1.28515625" style="118" customWidth="1"/>
    <col min="3844" max="3844" width="15.28515625" style="118" customWidth="1"/>
    <col min="3845" max="3845" width="1.140625" style="118" customWidth="1"/>
    <col min="3846" max="3846" width="15.140625" style="118" customWidth="1"/>
    <col min="3847" max="3847" width="2.5703125" style="118" customWidth="1"/>
    <col min="3848" max="3848" width="9.140625" style="118"/>
    <col min="3849" max="3849" width="18.5703125" style="118" customWidth="1"/>
    <col min="3850" max="4096" width="9.140625" style="118"/>
    <col min="4097" max="4097" width="67.42578125" style="118" customWidth="1"/>
    <col min="4098" max="4098" width="10.5703125" style="118" customWidth="1"/>
    <col min="4099" max="4099" width="1.28515625" style="118" customWidth="1"/>
    <col min="4100" max="4100" width="15.28515625" style="118" customWidth="1"/>
    <col min="4101" max="4101" width="1.140625" style="118" customWidth="1"/>
    <col min="4102" max="4102" width="15.140625" style="118" customWidth="1"/>
    <col min="4103" max="4103" width="2.5703125" style="118" customWidth="1"/>
    <col min="4104" max="4104" width="9.140625" style="118"/>
    <col min="4105" max="4105" width="18.5703125" style="118" customWidth="1"/>
    <col min="4106" max="4352" width="9.140625" style="118"/>
    <col min="4353" max="4353" width="67.42578125" style="118" customWidth="1"/>
    <col min="4354" max="4354" width="10.5703125" style="118" customWidth="1"/>
    <col min="4355" max="4355" width="1.28515625" style="118" customWidth="1"/>
    <col min="4356" max="4356" width="15.28515625" style="118" customWidth="1"/>
    <col min="4357" max="4357" width="1.140625" style="118" customWidth="1"/>
    <col min="4358" max="4358" width="15.140625" style="118" customWidth="1"/>
    <col min="4359" max="4359" width="2.5703125" style="118" customWidth="1"/>
    <col min="4360" max="4360" width="9.140625" style="118"/>
    <col min="4361" max="4361" width="18.5703125" style="118" customWidth="1"/>
    <col min="4362" max="4608" width="9.140625" style="118"/>
    <col min="4609" max="4609" width="67.42578125" style="118" customWidth="1"/>
    <col min="4610" max="4610" width="10.5703125" style="118" customWidth="1"/>
    <col min="4611" max="4611" width="1.28515625" style="118" customWidth="1"/>
    <col min="4612" max="4612" width="15.28515625" style="118" customWidth="1"/>
    <col min="4613" max="4613" width="1.140625" style="118" customWidth="1"/>
    <col min="4614" max="4614" width="15.140625" style="118" customWidth="1"/>
    <col min="4615" max="4615" width="2.5703125" style="118" customWidth="1"/>
    <col min="4616" max="4616" width="9.140625" style="118"/>
    <col min="4617" max="4617" width="18.5703125" style="118" customWidth="1"/>
    <col min="4618" max="4864" width="9.140625" style="118"/>
    <col min="4865" max="4865" width="67.42578125" style="118" customWidth="1"/>
    <col min="4866" max="4866" width="10.5703125" style="118" customWidth="1"/>
    <col min="4867" max="4867" width="1.28515625" style="118" customWidth="1"/>
    <col min="4868" max="4868" width="15.28515625" style="118" customWidth="1"/>
    <col min="4869" max="4869" width="1.140625" style="118" customWidth="1"/>
    <col min="4870" max="4870" width="15.140625" style="118" customWidth="1"/>
    <col min="4871" max="4871" width="2.5703125" style="118" customWidth="1"/>
    <col min="4872" max="4872" width="9.140625" style="118"/>
    <col min="4873" max="4873" width="18.5703125" style="118" customWidth="1"/>
    <col min="4874" max="5120" width="9.140625" style="118"/>
    <col min="5121" max="5121" width="67.42578125" style="118" customWidth="1"/>
    <col min="5122" max="5122" width="10.5703125" style="118" customWidth="1"/>
    <col min="5123" max="5123" width="1.28515625" style="118" customWidth="1"/>
    <col min="5124" max="5124" width="15.28515625" style="118" customWidth="1"/>
    <col min="5125" max="5125" width="1.140625" style="118" customWidth="1"/>
    <col min="5126" max="5126" width="15.140625" style="118" customWidth="1"/>
    <col min="5127" max="5127" width="2.5703125" style="118" customWidth="1"/>
    <col min="5128" max="5128" width="9.140625" style="118"/>
    <col min="5129" max="5129" width="18.5703125" style="118" customWidth="1"/>
    <col min="5130" max="5376" width="9.140625" style="118"/>
    <col min="5377" max="5377" width="67.42578125" style="118" customWidth="1"/>
    <col min="5378" max="5378" width="10.5703125" style="118" customWidth="1"/>
    <col min="5379" max="5379" width="1.28515625" style="118" customWidth="1"/>
    <col min="5380" max="5380" width="15.28515625" style="118" customWidth="1"/>
    <col min="5381" max="5381" width="1.140625" style="118" customWidth="1"/>
    <col min="5382" max="5382" width="15.140625" style="118" customWidth="1"/>
    <col min="5383" max="5383" width="2.5703125" style="118" customWidth="1"/>
    <col min="5384" max="5384" width="9.140625" style="118"/>
    <col min="5385" max="5385" width="18.5703125" style="118" customWidth="1"/>
    <col min="5386" max="5632" width="9.140625" style="118"/>
    <col min="5633" max="5633" width="67.42578125" style="118" customWidth="1"/>
    <col min="5634" max="5634" width="10.5703125" style="118" customWidth="1"/>
    <col min="5635" max="5635" width="1.28515625" style="118" customWidth="1"/>
    <col min="5636" max="5636" width="15.28515625" style="118" customWidth="1"/>
    <col min="5637" max="5637" width="1.140625" style="118" customWidth="1"/>
    <col min="5638" max="5638" width="15.140625" style="118" customWidth="1"/>
    <col min="5639" max="5639" width="2.5703125" style="118" customWidth="1"/>
    <col min="5640" max="5640" width="9.140625" style="118"/>
    <col min="5641" max="5641" width="18.5703125" style="118" customWidth="1"/>
    <col min="5642" max="5888" width="9.140625" style="118"/>
    <col min="5889" max="5889" width="67.42578125" style="118" customWidth="1"/>
    <col min="5890" max="5890" width="10.5703125" style="118" customWidth="1"/>
    <col min="5891" max="5891" width="1.28515625" style="118" customWidth="1"/>
    <col min="5892" max="5892" width="15.28515625" style="118" customWidth="1"/>
    <col min="5893" max="5893" width="1.140625" style="118" customWidth="1"/>
    <col min="5894" max="5894" width="15.140625" style="118" customWidth="1"/>
    <col min="5895" max="5895" width="2.5703125" style="118" customWidth="1"/>
    <col min="5896" max="5896" width="9.140625" style="118"/>
    <col min="5897" max="5897" width="18.5703125" style="118" customWidth="1"/>
    <col min="5898" max="6144" width="9.140625" style="118"/>
    <col min="6145" max="6145" width="67.42578125" style="118" customWidth="1"/>
    <col min="6146" max="6146" width="10.5703125" style="118" customWidth="1"/>
    <col min="6147" max="6147" width="1.28515625" style="118" customWidth="1"/>
    <col min="6148" max="6148" width="15.28515625" style="118" customWidth="1"/>
    <col min="6149" max="6149" width="1.140625" style="118" customWidth="1"/>
    <col min="6150" max="6150" width="15.140625" style="118" customWidth="1"/>
    <col min="6151" max="6151" width="2.5703125" style="118" customWidth="1"/>
    <col min="6152" max="6152" width="9.140625" style="118"/>
    <col min="6153" max="6153" width="18.5703125" style="118" customWidth="1"/>
    <col min="6154" max="6400" width="9.140625" style="118"/>
    <col min="6401" max="6401" width="67.42578125" style="118" customWidth="1"/>
    <col min="6402" max="6402" width="10.5703125" style="118" customWidth="1"/>
    <col min="6403" max="6403" width="1.28515625" style="118" customWidth="1"/>
    <col min="6404" max="6404" width="15.28515625" style="118" customWidth="1"/>
    <col min="6405" max="6405" width="1.140625" style="118" customWidth="1"/>
    <col min="6406" max="6406" width="15.140625" style="118" customWidth="1"/>
    <col min="6407" max="6407" width="2.5703125" style="118" customWidth="1"/>
    <col min="6408" max="6408" width="9.140625" style="118"/>
    <col min="6409" max="6409" width="18.5703125" style="118" customWidth="1"/>
    <col min="6410" max="6656" width="9.140625" style="118"/>
    <col min="6657" max="6657" width="67.42578125" style="118" customWidth="1"/>
    <col min="6658" max="6658" width="10.5703125" style="118" customWidth="1"/>
    <col min="6659" max="6659" width="1.28515625" style="118" customWidth="1"/>
    <col min="6660" max="6660" width="15.28515625" style="118" customWidth="1"/>
    <col min="6661" max="6661" width="1.140625" style="118" customWidth="1"/>
    <col min="6662" max="6662" width="15.140625" style="118" customWidth="1"/>
    <col min="6663" max="6663" width="2.5703125" style="118" customWidth="1"/>
    <col min="6664" max="6664" width="9.140625" style="118"/>
    <col min="6665" max="6665" width="18.5703125" style="118" customWidth="1"/>
    <col min="6666" max="6912" width="9.140625" style="118"/>
    <col min="6913" max="6913" width="67.42578125" style="118" customWidth="1"/>
    <col min="6914" max="6914" width="10.5703125" style="118" customWidth="1"/>
    <col min="6915" max="6915" width="1.28515625" style="118" customWidth="1"/>
    <col min="6916" max="6916" width="15.28515625" style="118" customWidth="1"/>
    <col min="6917" max="6917" width="1.140625" style="118" customWidth="1"/>
    <col min="6918" max="6918" width="15.140625" style="118" customWidth="1"/>
    <col min="6919" max="6919" width="2.5703125" style="118" customWidth="1"/>
    <col min="6920" max="6920" width="9.140625" style="118"/>
    <col min="6921" max="6921" width="18.5703125" style="118" customWidth="1"/>
    <col min="6922" max="7168" width="9.140625" style="118"/>
    <col min="7169" max="7169" width="67.42578125" style="118" customWidth="1"/>
    <col min="7170" max="7170" width="10.5703125" style="118" customWidth="1"/>
    <col min="7171" max="7171" width="1.28515625" style="118" customWidth="1"/>
    <col min="7172" max="7172" width="15.28515625" style="118" customWidth="1"/>
    <col min="7173" max="7173" width="1.140625" style="118" customWidth="1"/>
    <col min="7174" max="7174" width="15.140625" style="118" customWidth="1"/>
    <col min="7175" max="7175" width="2.5703125" style="118" customWidth="1"/>
    <col min="7176" max="7176" width="9.140625" style="118"/>
    <col min="7177" max="7177" width="18.5703125" style="118" customWidth="1"/>
    <col min="7178" max="7424" width="9.140625" style="118"/>
    <col min="7425" max="7425" width="67.42578125" style="118" customWidth="1"/>
    <col min="7426" max="7426" width="10.5703125" style="118" customWidth="1"/>
    <col min="7427" max="7427" width="1.28515625" style="118" customWidth="1"/>
    <col min="7428" max="7428" width="15.28515625" style="118" customWidth="1"/>
    <col min="7429" max="7429" width="1.140625" style="118" customWidth="1"/>
    <col min="7430" max="7430" width="15.140625" style="118" customWidth="1"/>
    <col min="7431" max="7431" width="2.5703125" style="118" customWidth="1"/>
    <col min="7432" max="7432" width="9.140625" style="118"/>
    <col min="7433" max="7433" width="18.5703125" style="118" customWidth="1"/>
    <col min="7434" max="7680" width="9.140625" style="118"/>
    <col min="7681" max="7681" width="67.42578125" style="118" customWidth="1"/>
    <col min="7682" max="7682" width="10.5703125" style="118" customWidth="1"/>
    <col min="7683" max="7683" width="1.28515625" style="118" customWidth="1"/>
    <col min="7684" max="7684" width="15.28515625" style="118" customWidth="1"/>
    <col min="7685" max="7685" width="1.140625" style="118" customWidth="1"/>
    <col min="7686" max="7686" width="15.140625" style="118" customWidth="1"/>
    <col min="7687" max="7687" width="2.5703125" style="118" customWidth="1"/>
    <col min="7688" max="7688" width="9.140625" style="118"/>
    <col min="7689" max="7689" width="18.5703125" style="118" customWidth="1"/>
    <col min="7690" max="7936" width="9.140625" style="118"/>
    <col min="7937" max="7937" width="67.42578125" style="118" customWidth="1"/>
    <col min="7938" max="7938" width="10.5703125" style="118" customWidth="1"/>
    <col min="7939" max="7939" width="1.28515625" style="118" customWidth="1"/>
    <col min="7940" max="7940" width="15.28515625" style="118" customWidth="1"/>
    <col min="7941" max="7941" width="1.140625" style="118" customWidth="1"/>
    <col min="7942" max="7942" width="15.140625" style="118" customWidth="1"/>
    <col min="7943" max="7943" width="2.5703125" style="118" customWidth="1"/>
    <col min="7944" max="7944" width="9.140625" style="118"/>
    <col min="7945" max="7945" width="18.5703125" style="118" customWidth="1"/>
    <col min="7946" max="8192" width="9.140625" style="118"/>
    <col min="8193" max="8193" width="67.42578125" style="118" customWidth="1"/>
    <col min="8194" max="8194" width="10.5703125" style="118" customWidth="1"/>
    <col min="8195" max="8195" width="1.28515625" style="118" customWidth="1"/>
    <col min="8196" max="8196" width="15.28515625" style="118" customWidth="1"/>
    <col min="8197" max="8197" width="1.140625" style="118" customWidth="1"/>
    <col min="8198" max="8198" width="15.140625" style="118" customWidth="1"/>
    <col min="8199" max="8199" width="2.5703125" style="118" customWidth="1"/>
    <col min="8200" max="8200" width="9.140625" style="118"/>
    <col min="8201" max="8201" width="18.5703125" style="118" customWidth="1"/>
    <col min="8202" max="8448" width="9.140625" style="118"/>
    <col min="8449" max="8449" width="67.42578125" style="118" customWidth="1"/>
    <col min="8450" max="8450" width="10.5703125" style="118" customWidth="1"/>
    <col min="8451" max="8451" width="1.28515625" style="118" customWidth="1"/>
    <col min="8452" max="8452" width="15.28515625" style="118" customWidth="1"/>
    <col min="8453" max="8453" width="1.140625" style="118" customWidth="1"/>
    <col min="8454" max="8454" width="15.140625" style="118" customWidth="1"/>
    <col min="8455" max="8455" width="2.5703125" style="118" customWidth="1"/>
    <col min="8456" max="8456" width="9.140625" style="118"/>
    <col min="8457" max="8457" width="18.5703125" style="118" customWidth="1"/>
    <col min="8458" max="8704" width="9.140625" style="118"/>
    <col min="8705" max="8705" width="67.42578125" style="118" customWidth="1"/>
    <col min="8706" max="8706" width="10.5703125" style="118" customWidth="1"/>
    <col min="8707" max="8707" width="1.28515625" style="118" customWidth="1"/>
    <col min="8708" max="8708" width="15.28515625" style="118" customWidth="1"/>
    <col min="8709" max="8709" width="1.140625" style="118" customWidth="1"/>
    <col min="8710" max="8710" width="15.140625" style="118" customWidth="1"/>
    <col min="8711" max="8711" width="2.5703125" style="118" customWidth="1"/>
    <col min="8712" max="8712" width="9.140625" style="118"/>
    <col min="8713" max="8713" width="18.5703125" style="118" customWidth="1"/>
    <col min="8714" max="8960" width="9.140625" style="118"/>
    <col min="8961" max="8961" width="67.42578125" style="118" customWidth="1"/>
    <col min="8962" max="8962" width="10.5703125" style="118" customWidth="1"/>
    <col min="8963" max="8963" width="1.28515625" style="118" customWidth="1"/>
    <col min="8964" max="8964" width="15.28515625" style="118" customWidth="1"/>
    <col min="8965" max="8965" width="1.140625" style="118" customWidth="1"/>
    <col min="8966" max="8966" width="15.140625" style="118" customWidth="1"/>
    <col min="8967" max="8967" width="2.5703125" style="118" customWidth="1"/>
    <col min="8968" max="8968" width="9.140625" style="118"/>
    <col min="8969" max="8969" width="18.5703125" style="118" customWidth="1"/>
    <col min="8970" max="9216" width="9.140625" style="118"/>
    <col min="9217" max="9217" width="67.42578125" style="118" customWidth="1"/>
    <col min="9218" max="9218" width="10.5703125" style="118" customWidth="1"/>
    <col min="9219" max="9219" width="1.28515625" style="118" customWidth="1"/>
    <col min="9220" max="9220" width="15.28515625" style="118" customWidth="1"/>
    <col min="9221" max="9221" width="1.140625" style="118" customWidth="1"/>
    <col min="9222" max="9222" width="15.140625" style="118" customWidth="1"/>
    <col min="9223" max="9223" width="2.5703125" style="118" customWidth="1"/>
    <col min="9224" max="9224" width="9.140625" style="118"/>
    <col min="9225" max="9225" width="18.5703125" style="118" customWidth="1"/>
    <col min="9226" max="9472" width="9.140625" style="118"/>
    <col min="9473" max="9473" width="67.42578125" style="118" customWidth="1"/>
    <col min="9474" max="9474" width="10.5703125" style="118" customWidth="1"/>
    <col min="9475" max="9475" width="1.28515625" style="118" customWidth="1"/>
    <col min="9476" max="9476" width="15.28515625" style="118" customWidth="1"/>
    <col min="9477" max="9477" width="1.140625" style="118" customWidth="1"/>
    <col min="9478" max="9478" width="15.140625" style="118" customWidth="1"/>
    <col min="9479" max="9479" width="2.5703125" style="118" customWidth="1"/>
    <col min="9480" max="9480" width="9.140625" style="118"/>
    <col min="9481" max="9481" width="18.5703125" style="118" customWidth="1"/>
    <col min="9482" max="9728" width="9.140625" style="118"/>
    <col min="9729" max="9729" width="67.42578125" style="118" customWidth="1"/>
    <col min="9730" max="9730" width="10.5703125" style="118" customWidth="1"/>
    <col min="9731" max="9731" width="1.28515625" style="118" customWidth="1"/>
    <col min="9732" max="9732" width="15.28515625" style="118" customWidth="1"/>
    <col min="9733" max="9733" width="1.140625" style="118" customWidth="1"/>
    <col min="9734" max="9734" width="15.140625" style="118" customWidth="1"/>
    <col min="9735" max="9735" width="2.5703125" style="118" customWidth="1"/>
    <col min="9736" max="9736" width="9.140625" style="118"/>
    <col min="9737" max="9737" width="18.5703125" style="118" customWidth="1"/>
    <col min="9738" max="9984" width="9.140625" style="118"/>
    <col min="9985" max="9985" width="67.42578125" style="118" customWidth="1"/>
    <col min="9986" max="9986" width="10.5703125" style="118" customWidth="1"/>
    <col min="9987" max="9987" width="1.28515625" style="118" customWidth="1"/>
    <col min="9988" max="9988" width="15.28515625" style="118" customWidth="1"/>
    <col min="9989" max="9989" width="1.140625" style="118" customWidth="1"/>
    <col min="9990" max="9990" width="15.140625" style="118" customWidth="1"/>
    <col min="9991" max="9991" width="2.5703125" style="118" customWidth="1"/>
    <col min="9992" max="9992" width="9.140625" style="118"/>
    <col min="9993" max="9993" width="18.5703125" style="118" customWidth="1"/>
    <col min="9994" max="10240" width="9.140625" style="118"/>
    <col min="10241" max="10241" width="67.42578125" style="118" customWidth="1"/>
    <col min="10242" max="10242" width="10.5703125" style="118" customWidth="1"/>
    <col min="10243" max="10243" width="1.28515625" style="118" customWidth="1"/>
    <col min="10244" max="10244" width="15.28515625" style="118" customWidth="1"/>
    <col min="10245" max="10245" width="1.140625" style="118" customWidth="1"/>
    <col min="10246" max="10246" width="15.140625" style="118" customWidth="1"/>
    <col min="10247" max="10247" width="2.5703125" style="118" customWidth="1"/>
    <col min="10248" max="10248" width="9.140625" style="118"/>
    <col min="10249" max="10249" width="18.5703125" style="118" customWidth="1"/>
    <col min="10250" max="10496" width="9.140625" style="118"/>
    <col min="10497" max="10497" width="67.42578125" style="118" customWidth="1"/>
    <col min="10498" max="10498" width="10.5703125" style="118" customWidth="1"/>
    <col min="10499" max="10499" width="1.28515625" style="118" customWidth="1"/>
    <col min="10500" max="10500" width="15.28515625" style="118" customWidth="1"/>
    <col min="10501" max="10501" width="1.140625" style="118" customWidth="1"/>
    <col min="10502" max="10502" width="15.140625" style="118" customWidth="1"/>
    <col min="10503" max="10503" width="2.5703125" style="118" customWidth="1"/>
    <col min="10504" max="10504" width="9.140625" style="118"/>
    <col min="10505" max="10505" width="18.5703125" style="118" customWidth="1"/>
    <col min="10506" max="10752" width="9.140625" style="118"/>
    <col min="10753" max="10753" width="67.42578125" style="118" customWidth="1"/>
    <col min="10754" max="10754" width="10.5703125" style="118" customWidth="1"/>
    <col min="10755" max="10755" width="1.28515625" style="118" customWidth="1"/>
    <col min="10756" max="10756" width="15.28515625" style="118" customWidth="1"/>
    <col min="10757" max="10757" width="1.140625" style="118" customWidth="1"/>
    <col min="10758" max="10758" width="15.140625" style="118" customWidth="1"/>
    <col min="10759" max="10759" width="2.5703125" style="118" customWidth="1"/>
    <col min="10760" max="10760" width="9.140625" style="118"/>
    <col min="10761" max="10761" width="18.5703125" style="118" customWidth="1"/>
    <col min="10762" max="11008" width="9.140625" style="118"/>
    <col min="11009" max="11009" width="67.42578125" style="118" customWidth="1"/>
    <col min="11010" max="11010" width="10.5703125" style="118" customWidth="1"/>
    <col min="11011" max="11011" width="1.28515625" style="118" customWidth="1"/>
    <col min="11012" max="11012" width="15.28515625" style="118" customWidth="1"/>
    <col min="11013" max="11013" width="1.140625" style="118" customWidth="1"/>
    <col min="11014" max="11014" width="15.140625" style="118" customWidth="1"/>
    <col min="11015" max="11015" width="2.5703125" style="118" customWidth="1"/>
    <col min="11016" max="11016" width="9.140625" style="118"/>
    <col min="11017" max="11017" width="18.5703125" style="118" customWidth="1"/>
    <col min="11018" max="11264" width="9.140625" style="118"/>
    <col min="11265" max="11265" width="67.42578125" style="118" customWidth="1"/>
    <col min="11266" max="11266" width="10.5703125" style="118" customWidth="1"/>
    <col min="11267" max="11267" width="1.28515625" style="118" customWidth="1"/>
    <col min="11268" max="11268" width="15.28515625" style="118" customWidth="1"/>
    <col min="11269" max="11269" width="1.140625" style="118" customWidth="1"/>
    <col min="11270" max="11270" width="15.140625" style="118" customWidth="1"/>
    <col min="11271" max="11271" width="2.5703125" style="118" customWidth="1"/>
    <col min="11272" max="11272" width="9.140625" style="118"/>
    <col min="11273" max="11273" width="18.5703125" style="118" customWidth="1"/>
    <col min="11274" max="11520" width="9.140625" style="118"/>
    <col min="11521" max="11521" width="67.42578125" style="118" customWidth="1"/>
    <col min="11522" max="11522" width="10.5703125" style="118" customWidth="1"/>
    <col min="11523" max="11523" width="1.28515625" style="118" customWidth="1"/>
    <col min="11524" max="11524" width="15.28515625" style="118" customWidth="1"/>
    <col min="11525" max="11525" width="1.140625" style="118" customWidth="1"/>
    <col min="11526" max="11526" width="15.140625" style="118" customWidth="1"/>
    <col min="11527" max="11527" width="2.5703125" style="118" customWidth="1"/>
    <col min="11528" max="11528" width="9.140625" style="118"/>
    <col min="11529" max="11529" width="18.5703125" style="118" customWidth="1"/>
    <col min="11530" max="11776" width="9.140625" style="118"/>
    <col min="11777" max="11777" width="67.42578125" style="118" customWidth="1"/>
    <col min="11778" max="11778" width="10.5703125" style="118" customWidth="1"/>
    <col min="11779" max="11779" width="1.28515625" style="118" customWidth="1"/>
    <col min="11780" max="11780" width="15.28515625" style="118" customWidth="1"/>
    <col min="11781" max="11781" width="1.140625" style="118" customWidth="1"/>
    <col min="11782" max="11782" width="15.140625" style="118" customWidth="1"/>
    <col min="11783" max="11783" width="2.5703125" style="118" customWidth="1"/>
    <col min="11784" max="11784" width="9.140625" style="118"/>
    <col min="11785" max="11785" width="18.5703125" style="118" customWidth="1"/>
    <col min="11786" max="12032" width="9.140625" style="118"/>
    <col min="12033" max="12033" width="67.42578125" style="118" customWidth="1"/>
    <col min="12034" max="12034" width="10.5703125" style="118" customWidth="1"/>
    <col min="12035" max="12035" width="1.28515625" style="118" customWidth="1"/>
    <col min="12036" max="12036" width="15.28515625" style="118" customWidth="1"/>
    <col min="12037" max="12037" width="1.140625" style="118" customWidth="1"/>
    <col min="12038" max="12038" width="15.140625" style="118" customWidth="1"/>
    <col min="12039" max="12039" width="2.5703125" style="118" customWidth="1"/>
    <col min="12040" max="12040" width="9.140625" style="118"/>
    <col min="12041" max="12041" width="18.5703125" style="118" customWidth="1"/>
    <col min="12042" max="12288" width="9.140625" style="118"/>
    <col min="12289" max="12289" width="67.42578125" style="118" customWidth="1"/>
    <col min="12290" max="12290" width="10.5703125" style="118" customWidth="1"/>
    <col min="12291" max="12291" width="1.28515625" style="118" customWidth="1"/>
    <col min="12292" max="12292" width="15.28515625" style="118" customWidth="1"/>
    <col min="12293" max="12293" width="1.140625" style="118" customWidth="1"/>
    <col min="12294" max="12294" width="15.140625" style="118" customWidth="1"/>
    <col min="12295" max="12295" width="2.5703125" style="118" customWidth="1"/>
    <col min="12296" max="12296" width="9.140625" style="118"/>
    <col min="12297" max="12297" width="18.5703125" style="118" customWidth="1"/>
    <col min="12298" max="12544" width="9.140625" style="118"/>
    <col min="12545" max="12545" width="67.42578125" style="118" customWidth="1"/>
    <col min="12546" max="12546" width="10.5703125" style="118" customWidth="1"/>
    <col min="12547" max="12547" width="1.28515625" style="118" customWidth="1"/>
    <col min="12548" max="12548" width="15.28515625" style="118" customWidth="1"/>
    <col min="12549" max="12549" width="1.140625" style="118" customWidth="1"/>
    <col min="12550" max="12550" width="15.140625" style="118" customWidth="1"/>
    <col min="12551" max="12551" width="2.5703125" style="118" customWidth="1"/>
    <col min="12552" max="12552" width="9.140625" style="118"/>
    <col min="12553" max="12553" width="18.5703125" style="118" customWidth="1"/>
    <col min="12554" max="12800" width="9.140625" style="118"/>
    <col min="12801" max="12801" width="67.42578125" style="118" customWidth="1"/>
    <col min="12802" max="12802" width="10.5703125" style="118" customWidth="1"/>
    <col min="12803" max="12803" width="1.28515625" style="118" customWidth="1"/>
    <col min="12804" max="12804" width="15.28515625" style="118" customWidth="1"/>
    <col min="12805" max="12805" width="1.140625" style="118" customWidth="1"/>
    <col min="12806" max="12806" width="15.140625" style="118" customWidth="1"/>
    <col min="12807" max="12807" width="2.5703125" style="118" customWidth="1"/>
    <col min="12808" max="12808" width="9.140625" style="118"/>
    <col min="12809" max="12809" width="18.5703125" style="118" customWidth="1"/>
    <col min="12810" max="13056" width="9.140625" style="118"/>
    <col min="13057" max="13057" width="67.42578125" style="118" customWidth="1"/>
    <col min="13058" max="13058" width="10.5703125" style="118" customWidth="1"/>
    <col min="13059" max="13059" width="1.28515625" style="118" customWidth="1"/>
    <col min="13060" max="13060" width="15.28515625" style="118" customWidth="1"/>
    <col min="13061" max="13061" width="1.140625" style="118" customWidth="1"/>
    <col min="13062" max="13062" width="15.140625" style="118" customWidth="1"/>
    <col min="13063" max="13063" width="2.5703125" style="118" customWidth="1"/>
    <col min="13064" max="13064" width="9.140625" style="118"/>
    <col min="13065" max="13065" width="18.5703125" style="118" customWidth="1"/>
    <col min="13066" max="13312" width="9.140625" style="118"/>
    <col min="13313" max="13313" width="67.42578125" style="118" customWidth="1"/>
    <col min="13314" max="13314" width="10.5703125" style="118" customWidth="1"/>
    <col min="13315" max="13315" width="1.28515625" style="118" customWidth="1"/>
    <col min="13316" max="13316" width="15.28515625" style="118" customWidth="1"/>
    <col min="13317" max="13317" width="1.140625" style="118" customWidth="1"/>
    <col min="13318" max="13318" width="15.140625" style="118" customWidth="1"/>
    <col min="13319" max="13319" width="2.5703125" style="118" customWidth="1"/>
    <col min="13320" max="13320" width="9.140625" style="118"/>
    <col min="13321" max="13321" width="18.5703125" style="118" customWidth="1"/>
    <col min="13322" max="13568" width="9.140625" style="118"/>
    <col min="13569" max="13569" width="67.42578125" style="118" customWidth="1"/>
    <col min="13570" max="13570" width="10.5703125" style="118" customWidth="1"/>
    <col min="13571" max="13571" width="1.28515625" style="118" customWidth="1"/>
    <col min="13572" max="13572" width="15.28515625" style="118" customWidth="1"/>
    <col min="13573" max="13573" width="1.140625" style="118" customWidth="1"/>
    <col min="13574" max="13574" width="15.140625" style="118" customWidth="1"/>
    <col min="13575" max="13575" width="2.5703125" style="118" customWidth="1"/>
    <col min="13576" max="13576" width="9.140625" style="118"/>
    <col min="13577" max="13577" width="18.5703125" style="118" customWidth="1"/>
    <col min="13578" max="13824" width="9.140625" style="118"/>
    <col min="13825" max="13825" width="67.42578125" style="118" customWidth="1"/>
    <col min="13826" max="13826" width="10.5703125" style="118" customWidth="1"/>
    <col min="13827" max="13827" width="1.28515625" style="118" customWidth="1"/>
    <col min="13828" max="13828" width="15.28515625" style="118" customWidth="1"/>
    <col min="13829" max="13829" width="1.140625" style="118" customWidth="1"/>
    <col min="13830" max="13830" width="15.140625" style="118" customWidth="1"/>
    <col min="13831" max="13831" width="2.5703125" style="118" customWidth="1"/>
    <col min="13832" max="13832" width="9.140625" style="118"/>
    <col min="13833" max="13833" width="18.5703125" style="118" customWidth="1"/>
    <col min="13834" max="14080" width="9.140625" style="118"/>
    <col min="14081" max="14081" width="67.42578125" style="118" customWidth="1"/>
    <col min="14082" max="14082" width="10.5703125" style="118" customWidth="1"/>
    <col min="14083" max="14083" width="1.28515625" style="118" customWidth="1"/>
    <col min="14084" max="14084" width="15.28515625" style="118" customWidth="1"/>
    <col min="14085" max="14085" width="1.140625" style="118" customWidth="1"/>
    <col min="14086" max="14086" width="15.140625" style="118" customWidth="1"/>
    <col min="14087" max="14087" width="2.5703125" style="118" customWidth="1"/>
    <col min="14088" max="14088" width="9.140625" style="118"/>
    <col min="14089" max="14089" width="18.5703125" style="118" customWidth="1"/>
    <col min="14090" max="14336" width="9.140625" style="118"/>
    <col min="14337" max="14337" width="67.42578125" style="118" customWidth="1"/>
    <col min="14338" max="14338" width="10.5703125" style="118" customWidth="1"/>
    <col min="14339" max="14339" width="1.28515625" style="118" customWidth="1"/>
    <col min="14340" max="14340" width="15.28515625" style="118" customWidth="1"/>
    <col min="14341" max="14341" width="1.140625" style="118" customWidth="1"/>
    <col min="14342" max="14342" width="15.140625" style="118" customWidth="1"/>
    <col min="14343" max="14343" width="2.5703125" style="118" customWidth="1"/>
    <col min="14344" max="14344" width="9.140625" style="118"/>
    <col min="14345" max="14345" width="18.5703125" style="118" customWidth="1"/>
    <col min="14346" max="14592" width="9.140625" style="118"/>
    <col min="14593" max="14593" width="67.42578125" style="118" customWidth="1"/>
    <col min="14594" max="14594" width="10.5703125" style="118" customWidth="1"/>
    <col min="14595" max="14595" width="1.28515625" style="118" customWidth="1"/>
    <col min="14596" max="14596" width="15.28515625" style="118" customWidth="1"/>
    <col min="14597" max="14597" width="1.140625" style="118" customWidth="1"/>
    <col min="14598" max="14598" width="15.140625" style="118" customWidth="1"/>
    <col min="14599" max="14599" width="2.5703125" style="118" customWidth="1"/>
    <col min="14600" max="14600" width="9.140625" style="118"/>
    <col min="14601" max="14601" width="18.5703125" style="118" customWidth="1"/>
    <col min="14602" max="14848" width="9.140625" style="118"/>
    <col min="14849" max="14849" width="67.42578125" style="118" customWidth="1"/>
    <col min="14850" max="14850" width="10.5703125" style="118" customWidth="1"/>
    <col min="14851" max="14851" width="1.28515625" style="118" customWidth="1"/>
    <col min="14852" max="14852" width="15.28515625" style="118" customWidth="1"/>
    <col min="14853" max="14853" width="1.140625" style="118" customWidth="1"/>
    <col min="14854" max="14854" width="15.140625" style="118" customWidth="1"/>
    <col min="14855" max="14855" width="2.5703125" style="118" customWidth="1"/>
    <col min="14856" max="14856" width="9.140625" style="118"/>
    <col min="14857" max="14857" width="18.5703125" style="118" customWidth="1"/>
    <col min="14858" max="15104" width="9.140625" style="118"/>
    <col min="15105" max="15105" width="67.42578125" style="118" customWidth="1"/>
    <col min="15106" max="15106" width="10.5703125" style="118" customWidth="1"/>
    <col min="15107" max="15107" width="1.28515625" style="118" customWidth="1"/>
    <col min="15108" max="15108" width="15.28515625" style="118" customWidth="1"/>
    <col min="15109" max="15109" width="1.140625" style="118" customWidth="1"/>
    <col min="15110" max="15110" width="15.140625" style="118" customWidth="1"/>
    <col min="15111" max="15111" width="2.5703125" style="118" customWidth="1"/>
    <col min="15112" max="15112" width="9.140625" style="118"/>
    <col min="15113" max="15113" width="18.5703125" style="118" customWidth="1"/>
    <col min="15114" max="15360" width="9.140625" style="118"/>
    <col min="15361" max="15361" width="67.42578125" style="118" customWidth="1"/>
    <col min="15362" max="15362" width="10.5703125" style="118" customWidth="1"/>
    <col min="15363" max="15363" width="1.28515625" style="118" customWidth="1"/>
    <col min="15364" max="15364" width="15.28515625" style="118" customWidth="1"/>
    <col min="15365" max="15365" width="1.140625" style="118" customWidth="1"/>
    <col min="15366" max="15366" width="15.140625" style="118" customWidth="1"/>
    <col min="15367" max="15367" width="2.5703125" style="118" customWidth="1"/>
    <col min="15368" max="15368" width="9.140625" style="118"/>
    <col min="15369" max="15369" width="18.5703125" style="118" customWidth="1"/>
    <col min="15370" max="15616" width="9.140625" style="118"/>
    <col min="15617" max="15617" width="67.42578125" style="118" customWidth="1"/>
    <col min="15618" max="15618" width="10.5703125" style="118" customWidth="1"/>
    <col min="15619" max="15619" width="1.28515625" style="118" customWidth="1"/>
    <col min="15620" max="15620" width="15.28515625" style="118" customWidth="1"/>
    <col min="15621" max="15621" width="1.140625" style="118" customWidth="1"/>
    <col min="15622" max="15622" width="15.140625" style="118" customWidth="1"/>
    <col min="15623" max="15623" width="2.5703125" style="118" customWidth="1"/>
    <col min="15624" max="15624" width="9.140625" style="118"/>
    <col min="15625" max="15625" width="18.5703125" style="118" customWidth="1"/>
    <col min="15626" max="15872" width="9.140625" style="118"/>
    <col min="15873" max="15873" width="67.42578125" style="118" customWidth="1"/>
    <col min="15874" max="15874" width="10.5703125" style="118" customWidth="1"/>
    <col min="15875" max="15875" width="1.28515625" style="118" customWidth="1"/>
    <col min="15876" max="15876" width="15.28515625" style="118" customWidth="1"/>
    <col min="15877" max="15877" width="1.140625" style="118" customWidth="1"/>
    <col min="15878" max="15878" width="15.140625" style="118" customWidth="1"/>
    <col min="15879" max="15879" width="2.5703125" style="118" customWidth="1"/>
    <col min="15880" max="15880" width="9.140625" style="118"/>
    <col min="15881" max="15881" width="18.5703125" style="118" customWidth="1"/>
    <col min="15882" max="16128" width="9.140625" style="118"/>
    <col min="16129" max="16129" width="67.42578125" style="118" customWidth="1"/>
    <col min="16130" max="16130" width="10.5703125" style="118" customWidth="1"/>
    <col min="16131" max="16131" width="1.28515625" style="118" customWidth="1"/>
    <col min="16132" max="16132" width="15.28515625" style="118" customWidth="1"/>
    <col min="16133" max="16133" width="1.140625" style="118" customWidth="1"/>
    <col min="16134" max="16134" width="15.140625" style="118" customWidth="1"/>
    <col min="16135" max="16135" width="2.5703125" style="118" customWidth="1"/>
    <col min="16136" max="16136" width="9.140625" style="118"/>
    <col min="16137" max="16137" width="18.5703125" style="118" customWidth="1"/>
    <col min="16138" max="16384" width="9.140625" style="118"/>
  </cols>
  <sheetData>
    <row r="1" spans="1:10" ht="22.9" customHeight="1">
      <c r="A1" s="113" t="s">
        <v>147</v>
      </c>
      <c r="B1" s="114"/>
      <c r="C1" s="115"/>
      <c r="D1" s="116"/>
      <c r="E1" s="116"/>
      <c r="F1" s="117" t="s">
        <v>70</v>
      </c>
    </row>
    <row r="2" spans="1:10" ht="22.9" customHeight="1">
      <c r="A2" s="113" t="s">
        <v>149</v>
      </c>
      <c r="B2" s="114"/>
      <c r="C2" s="115"/>
      <c r="D2" s="116"/>
      <c r="E2" s="116"/>
      <c r="F2" s="117" t="s">
        <v>73</v>
      </c>
    </row>
    <row r="3" spans="1:10" s="119" customFormat="1" ht="22.9" customHeight="1">
      <c r="A3" s="116" t="s">
        <v>48</v>
      </c>
      <c r="B3" s="140"/>
      <c r="C3" s="113"/>
      <c r="D3" s="113"/>
      <c r="E3" s="113"/>
      <c r="F3" s="117"/>
    </row>
    <row r="4" spans="1:10" ht="22.9" customHeight="1">
      <c r="A4" s="116" t="s">
        <v>140</v>
      </c>
      <c r="B4" s="140"/>
      <c r="C4" s="115"/>
      <c r="D4" s="116"/>
      <c r="E4" s="116"/>
    </row>
    <row r="5" spans="1:10" ht="10.15" customHeight="1">
      <c r="B5" s="140"/>
      <c r="C5" s="115"/>
      <c r="D5" s="116"/>
      <c r="E5" s="116"/>
      <c r="F5" s="116"/>
    </row>
    <row r="6" spans="1:10">
      <c r="A6" s="120"/>
      <c r="D6" s="123"/>
      <c r="E6" s="123"/>
      <c r="F6" s="124" t="s">
        <v>68</v>
      </c>
    </row>
    <row r="7" spans="1:10">
      <c r="B7" s="141" t="s">
        <v>0</v>
      </c>
      <c r="D7" s="125">
        <v>2566</v>
      </c>
      <c r="E7" s="122"/>
      <c r="F7" s="125">
        <v>2565</v>
      </c>
    </row>
    <row r="8" spans="1:10" ht="15" customHeight="1">
      <c r="D8" s="26"/>
      <c r="E8" s="126"/>
      <c r="F8" s="26"/>
    </row>
    <row r="9" spans="1:10" ht="21.6" customHeight="1">
      <c r="A9" s="118" t="s">
        <v>20</v>
      </c>
      <c r="B9" s="122">
        <v>19</v>
      </c>
      <c r="D9" s="21">
        <v>70019</v>
      </c>
      <c r="E9" s="127"/>
      <c r="F9" s="21">
        <v>180192</v>
      </c>
      <c r="H9" s="128"/>
      <c r="I9" s="128"/>
      <c r="J9" s="129"/>
    </row>
    <row r="10" spans="1:10" ht="21.6" customHeight="1">
      <c r="A10" s="118" t="s">
        <v>22</v>
      </c>
      <c r="B10" s="122"/>
      <c r="D10" s="21">
        <v>-102191</v>
      </c>
      <c r="E10" s="127"/>
      <c r="F10" s="30">
        <v>-244439</v>
      </c>
      <c r="H10" s="128"/>
      <c r="I10" s="128"/>
      <c r="J10" s="129"/>
    </row>
    <row r="11" spans="1:10" ht="21.6" customHeight="1">
      <c r="A11" s="116" t="s">
        <v>97</v>
      </c>
      <c r="B11" s="122"/>
      <c r="D11" s="27">
        <f>D9+D10</f>
        <v>-32172</v>
      </c>
      <c r="E11" s="127"/>
      <c r="F11" s="27">
        <f>F9+F10</f>
        <v>-64247</v>
      </c>
      <c r="H11" s="128"/>
      <c r="I11" s="128"/>
      <c r="J11" s="129"/>
    </row>
    <row r="12" spans="1:10" ht="21.6" customHeight="1">
      <c r="A12" s="118" t="s">
        <v>21</v>
      </c>
      <c r="B12" s="122">
        <v>18</v>
      </c>
      <c r="D12" s="21">
        <v>2562</v>
      </c>
      <c r="E12" s="127"/>
      <c r="F12" s="21">
        <v>27234</v>
      </c>
      <c r="H12" s="128"/>
      <c r="I12" s="128"/>
      <c r="J12" s="129"/>
    </row>
    <row r="13" spans="1:10" ht="21.6" customHeight="1">
      <c r="A13" s="118" t="s">
        <v>79</v>
      </c>
      <c r="B13" s="122"/>
      <c r="D13" s="21">
        <v>-3744</v>
      </c>
      <c r="E13" s="127"/>
      <c r="F13" s="21">
        <v>-10320</v>
      </c>
      <c r="H13" s="128"/>
      <c r="I13" s="128"/>
      <c r="J13" s="129"/>
    </row>
    <row r="14" spans="1:10" ht="21.6" customHeight="1">
      <c r="A14" s="118" t="s">
        <v>45</v>
      </c>
      <c r="B14" s="122"/>
      <c r="D14" s="21">
        <v>-59721</v>
      </c>
      <c r="E14" s="127"/>
      <c r="F14" s="130">
        <v>-61106</v>
      </c>
      <c r="H14" s="128"/>
      <c r="I14" s="128"/>
      <c r="J14" s="129"/>
    </row>
    <row r="15" spans="1:10" ht="21.6" customHeight="1">
      <c r="A15" s="13" t="s">
        <v>130</v>
      </c>
      <c r="B15" s="122"/>
      <c r="D15" s="21">
        <v>-125</v>
      </c>
      <c r="E15" s="127"/>
      <c r="F15" s="130">
        <v>0</v>
      </c>
      <c r="H15" s="128"/>
      <c r="I15" s="128"/>
      <c r="J15" s="129"/>
    </row>
    <row r="16" spans="1:10" ht="21.6" customHeight="1">
      <c r="A16" s="118" t="s">
        <v>46</v>
      </c>
      <c r="B16" s="122"/>
      <c r="D16" s="21">
        <v>-2860</v>
      </c>
      <c r="E16" s="127"/>
      <c r="F16" s="30">
        <v>-3045</v>
      </c>
      <c r="H16" s="128"/>
      <c r="I16" s="128"/>
      <c r="J16" s="129"/>
    </row>
    <row r="17" spans="1:11" ht="21.6" customHeight="1">
      <c r="A17" s="101" t="s">
        <v>60</v>
      </c>
      <c r="B17" s="122"/>
      <c r="D17" s="28">
        <f>SUM(D11:D16)</f>
        <v>-96060</v>
      </c>
      <c r="E17" s="127"/>
      <c r="F17" s="28">
        <f>SUM(F11:F16)</f>
        <v>-111484</v>
      </c>
      <c r="H17" s="128"/>
      <c r="I17" s="128"/>
      <c r="J17" s="129"/>
      <c r="K17" s="129"/>
    </row>
    <row r="18" spans="1:11" ht="21.6" customHeight="1">
      <c r="A18" s="102" t="s">
        <v>61</v>
      </c>
      <c r="B18" s="122"/>
      <c r="D18" s="21">
        <v>7535</v>
      </c>
      <c r="E18" s="127"/>
      <c r="F18" s="30">
        <v>7729</v>
      </c>
      <c r="H18" s="128"/>
      <c r="I18" s="128"/>
      <c r="J18" s="129"/>
    </row>
    <row r="19" spans="1:11" ht="21.6" customHeight="1">
      <c r="A19" s="116" t="s">
        <v>74</v>
      </c>
      <c r="B19" s="122"/>
      <c r="D19" s="28">
        <f>+D17+D18</f>
        <v>-88525</v>
      </c>
      <c r="E19" s="127"/>
      <c r="F19" s="28">
        <f>+F17+F18</f>
        <v>-103755</v>
      </c>
      <c r="H19" s="128"/>
      <c r="I19" s="128"/>
      <c r="J19" s="129"/>
    </row>
    <row r="20" spans="1:11" ht="21.6" customHeight="1">
      <c r="A20" s="116" t="s">
        <v>80</v>
      </c>
      <c r="B20" s="122"/>
      <c r="D20" s="30">
        <v>0</v>
      </c>
      <c r="E20" s="127"/>
      <c r="F20" s="30">
        <v>0</v>
      </c>
      <c r="H20" s="128"/>
      <c r="I20" s="128"/>
      <c r="J20" s="129"/>
    </row>
    <row r="21" spans="1:11" ht="21.75" thickBot="1">
      <c r="A21" s="116" t="s">
        <v>81</v>
      </c>
      <c r="B21" s="122"/>
      <c r="D21" s="31">
        <f>+D19+D20</f>
        <v>-88525</v>
      </c>
      <c r="E21" s="21"/>
      <c r="F21" s="31">
        <f>+F19+F20</f>
        <v>-103755</v>
      </c>
      <c r="H21" s="128"/>
      <c r="I21" s="129"/>
    </row>
    <row r="22" spans="1:11" ht="21.75" thickTop="1">
      <c r="A22" s="116"/>
      <c r="B22" s="122"/>
      <c r="D22" s="21"/>
      <c r="E22" s="127"/>
      <c r="F22" s="21"/>
      <c r="H22" s="128"/>
      <c r="I22" s="129"/>
    </row>
    <row r="23" spans="1:11">
      <c r="A23" s="116"/>
      <c r="B23" s="122"/>
      <c r="D23" s="21"/>
      <c r="E23" s="127"/>
      <c r="F23" s="21"/>
      <c r="H23" s="128"/>
      <c r="I23" s="129"/>
    </row>
    <row r="24" spans="1:11" ht="21.75" customHeight="1">
      <c r="A24" s="103" t="s">
        <v>82</v>
      </c>
      <c r="B24" s="118"/>
      <c r="D24" s="21"/>
      <c r="E24" s="128"/>
      <c r="F24" s="21"/>
      <c r="H24" s="128"/>
      <c r="I24" s="129"/>
    </row>
    <row r="25" spans="1:11" ht="21.6" customHeight="1" thickBot="1">
      <c r="A25" s="104" t="s">
        <v>105</v>
      </c>
      <c r="B25" s="122">
        <v>16</v>
      </c>
      <c r="D25" s="131">
        <v>-5.0000000000000001E-3</v>
      </c>
      <c r="E25" s="127"/>
      <c r="F25" s="131">
        <v>-6.0000000000000001E-3</v>
      </c>
      <c r="H25" s="128"/>
    </row>
    <row r="26" spans="1:11" ht="9.6" customHeight="1" thickTop="1"/>
    <row r="27" spans="1:11">
      <c r="A27" s="116" t="s">
        <v>103</v>
      </c>
    </row>
    <row r="28" spans="1:11" ht="21.75" thickBot="1">
      <c r="A28" s="118" t="s">
        <v>106</v>
      </c>
      <c r="B28" s="121">
        <v>17</v>
      </c>
      <c r="D28" s="131">
        <v>0</v>
      </c>
      <c r="F28" s="131">
        <v>-6.0000000000000001E-3</v>
      </c>
    </row>
    <row r="29" spans="1:11" ht="21.75" thickTop="1"/>
  </sheetData>
  <pageMargins left="0.78740157480314965" right="0.62992125984251968" top="0.78740157480314965" bottom="0.70866141732283472" header="0.51181102362204722" footer="0.35433070866141736"/>
  <pageSetup paperSize="9" scale="78" firstPageNumber="3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K29"/>
  <sheetViews>
    <sheetView tabSelected="1" view="pageBreakPreview" zoomScale="85" zoomScaleNormal="85" zoomScaleSheetLayoutView="85" workbookViewId="0">
      <selection activeCell="B40" sqref="B40"/>
    </sheetView>
  </sheetViews>
  <sheetFormatPr defaultColWidth="9.140625" defaultRowHeight="21"/>
  <cols>
    <col min="1" max="1" width="67.42578125" style="13" customWidth="1"/>
    <col min="2" max="2" width="10.5703125" style="143" customWidth="1"/>
    <col min="3" max="3" width="1.28515625" style="92" customWidth="1"/>
    <col min="4" max="4" width="15.28515625" style="13" customWidth="1"/>
    <col min="5" max="5" width="1.140625" style="13" customWidth="1"/>
    <col min="6" max="6" width="15.140625" style="13" customWidth="1"/>
    <col min="7" max="7" width="2.5703125" style="13" customWidth="1"/>
    <col min="8" max="8" width="9.140625" style="13"/>
    <col min="9" max="9" width="18.5703125" style="13" customWidth="1"/>
    <col min="10" max="16384" width="9.140625" style="13"/>
  </cols>
  <sheetData>
    <row r="1" spans="1:10" ht="22.9" customHeight="1">
      <c r="A1" s="1" t="s">
        <v>147</v>
      </c>
      <c r="B1" s="136"/>
      <c r="C1" s="89"/>
      <c r="D1" s="12"/>
      <c r="E1" s="12"/>
      <c r="F1" s="90" t="s">
        <v>70</v>
      </c>
    </row>
    <row r="2" spans="1:10" ht="22.9" customHeight="1">
      <c r="A2" s="1" t="s">
        <v>149</v>
      </c>
      <c r="B2" s="136"/>
      <c r="C2" s="89"/>
      <c r="D2" s="12"/>
      <c r="E2" s="12"/>
      <c r="F2" s="90" t="s">
        <v>73</v>
      </c>
    </row>
    <row r="3" spans="1:10" s="6" customFormat="1">
      <c r="A3" s="12" t="s">
        <v>48</v>
      </c>
      <c r="B3" s="142"/>
      <c r="C3" s="1"/>
      <c r="D3" s="1"/>
      <c r="E3" s="1"/>
    </row>
    <row r="4" spans="1:10">
      <c r="A4" s="12" t="s">
        <v>141</v>
      </c>
      <c r="B4" s="142"/>
      <c r="C4" s="89"/>
      <c r="D4" s="12"/>
      <c r="E4" s="12"/>
    </row>
    <row r="5" spans="1:10" ht="10.15" customHeight="1">
      <c r="B5" s="142"/>
      <c r="C5" s="89"/>
      <c r="D5" s="12"/>
      <c r="E5" s="12"/>
      <c r="F5" s="12"/>
    </row>
    <row r="6" spans="1:10">
      <c r="A6" s="91"/>
      <c r="D6" s="93"/>
      <c r="E6" s="93"/>
      <c r="F6" s="94" t="s">
        <v>68</v>
      </c>
    </row>
    <row r="7" spans="1:10">
      <c r="B7" s="144" t="s">
        <v>0</v>
      </c>
      <c r="D7" s="95">
        <v>2566</v>
      </c>
      <c r="E7" s="92"/>
      <c r="F7" s="95">
        <v>2565</v>
      </c>
    </row>
    <row r="8" spans="1:10" ht="15" customHeight="1">
      <c r="D8" s="26"/>
      <c r="E8" s="96"/>
      <c r="F8" s="26"/>
    </row>
    <row r="9" spans="1:10" ht="21.6" customHeight="1">
      <c r="A9" s="13" t="s">
        <v>20</v>
      </c>
      <c r="B9" s="92">
        <v>19</v>
      </c>
      <c r="D9" s="21">
        <v>274438</v>
      </c>
      <c r="E9" s="97"/>
      <c r="F9" s="21">
        <v>707633</v>
      </c>
      <c r="H9" s="98"/>
      <c r="I9" s="98"/>
      <c r="J9" s="99"/>
    </row>
    <row r="10" spans="1:10" ht="21.6" customHeight="1">
      <c r="A10" s="13" t="s">
        <v>22</v>
      </c>
      <c r="B10" s="92"/>
      <c r="D10" s="30">
        <v>-364783</v>
      </c>
      <c r="E10" s="97"/>
      <c r="F10" s="30">
        <v>-771934</v>
      </c>
      <c r="H10" s="98"/>
      <c r="I10" s="98"/>
      <c r="J10" s="99"/>
    </row>
    <row r="11" spans="1:10" ht="21.6" customHeight="1">
      <c r="A11" s="12" t="s">
        <v>97</v>
      </c>
      <c r="B11" s="92"/>
      <c r="D11" s="27">
        <f>D9+D10</f>
        <v>-90345</v>
      </c>
      <c r="E11" s="97"/>
      <c r="F11" s="27">
        <f>F9+F10</f>
        <v>-64301</v>
      </c>
      <c r="H11" s="98"/>
      <c r="I11" s="98"/>
      <c r="J11" s="99"/>
    </row>
    <row r="12" spans="1:10" ht="21.6" customHeight="1">
      <c r="A12" s="13" t="s">
        <v>21</v>
      </c>
      <c r="B12" s="92">
        <v>18</v>
      </c>
      <c r="D12" s="21">
        <v>8796</v>
      </c>
      <c r="E12" s="97"/>
      <c r="F12" s="21">
        <v>34892</v>
      </c>
      <c r="H12" s="98"/>
      <c r="I12" s="98"/>
      <c r="J12" s="99"/>
    </row>
    <row r="13" spans="1:10" ht="21.6" customHeight="1">
      <c r="A13" s="13" t="s">
        <v>79</v>
      </c>
      <c r="B13" s="92"/>
      <c r="D13" s="21">
        <v>-12923</v>
      </c>
      <c r="E13" s="97"/>
      <c r="F13" s="21">
        <v>-42168</v>
      </c>
      <c r="H13" s="98"/>
      <c r="I13" s="98"/>
      <c r="J13" s="99"/>
    </row>
    <row r="14" spans="1:10" ht="21.6" customHeight="1">
      <c r="A14" s="13" t="s">
        <v>45</v>
      </c>
      <c r="B14" s="92"/>
      <c r="D14" s="100">
        <v>-192710</v>
      </c>
      <c r="E14" s="97"/>
      <c r="F14" s="100">
        <v>-166911</v>
      </c>
      <c r="H14" s="98"/>
      <c r="I14" s="98"/>
      <c r="J14" s="99"/>
    </row>
    <row r="15" spans="1:10" ht="21.6" customHeight="1">
      <c r="A15" s="13" t="s">
        <v>130</v>
      </c>
      <c r="B15" s="92"/>
      <c r="D15" s="100">
        <v>-1801</v>
      </c>
      <c r="E15" s="97"/>
      <c r="F15" s="21">
        <v>0</v>
      </c>
      <c r="H15" s="98"/>
      <c r="I15" s="98"/>
      <c r="J15" s="99"/>
    </row>
    <row r="16" spans="1:10" ht="21.6" customHeight="1">
      <c r="A16" s="13" t="s">
        <v>46</v>
      </c>
      <c r="B16" s="92"/>
      <c r="D16" s="30">
        <v>-8851</v>
      </c>
      <c r="E16" s="97"/>
      <c r="F16" s="30">
        <v>-5300</v>
      </c>
      <c r="H16" s="98"/>
      <c r="I16" s="98"/>
      <c r="J16" s="99"/>
    </row>
    <row r="17" spans="1:11" ht="21.6" customHeight="1">
      <c r="A17" s="101" t="s">
        <v>60</v>
      </c>
      <c r="B17" s="92"/>
      <c r="D17" s="28">
        <f>SUM(D11:D16)</f>
        <v>-297834</v>
      </c>
      <c r="E17" s="97"/>
      <c r="F17" s="28">
        <f>SUM(F11:F16)</f>
        <v>-243788</v>
      </c>
      <c r="H17" s="98"/>
      <c r="I17" s="98"/>
      <c r="J17" s="99"/>
      <c r="K17" s="99"/>
    </row>
    <row r="18" spans="1:11" ht="21.6" customHeight="1">
      <c r="A18" s="102" t="s">
        <v>61</v>
      </c>
      <c r="B18" s="92"/>
      <c r="D18" s="30">
        <v>23189</v>
      </c>
      <c r="E18" s="97"/>
      <c r="F18" s="30">
        <v>21485</v>
      </c>
      <c r="H18" s="98"/>
      <c r="I18" s="98"/>
      <c r="J18" s="99"/>
    </row>
    <row r="19" spans="1:11" ht="21.6" customHeight="1">
      <c r="A19" s="12" t="s">
        <v>74</v>
      </c>
      <c r="B19" s="92"/>
      <c r="D19" s="28">
        <f>+D17+D18</f>
        <v>-274645</v>
      </c>
      <c r="E19" s="97"/>
      <c r="F19" s="28">
        <f>+F17+F18</f>
        <v>-222303</v>
      </c>
      <c r="H19" s="98"/>
      <c r="I19" s="98"/>
      <c r="J19" s="99"/>
    </row>
    <row r="20" spans="1:11" ht="21.6" customHeight="1">
      <c r="A20" s="12" t="s">
        <v>80</v>
      </c>
      <c r="B20" s="92"/>
      <c r="D20" s="30">
        <v>0</v>
      </c>
      <c r="E20" s="97"/>
      <c r="F20" s="30">
        <v>0</v>
      </c>
      <c r="H20" s="98"/>
      <c r="I20" s="98"/>
      <c r="J20" s="99"/>
    </row>
    <row r="21" spans="1:11" ht="21.75" thickBot="1">
      <c r="A21" s="12" t="s">
        <v>81</v>
      </c>
      <c r="B21" s="92"/>
      <c r="D21" s="31">
        <f>+D19+D20</f>
        <v>-274645</v>
      </c>
      <c r="E21" s="21"/>
      <c r="F21" s="31">
        <f>+F19+F20</f>
        <v>-222303</v>
      </c>
      <c r="H21" s="98"/>
      <c r="I21" s="99"/>
    </row>
    <row r="22" spans="1:11" ht="21.75" thickTop="1">
      <c r="A22" s="12"/>
      <c r="B22" s="92"/>
      <c r="D22" s="21"/>
      <c r="E22" s="97"/>
      <c r="F22" s="21"/>
      <c r="H22" s="98"/>
      <c r="I22" s="99"/>
    </row>
    <row r="23" spans="1:11" ht="21.75" customHeight="1">
      <c r="A23" s="12"/>
      <c r="B23" s="92"/>
      <c r="D23" s="21"/>
      <c r="E23" s="97"/>
      <c r="F23" s="21"/>
      <c r="H23" s="98"/>
      <c r="I23" s="99"/>
    </row>
    <row r="24" spans="1:11" ht="21.75" customHeight="1">
      <c r="A24" s="103" t="s">
        <v>82</v>
      </c>
      <c r="B24" s="13"/>
      <c r="D24" s="21"/>
      <c r="E24" s="98"/>
      <c r="F24" s="21"/>
      <c r="H24" s="98"/>
      <c r="I24" s="99"/>
    </row>
    <row r="25" spans="1:11" ht="21.6" customHeight="1" thickBot="1">
      <c r="A25" s="104" t="s">
        <v>105</v>
      </c>
      <c r="B25" s="92">
        <v>16</v>
      </c>
      <c r="D25" s="105">
        <v>-1.6E-2</v>
      </c>
      <c r="E25" s="97"/>
      <c r="F25" s="105">
        <v>-1.2999999999999999E-2</v>
      </c>
      <c r="H25" s="98"/>
    </row>
    <row r="26" spans="1:11" ht="9.6" customHeight="1" thickTop="1"/>
    <row r="27" spans="1:11">
      <c r="A27" s="12" t="s">
        <v>103</v>
      </c>
    </row>
    <row r="28" spans="1:11" ht="21.75" thickBot="1">
      <c r="A28" s="13" t="s">
        <v>106</v>
      </c>
      <c r="B28" s="143">
        <v>17</v>
      </c>
      <c r="D28" s="105">
        <v>0</v>
      </c>
      <c r="F28" s="105">
        <v>-1.2999999999999999E-2</v>
      </c>
    </row>
    <row r="29" spans="1:11" ht="21.75" thickTop="1"/>
  </sheetData>
  <pageMargins left="0.78740157480314965" right="0.62992125984251968" top="0.78740157480314965" bottom="0.70866141732283472" header="0.51181102362204722" footer="0.35433070866141736"/>
  <pageSetup paperSize="9" scale="80" firstPageNumber="4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52"/>
  <sheetViews>
    <sheetView view="pageBreakPreview" topLeftCell="A7" zoomScale="80" zoomScaleNormal="110" zoomScaleSheetLayoutView="80" workbookViewId="0">
      <selection activeCell="L19" sqref="L19"/>
    </sheetView>
  </sheetViews>
  <sheetFormatPr defaultColWidth="9.140625" defaultRowHeight="21"/>
  <cols>
    <col min="1" max="1" width="37.7109375" style="13" customWidth="1"/>
    <col min="2" max="2" width="7.85546875" style="13" customWidth="1"/>
    <col min="3" max="3" width="0.7109375" style="13" customWidth="1"/>
    <col min="4" max="4" width="16.5703125" style="13" customWidth="1"/>
    <col min="5" max="5" width="1" style="13" customWidth="1"/>
    <col min="6" max="6" width="16.5703125" style="13" customWidth="1"/>
    <col min="7" max="7" width="1" style="13" customWidth="1"/>
    <col min="8" max="8" width="15.42578125" style="13" customWidth="1"/>
    <col min="9" max="9" width="1" style="13" customWidth="1"/>
    <col min="10" max="10" width="15.42578125" style="13" customWidth="1"/>
    <col min="11" max="11" width="1" style="13" customWidth="1"/>
    <col min="12" max="12" width="14.7109375" style="13" bestFit="1" customWidth="1"/>
    <col min="13" max="13" width="0.85546875" style="13" customWidth="1"/>
    <col min="14" max="14" width="11.42578125" style="13" bestFit="1" customWidth="1"/>
    <col min="15" max="15" width="1" style="13" customWidth="1"/>
    <col min="16" max="16" width="11.42578125" style="13" bestFit="1" customWidth="1"/>
    <col min="17" max="17" width="1.140625" style="13" customWidth="1"/>
    <col min="18" max="18" width="14.5703125" style="13" bestFit="1" customWidth="1"/>
    <col min="19" max="19" width="1.140625" style="13" customWidth="1"/>
    <col min="20" max="20" width="16.140625" style="13" bestFit="1" customWidth="1"/>
    <col min="21" max="21" width="11.140625" style="13" bestFit="1" customWidth="1"/>
    <col min="22" max="16384" width="9.140625" style="13"/>
  </cols>
  <sheetData>
    <row r="1" spans="1:23" s="57" customFormat="1" ht="21" customHeight="1">
      <c r="A1" s="54" t="s">
        <v>148</v>
      </c>
      <c r="B1" s="55"/>
      <c r="C1" s="55"/>
      <c r="D1" s="55"/>
      <c r="E1" s="55"/>
      <c r="F1" s="55"/>
      <c r="G1" s="55"/>
      <c r="H1" s="55"/>
      <c r="I1" s="55"/>
      <c r="J1" s="53"/>
      <c r="K1" s="55"/>
      <c r="L1" s="55"/>
      <c r="M1" s="55"/>
      <c r="N1" s="55"/>
      <c r="O1" s="55"/>
      <c r="P1" s="55"/>
      <c r="Q1" s="55"/>
      <c r="T1" s="56" t="s">
        <v>70</v>
      </c>
    </row>
    <row r="2" spans="1:23" s="57" customFormat="1" ht="21" customHeight="1">
      <c r="A2" s="54" t="s">
        <v>149</v>
      </c>
      <c r="B2" s="55"/>
      <c r="C2" s="55"/>
      <c r="D2" s="55"/>
      <c r="E2" s="55"/>
      <c r="F2" s="55"/>
      <c r="G2" s="55"/>
      <c r="H2" s="55"/>
      <c r="I2" s="55"/>
      <c r="J2" s="53"/>
      <c r="K2" s="55"/>
      <c r="L2" s="55"/>
      <c r="M2" s="55"/>
      <c r="N2" s="55"/>
      <c r="O2" s="55"/>
      <c r="P2" s="55"/>
      <c r="Q2" s="55"/>
      <c r="T2" s="56" t="s">
        <v>73</v>
      </c>
    </row>
    <row r="3" spans="1:23" s="59" customFormat="1">
      <c r="A3" s="55" t="s">
        <v>59</v>
      </c>
      <c r="B3" s="58"/>
      <c r="C3" s="54"/>
      <c r="D3" s="54"/>
      <c r="E3" s="54"/>
      <c r="F3" s="54"/>
      <c r="G3" s="54"/>
      <c r="H3" s="54"/>
      <c r="I3" s="54"/>
      <c r="J3" s="56"/>
      <c r="K3" s="56"/>
      <c r="L3" s="56"/>
      <c r="N3" s="60"/>
      <c r="V3" s="56"/>
    </row>
    <row r="4" spans="1:23" s="57" customFormat="1" ht="21" customHeight="1">
      <c r="A4" s="12" t="str">
        <f>+'PL 9 M'!A4</f>
        <v>สำหรับงวดเก้าเดือนสิ้นสุดวันที่ 30 กันยายน 2566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61"/>
    </row>
    <row r="5" spans="1:23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23" ht="18" customHeight="1">
      <c r="A6" s="68"/>
      <c r="B6" s="68"/>
      <c r="C6" s="68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70" t="s">
        <v>69</v>
      </c>
    </row>
    <row r="7" spans="1:23" ht="21" customHeight="1">
      <c r="A7" s="68"/>
      <c r="B7" s="68"/>
      <c r="C7" s="68"/>
      <c r="D7" s="71"/>
      <c r="E7" s="71"/>
      <c r="F7" s="71"/>
      <c r="G7" s="71"/>
      <c r="H7" s="71"/>
      <c r="I7" s="71"/>
      <c r="J7" s="71"/>
      <c r="K7" s="71"/>
      <c r="L7" s="71"/>
      <c r="M7" s="71"/>
      <c r="N7" s="147" t="s">
        <v>52</v>
      </c>
      <c r="O7" s="147"/>
      <c r="P7" s="147"/>
      <c r="Q7" s="147"/>
      <c r="R7" s="147"/>
      <c r="S7" s="71"/>
      <c r="T7" s="72"/>
    </row>
    <row r="8" spans="1:23" ht="21" customHeight="1">
      <c r="A8" s="68"/>
      <c r="B8" s="68"/>
      <c r="C8" s="68"/>
      <c r="D8" s="71"/>
      <c r="E8" s="71"/>
      <c r="F8" s="71"/>
      <c r="G8" s="71"/>
      <c r="H8" s="71"/>
      <c r="I8" s="71"/>
      <c r="J8" s="71"/>
      <c r="K8" s="71"/>
      <c r="L8" s="71"/>
      <c r="M8" s="71"/>
      <c r="N8" s="147" t="s">
        <v>80</v>
      </c>
      <c r="O8" s="147"/>
      <c r="P8" s="147"/>
      <c r="Q8" s="71"/>
      <c r="R8" s="71"/>
      <c r="S8" s="71"/>
      <c r="T8" s="71"/>
    </row>
    <row r="9" spans="1:23" ht="21" customHeight="1">
      <c r="A9" s="68"/>
      <c r="B9" s="68"/>
      <c r="C9" s="68"/>
      <c r="D9" s="71" t="s">
        <v>17</v>
      </c>
      <c r="E9" s="71"/>
      <c r="F9" s="71" t="s">
        <v>23</v>
      </c>
      <c r="G9" s="68"/>
      <c r="H9" s="146" t="s">
        <v>25</v>
      </c>
      <c r="I9" s="146"/>
      <c r="J9" s="146"/>
      <c r="K9" s="146"/>
      <c r="L9" s="146"/>
      <c r="M9" s="68"/>
      <c r="N9" s="71" t="s">
        <v>24</v>
      </c>
      <c r="O9" s="68"/>
      <c r="P9" s="71" t="s">
        <v>83</v>
      </c>
      <c r="Q9" s="68"/>
      <c r="R9" s="71" t="s">
        <v>86</v>
      </c>
      <c r="S9" s="68"/>
      <c r="T9" s="68"/>
    </row>
    <row r="10" spans="1:23" ht="21" customHeight="1">
      <c r="A10" s="71"/>
      <c r="B10" s="71"/>
      <c r="C10" s="71"/>
      <c r="D10" s="71" t="s">
        <v>26</v>
      </c>
      <c r="E10" s="71"/>
      <c r="F10" s="71" t="s">
        <v>27</v>
      </c>
      <c r="G10" s="68"/>
      <c r="H10" s="71" t="s">
        <v>29</v>
      </c>
      <c r="I10" s="71"/>
      <c r="J10" s="71" t="s">
        <v>30</v>
      </c>
      <c r="K10" s="68"/>
      <c r="L10" s="71" t="s">
        <v>31</v>
      </c>
      <c r="M10" s="68"/>
      <c r="N10" s="71" t="s">
        <v>28</v>
      </c>
      <c r="O10" s="71"/>
      <c r="P10" s="71" t="s">
        <v>84</v>
      </c>
      <c r="Q10" s="71"/>
      <c r="R10" s="71" t="s">
        <v>53</v>
      </c>
      <c r="S10" s="68"/>
      <c r="T10" s="71" t="s">
        <v>31</v>
      </c>
    </row>
    <row r="11" spans="1:23" ht="21" customHeight="1">
      <c r="A11" s="71"/>
      <c r="B11" s="73" t="s">
        <v>0</v>
      </c>
      <c r="C11" s="71"/>
      <c r="D11" s="74" t="s">
        <v>32</v>
      </c>
      <c r="E11" s="71"/>
      <c r="F11" s="75"/>
      <c r="G11" s="71"/>
      <c r="H11" s="74"/>
      <c r="I11" s="71"/>
      <c r="J11" s="75"/>
      <c r="K11" s="68"/>
      <c r="L11" s="75"/>
      <c r="M11" s="71"/>
      <c r="N11" s="74" t="s">
        <v>102</v>
      </c>
      <c r="O11" s="71"/>
      <c r="P11" s="73" t="s">
        <v>85</v>
      </c>
      <c r="Q11" s="71"/>
      <c r="R11" s="74" t="s">
        <v>54</v>
      </c>
      <c r="S11" s="68"/>
      <c r="T11" s="75"/>
    </row>
    <row r="12" spans="1:23" ht="21" customHeight="1">
      <c r="A12" s="87" t="s">
        <v>129</v>
      </c>
      <c r="B12" s="71"/>
      <c r="C12" s="71"/>
      <c r="D12" s="65">
        <v>16826224</v>
      </c>
      <c r="E12" s="71"/>
      <c r="F12" s="63">
        <v>-13264915</v>
      </c>
      <c r="G12" s="63"/>
      <c r="H12" s="67">
        <v>0</v>
      </c>
      <c r="I12" s="63"/>
      <c r="J12" s="63">
        <v>-2349464</v>
      </c>
      <c r="K12" s="63"/>
      <c r="L12" s="63">
        <f>SUM(H12:J12)</f>
        <v>-2349464</v>
      </c>
      <c r="M12" s="63"/>
      <c r="N12" s="63">
        <v>1175706</v>
      </c>
      <c r="O12" s="63"/>
      <c r="P12" s="63">
        <f>SUM(N12:O12)</f>
        <v>1175706</v>
      </c>
      <c r="Q12" s="63"/>
      <c r="R12" s="67">
        <f>SUM(P12)</f>
        <v>1175706</v>
      </c>
      <c r="S12" s="68"/>
      <c r="T12" s="62">
        <f>SUM(D12,F12,L12,R12)</f>
        <v>2387551</v>
      </c>
      <c r="U12" s="38"/>
      <c r="V12" s="76"/>
    </row>
    <row r="13" spans="1:23" ht="21" customHeight="1">
      <c r="A13" s="13" t="s">
        <v>110</v>
      </c>
      <c r="B13" s="71"/>
      <c r="C13" s="71"/>
      <c r="D13" s="67">
        <v>0</v>
      </c>
      <c r="E13" s="62"/>
      <c r="F13" s="67">
        <v>0</v>
      </c>
      <c r="G13" s="63"/>
      <c r="H13" s="67">
        <v>0</v>
      </c>
      <c r="I13" s="63"/>
      <c r="J13" s="62">
        <f>+'PL 9 M'!D19</f>
        <v>-274645</v>
      </c>
      <c r="K13" s="62"/>
      <c r="L13" s="63">
        <f>SUM(H13:J13)</f>
        <v>-274645</v>
      </c>
      <c r="M13" s="63"/>
      <c r="N13" s="63">
        <v>0</v>
      </c>
      <c r="O13" s="63"/>
      <c r="P13" s="63">
        <f>SUM(N13:O13)</f>
        <v>0</v>
      </c>
      <c r="Q13" s="66"/>
      <c r="R13" s="67">
        <f>SUM(P13)</f>
        <v>0</v>
      </c>
      <c r="S13" s="68"/>
      <c r="T13" s="62">
        <f>SUM(D13,F13,L13,R13)</f>
        <v>-274645</v>
      </c>
      <c r="U13" s="78"/>
      <c r="W13" s="20"/>
    </row>
    <row r="14" spans="1:23" ht="21" customHeight="1">
      <c r="A14" s="13" t="s">
        <v>111</v>
      </c>
      <c r="B14" s="71"/>
      <c r="C14" s="71"/>
      <c r="D14" s="67">
        <v>0</v>
      </c>
      <c r="E14" s="62"/>
      <c r="F14" s="67">
        <v>0</v>
      </c>
      <c r="G14" s="63"/>
      <c r="H14" s="67">
        <v>0</v>
      </c>
      <c r="I14" s="63"/>
      <c r="J14" s="62">
        <v>83951</v>
      </c>
      <c r="K14" s="62"/>
      <c r="L14" s="63">
        <f>SUM(H14:J14)</f>
        <v>83951</v>
      </c>
      <c r="M14" s="63"/>
      <c r="N14" s="62">
        <v>-83951</v>
      </c>
      <c r="O14" s="63"/>
      <c r="P14" s="63">
        <f>SUM(N14:O14)</f>
        <v>-83951</v>
      </c>
      <c r="Q14" s="66"/>
      <c r="R14" s="67">
        <f>SUM(P14)</f>
        <v>-83951</v>
      </c>
      <c r="S14" s="68"/>
      <c r="T14" s="62">
        <f>SUM(D14,F14,L14,R14)</f>
        <v>0</v>
      </c>
      <c r="U14" s="78"/>
      <c r="W14" s="20"/>
    </row>
    <row r="15" spans="1:23" ht="21" customHeight="1" thickBot="1">
      <c r="A15" s="12" t="s">
        <v>142</v>
      </c>
      <c r="B15" s="71"/>
      <c r="C15" s="71"/>
      <c r="D15" s="64">
        <f>SUM(D12:D14)</f>
        <v>16826224</v>
      </c>
      <c r="E15" s="62"/>
      <c r="F15" s="64">
        <f>SUM(F12:F14)</f>
        <v>-13264915</v>
      </c>
      <c r="G15" s="63"/>
      <c r="H15" s="145">
        <f>SUM(H12:H14)</f>
        <v>0</v>
      </c>
      <c r="I15" s="63"/>
      <c r="J15" s="64">
        <f>SUM(J12:J14)</f>
        <v>-2540158</v>
      </c>
      <c r="K15" s="62"/>
      <c r="L15" s="64">
        <f>SUM(L12:L14)</f>
        <v>-2540158</v>
      </c>
      <c r="M15" s="63"/>
      <c r="N15" s="64">
        <f>SUM(N12:N14)</f>
        <v>1091755</v>
      </c>
      <c r="O15" s="63"/>
      <c r="P15" s="64">
        <f>SUM(P12:P14)</f>
        <v>1091755</v>
      </c>
      <c r="Q15" s="63"/>
      <c r="R15" s="64">
        <f>SUM(R12:R14)</f>
        <v>1091755</v>
      </c>
      <c r="S15" s="68"/>
      <c r="T15" s="64">
        <f>SUM(T12:T14)</f>
        <v>2112906</v>
      </c>
      <c r="U15" s="37"/>
      <c r="V15" s="79"/>
      <c r="W15" s="20"/>
    </row>
    <row r="16" spans="1:23" ht="21" customHeight="1" thickTop="1">
      <c r="A16" s="12"/>
      <c r="B16" s="71"/>
      <c r="C16" s="71"/>
      <c r="D16" s="62"/>
      <c r="E16" s="62"/>
      <c r="F16" s="62"/>
      <c r="G16" s="63"/>
      <c r="H16" s="67"/>
      <c r="I16" s="63"/>
      <c r="J16" s="62"/>
      <c r="K16" s="62"/>
      <c r="L16" s="62"/>
      <c r="M16" s="63"/>
      <c r="N16" s="62"/>
      <c r="O16" s="63"/>
      <c r="P16" s="62"/>
      <c r="Q16" s="63"/>
      <c r="R16" s="62"/>
      <c r="S16" s="68"/>
      <c r="T16" s="62"/>
      <c r="U16" s="37"/>
      <c r="V16" s="79"/>
      <c r="W16" s="20"/>
    </row>
    <row r="17" spans="1:23" ht="21" customHeight="1">
      <c r="A17" s="87" t="s">
        <v>108</v>
      </c>
      <c r="B17" s="71"/>
      <c r="C17" s="71"/>
      <c r="D17" s="65">
        <v>16826224</v>
      </c>
      <c r="E17" s="71"/>
      <c r="F17" s="63">
        <v>-13264915</v>
      </c>
      <c r="G17" s="63"/>
      <c r="H17" s="67">
        <v>0</v>
      </c>
      <c r="I17" s="63"/>
      <c r="J17" s="63">
        <v>-2136004</v>
      </c>
      <c r="K17" s="63"/>
      <c r="L17" s="63">
        <f>SUM(H17:J17)</f>
        <v>-2136004</v>
      </c>
      <c r="M17" s="63"/>
      <c r="N17" s="63">
        <v>1287842</v>
      </c>
      <c r="O17" s="63"/>
      <c r="P17" s="63">
        <f>SUM(N17:O17)</f>
        <v>1287842</v>
      </c>
      <c r="Q17" s="63"/>
      <c r="R17" s="67">
        <f>SUM(P17)</f>
        <v>1287842</v>
      </c>
      <c r="S17" s="68"/>
      <c r="T17" s="62">
        <f>SUM(D17,F17,L17,R17)</f>
        <v>2713147</v>
      </c>
      <c r="U17" s="38"/>
      <c r="V17" s="76"/>
    </row>
    <row r="18" spans="1:23" ht="21" customHeight="1">
      <c r="A18" s="77" t="s">
        <v>110</v>
      </c>
      <c r="B18" s="71"/>
      <c r="C18" s="71"/>
      <c r="D18" s="65">
        <v>0</v>
      </c>
      <c r="E18" s="71"/>
      <c r="F18" s="63">
        <v>0</v>
      </c>
      <c r="G18" s="63">
        <v>0</v>
      </c>
      <c r="H18" s="67">
        <v>0</v>
      </c>
      <c r="I18" s="63"/>
      <c r="J18" s="63">
        <v>-222303</v>
      </c>
      <c r="K18" s="63"/>
      <c r="L18" s="63">
        <f>SUM(H18:J18)</f>
        <v>-222303</v>
      </c>
      <c r="M18" s="63"/>
      <c r="N18" s="63">
        <v>0</v>
      </c>
      <c r="O18" s="63"/>
      <c r="P18" s="63">
        <f>SUM(N18:O18)</f>
        <v>0</v>
      </c>
      <c r="Q18" s="63"/>
      <c r="R18" s="67">
        <f>SUM(P18)</f>
        <v>0</v>
      </c>
      <c r="S18" s="68"/>
      <c r="T18" s="62">
        <f>SUM(D18,F18,L18,R18)</f>
        <v>-222303</v>
      </c>
      <c r="U18" s="38"/>
      <c r="V18" s="76"/>
    </row>
    <row r="19" spans="1:23" ht="21" customHeight="1">
      <c r="A19" s="13" t="s">
        <v>111</v>
      </c>
      <c r="B19" s="71"/>
      <c r="C19" s="71"/>
      <c r="D19" s="67">
        <v>0</v>
      </c>
      <c r="E19" s="62"/>
      <c r="F19" s="67">
        <v>0</v>
      </c>
      <c r="G19" s="63"/>
      <c r="H19" s="67">
        <v>0</v>
      </c>
      <c r="I19" s="63"/>
      <c r="J19" s="62">
        <v>83982</v>
      </c>
      <c r="K19" s="62"/>
      <c r="L19" s="63">
        <f>SUM(H19:J19)</f>
        <v>83982</v>
      </c>
      <c r="M19" s="63"/>
      <c r="N19" s="62">
        <v>-83982</v>
      </c>
      <c r="O19" s="63"/>
      <c r="P19" s="63">
        <f>SUM(N19:O19)</f>
        <v>-83982</v>
      </c>
      <c r="Q19" s="66"/>
      <c r="R19" s="67">
        <f>SUM(P19)</f>
        <v>-83982</v>
      </c>
      <c r="S19" s="68"/>
      <c r="T19" s="62">
        <f>SUM(D19,F19,L19,R19)</f>
        <v>0</v>
      </c>
      <c r="U19" s="78"/>
      <c r="W19" s="20"/>
    </row>
    <row r="20" spans="1:23" ht="21" customHeight="1" thickBot="1">
      <c r="A20" s="12" t="s">
        <v>143</v>
      </c>
      <c r="B20" s="71"/>
      <c r="C20" s="71"/>
      <c r="D20" s="64">
        <f>SUM(D17:D19)</f>
        <v>16826224</v>
      </c>
      <c r="E20" s="62"/>
      <c r="F20" s="64">
        <f>SUM(F17:F19)</f>
        <v>-13264915</v>
      </c>
      <c r="G20" s="63"/>
      <c r="H20" s="64">
        <f>SUM(H17:H19)</f>
        <v>0</v>
      </c>
      <c r="I20" s="63"/>
      <c r="J20" s="64">
        <f>SUM(J17:J19)</f>
        <v>-2274325</v>
      </c>
      <c r="K20" s="62"/>
      <c r="L20" s="64">
        <f>SUM(L17:L19)</f>
        <v>-2274325</v>
      </c>
      <c r="M20" s="63"/>
      <c r="N20" s="64">
        <f>SUM(N17:N19)</f>
        <v>1203860</v>
      </c>
      <c r="O20" s="63"/>
      <c r="P20" s="64">
        <f>SUM(P17:P19)</f>
        <v>1203860</v>
      </c>
      <c r="Q20" s="63"/>
      <c r="R20" s="64">
        <f>SUM(R17:R19)</f>
        <v>1203860</v>
      </c>
      <c r="S20" s="68"/>
      <c r="T20" s="64">
        <f>SUM(T17:T19)</f>
        <v>2490844</v>
      </c>
      <c r="U20" s="37"/>
      <c r="V20" s="79"/>
      <c r="W20" s="20"/>
    </row>
    <row r="21" spans="1:23" ht="21.75" thickTop="1"/>
    <row r="23" spans="1:23">
      <c r="D23" s="78"/>
      <c r="E23" s="78"/>
      <c r="F23" s="78"/>
      <c r="G23" s="78"/>
      <c r="H23" s="78"/>
      <c r="I23" s="78"/>
      <c r="J23" s="78"/>
      <c r="K23" s="78"/>
      <c r="L23" s="78"/>
    </row>
    <row r="24" spans="1:23">
      <c r="D24" s="80"/>
      <c r="F24" s="80"/>
      <c r="J24" s="80"/>
      <c r="L24" s="80"/>
    </row>
    <row r="52" spans="4:4">
      <c r="D52" s="13">
        <f>+D51-D22</f>
        <v>0</v>
      </c>
    </row>
  </sheetData>
  <mergeCells count="3">
    <mergeCell ref="H9:L9"/>
    <mergeCell ref="N7:R7"/>
    <mergeCell ref="N8:P8"/>
  </mergeCells>
  <phoneticPr fontId="35" type="noConversion"/>
  <pageMargins left="0.78740157480314965" right="0.27559055118110237" top="0.78740157480314965" bottom="0.70866141732283472" header="0.51181102362204722" footer="0.35433070866141736"/>
  <pageSetup paperSize="9" scale="70" firstPageNumber="5" orientation="landscape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70C0"/>
  </sheetPr>
  <dimension ref="A1:J64"/>
  <sheetViews>
    <sheetView view="pageBreakPreview" topLeftCell="A44" zoomScaleNormal="115" zoomScaleSheetLayoutView="100" workbookViewId="0">
      <selection activeCell="C56" sqref="C56"/>
    </sheetView>
  </sheetViews>
  <sheetFormatPr defaultColWidth="9" defaultRowHeight="21"/>
  <cols>
    <col min="1" max="1" width="2.28515625" style="13" customWidth="1"/>
    <col min="2" max="2" width="77.42578125" style="13" customWidth="1"/>
    <col min="3" max="3" width="14.85546875" style="13" customWidth="1"/>
    <col min="4" max="4" width="1.28515625" style="13" customWidth="1"/>
    <col min="5" max="5" width="14.7109375" style="13" customWidth="1"/>
    <col min="6" max="6" width="9" style="13" customWidth="1"/>
    <col min="7" max="7" width="9" style="39" customWidth="1"/>
    <col min="8" max="8" width="10.140625" style="13" bestFit="1" customWidth="1"/>
    <col min="9" max="9" width="5.85546875" style="13" customWidth="1"/>
    <col min="10" max="10" width="6.5703125" style="13" customWidth="1"/>
    <col min="11" max="11" width="6.140625" style="13" customWidth="1"/>
    <col min="12" max="16384" width="9" style="13"/>
  </cols>
  <sheetData>
    <row r="1" spans="1:8" ht="21" customHeight="1">
      <c r="A1" s="1" t="s">
        <v>148</v>
      </c>
      <c r="B1" s="12"/>
      <c r="C1" s="12"/>
      <c r="D1" s="106"/>
      <c r="E1" s="107" t="s">
        <v>70</v>
      </c>
    </row>
    <row r="2" spans="1:8" ht="21" customHeight="1">
      <c r="A2" s="1" t="s">
        <v>149</v>
      </c>
      <c r="B2" s="12"/>
      <c r="C2" s="12"/>
      <c r="D2" s="106"/>
      <c r="E2" s="90" t="s">
        <v>73</v>
      </c>
    </row>
    <row r="3" spans="1:8" s="6" customFormat="1">
      <c r="A3" s="12" t="s">
        <v>33</v>
      </c>
      <c r="B3" s="16"/>
      <c r="C3" s="12"/>
      <c r="D3" s="12"/>
      <c r="G3" s="50"/>
    </row>
    <row r="4" spans="1:8" ht="21" customHeight="1">
      <c r="A4" s="12" t="str">
        <f>+'PL 9 M'!A4</f>
        <v>สำหรับงวดเก้าเดือนสิ้นสุดวันที่ 30 กันยายน 2566</v>
      </c>
      <c r="B4" s="12"/>
      <c r="C4" s="53"/>
    </row>
    <row r="5" spans="1:8" ht="21" customHeight="1">
      <c r="B5" s="12"/>
      <c r="C5" s="12"/>
      <c r="D5" s="12"/>
      <c r="E5" s="12"/>
    </row>
    <row r="6" spans="1:8" ht="21" customHeight="1">
      <c r="A6" s="92"/>
      <c r="B6" s="92"/>
      <c r="C6" s="108"/>
      <c r="D6" s="108"/>
      <c r="E6" s="94" t="s">
        <v>69</v>
      </c>
      <c r="G6" s="51"/>
    </row>
    <row r="7" spans="1:8" ht="21" customHeight="1">
      <c r="A7" s="92"/>
      <c r="B7" s="92"/>
      <c r="C7" s="108">
        <v>2566</v>
      </c>
      <c r="D7" s="92"/>
      <c r="E7" s="108">
        <v>2565</v>
      </c>
      <c r="G7" s="41"/>
    </row>
    <row r="8" spans="1:8" ht="20.25" customHeight="1">
      <c r="A8" s="12" t="s">
        <v>34</v>
      </c>
      <c r="B8" s="12"/>
      <c r="C8" s="21"/>
      <c r="D8" s="98"/>
      <c r="E8" s="21"/>
    </row>
    <row r="9" spans="1:8" ht="24" customHeight="1">
      <c r="A9" s="13" t="s">
        <v>74</v>
      </c>
      <c r="C9" s="21">
        <f>+'PL 9 M'!D19</f>
        <v>-274645</v>
      </c>
      <c r="D9" s="32"/>
      <c r="E9" s="21">
        <f>+'PL 9 M'!F19</f>
        <v>-222303</v>
      </c>
    </row>
    <row r="10" spans="1:8" ht="21.75" customHeight="1">
      <c r="A10" s="13" t="s">
        <v>87</v>
      </c>
      <c r="C10" s="21"/>
      <c r="D10" s="98"/>
      <c r="E10" s="21"/>
    </row>
    <row r="11" spans="1:8" ht="20.25" customHeight="1">
      <c r="B11" s="109" t="s">
        <v>117</v>
      </c>
      <c r="C11" s="21">
        <v>-23189</v>
      </c>
      <c r="D11" s="98"/>
      <c r="E11" s="21">
        <v>-21485</v>
      </c>
    </row>
    <row r="12" spans="1:8" ht="20.25" customHeight="1">
      <c r="B12" s="13" t="s">
        <v>118</v>
      </c>
      <c r="C12" s="21">
        <v>58215</v>
      </c>
      <c r="D12" s="98"/>
      <c r="E12" s="21">
        <v>-50286</v>
      </c>
      <c r="H12" s="110"/>
    </row>
    <row r="13" spans="1:8" ht="20.25" customHeight="1">
      <c r="B13" s="13" t="s">
        <v>119</v>
      </c>
      <c r="C13" s="21">
        <v>76337</v>
      </c>
      <c r="D13" s="98"/>
      <c r="E13" s="21">
        <v>-76982</v>
      </c>
      <c r="H13" s="110"/>
    </row>
    <row r="14" spans="1:8" ht="20.25" customHeight="1">
      <c r="B14" s="13" t="s">
        <v>120</v>
      </c>
      <c r="C14" s="21">
        <v>732</v>
      </c>
      <c r="D14" s="98"/>
      <c r="E14" s="21">
        <v>-2904</v>
      </c>
    </row>
    <row r="15" spans="1:8" ht="20.25" customHeight="1">
      <c r="B15" s="13" t="s">
        <v>121</v>
      </c>
      <c r="C15" s="21">
        <v>-11328</v>
      </c>
      <c r="D15" s="98"/>
      <c r="E15" s="21">
        <v>-14836</v>
      </c>
    </row>
    <row r="16" spans="1:8" ht="20.25" customHeight="1">
      <c r="B16" s="13" t="s">
        <v>122</v>
      </c>
      <c r="C16" s="21">
        <v>-255</v>
      </c>
      <c r="D16" s="98"/>
      <c r="E16" s="21">
        <v>-272</v>
      </c>
    </row>
    <row r="17" spans="1:10" ht="20.25" customHeight="1">
      <c r="B17" s="13" t="s">
        <v>123</v>
      </c>
      <c r="C17" s="21">
        <v>47537</v>
      </c>
      <c r="D17" s="98"/>
      <c r="E17" s="21">
        <v>12970</v>
      </c>
    </row>
    <row r="18" spans="1:10" ht="20.25" customHeight="1">
      <c r="B18" s="13" t="s">
        <v>135</v>
      </c>
      <c r="C18" s="21">
        <v>-9783</v>
      </c>
      <c r="D18" s="98"/>
      <c r="E18" s="21">
        <v>-240</v>
      </c>
    </row>
    <row r="19" spans="1:10" ht="20.25" customHeight="1">
      <c r="B19" s="13" t="s">
        <v>124</v>
      </c>
      <c r="C19" s="21">
        <v>-897</v>
      </c>
      <c r="D19" s="98"/>
      <c r="E19" s="21">
        <v>831</v>
      </c>
    </row>
    <row r="20" spans="1:10" ht="20.25" customHeight="1">
      <c r="B20" s="109" t="s">
        <v>134</v>
      </c>
      <c r="C20" s="21">
        <v>-16519</v>
      </c>
      <c r="D20" s="98"/>
      <c r="E20" s="21">
        <v>25094</v>
      </c>
    </row>
    <row r="21" spans="1:10" ht="20.25" customHeight="1">
      <c r="B21" s="109" t="s">
        <v>43</v>
      </c>
      <c r="C21" s="21">
        <v>138300</v>
      </c>
      <c r="D21" s="98"/>
      <c r="E21" s="21">
        <v>134882</v>
      </c>
    </row>
    <row r="22" spans="1:10" ht="20.25" customHeight="1">
      <c r="B22" s="109" t="s">
        <v>42</v>
      </c>
      <c r="C22" s="21">
        <v>13825</v>
      </c>
      <c r="D22" s="98"/>
      <c r="E22" s="21">
        <v>10181</v>
      </c>
    </row>
    <row r="23" spans="1:10" ht="20.25" customHeight="1">
      <c r="B23" s="109" t="s">
        <v>88</v>
      </c>
      <c r="C23" s="21">
        <v>12674</v>
      </c>
      <c r="D23" s="98"/>
      <c r="E23" s="21">
        <v>3299</v>
      </c>
    </row>
    <row r="24" spans="1:10" ht="20.25" customHeight="1">
      <c r="B24" s="109" t="s">
        <v>58</v>
      </c>
      <c r="C24" s="21">
        <v>352</v>
      </c>
      <c r="D24" s="98"/>
      <c r="E24" s="21">
        <v>-1900</v>
      </c>
      <c r="F24" s="98"/>
    </row>
    <row r="25" spans="1:10" ht="20.25" customHeight="1">
      <c r="B25" s="109" t="s">
        <v>114</v>
      </c>
      <c r="C25" s="21">
        <v>1452</v>
      </c>
      <c r="D25" s="98"/>
      <c r="E25" s="21">
        <v>-9</v>
      </c>
    </row>
    <row r="26" spans="1:10" ht="20.25" customHeight="1">
      <c r="B26" s="109" t="s">
        <v>133</v>
      </c>
      <c r="C26" s="21">
        <v>1</v>
      </c>
      <c r="D26" s="98"/>
      <c r="E26" s="21">
        <v>510</v>
      </c>
    </row>
    <row r="27" spans="1:10" ht="20.25" customHeight="1">
      <c r="B27" s="109" t="s">
        <v>144</v>
      </c>
      <c r="C27" s="21">
        <v>0</v>
      </c>
      <c r="D27" s="98"/>
      <c r="E27" s="21">
        <v>-18510</v>
      </c>
    </row>
    <row r="28" spans="1:10" ht="20.25" customHeight="1">
      <c r="B28" s="109" t="s">
        <v>125</v>
      </c>
      <c r="C28" s="27">
        <f>SUM(C11:C27)</f>
        <v>287454</v>
      </c>
      <c r="D28" s="98"/>
      <c r="E28" s="27">
        <f>SUM(E11:E27)</f>
        <v>343</v>
      </c>
    </row>
    <row r="29" spans="1:10" ht="20.25" customHeight="1">
      <c r="A29" s="13" t="s">
        <v>92</v>
      </c>
      <c r="B29" s="109"/>
      <c r="C29" s="27">
        <f>+C28+C9</f>
        <v>12809</v>
      </c>
      <c r="D29" s="98"/>
      <c r="E29" s="27">
        <f>+E28+E9</f>
        <v>-221960</v>
      </c>
      <c r="J29" s="110"/>
    </row>
    <row r="30" spans="1:10" ht="20.25" customHeight="1">
      <c r="B30" s="109" t="s">
        <v>41</v>
      </c>
      <c r="C30" s="21">
        <v>8570</v>
      </c>
      <c r="D30" s="98"/>
      <c r="E30" s="21">
        <v>3468</v>
      </c>
    </row>
    <row r="31" spans="1:10" ht="20.25" customHeight="1">
      <c r="B31" s="109" t="s">
        <v>44</v>
      </c>
      <c r="C31" s="30">
        <v>-645</v>
      </c>
      <c r="D31" s="98"/>
      <c r="E31" s="30">
        <v>-265</v>
      </c>
    </row>
    <row r="32" spans="1:10" ht="20.25" customHeight="1">
      <c r="A32" s="12" t="s">
        <v>92</v>
      </c>
      <c r="B32" s="12"/>
      <c r="C32" s="47">
        <f>SUM(C29:C31)</f>
        <v>20734</v>
      </c>
      <c r="D32" s="98"/>
      <c r="E32" s="47">
        <f>SUM(E29:E31)</f>
        <v>-218757</v>
      </c>
    </row>
    <row r="33" spans="1:7" ht="19.5" customHeight="1">
      <c r="C33" s="21"/>
      <c r="D33" s="98"/>
      <c r="E33" s="21"/>
      <c r="G33" s="51"/>
    </row>
    <row r="34" spans="1:7" ht="20.25" customHeight="1">
      <c r="A34" s="12" t="s">
        <v>35</v>
      </c>
      <c r="B34" s="12"/>
      <c r="C34" s="21"/>
      <c r="D34" s="98"/>
      <c r="E34" s="21"/>
    </row>
    <row r="35" spans="1:7" ht="20.25" customHeight="1">
      <c r="B35" s="102" t="s">
        <v>113</v>
      </c>
      <c r="C35" s="21">
        <v>633</v>
      </c>
      <c r="D35" s="98"/>
      <c r="E35" s="21">
        <v>264</v>
      </c>
    </row>
    <row r="36" spans="1:7" ht="20.25" customHeight="1">
      <c r="B36" s="102" t="s">
        <v>115</v>
      </c>
      <c r="C36" s="21">
        <v>605</v>
      </c>
      <c r="D36" s="98"/>
      <c r="E36" s="21">
        <v>9</v>
      </c>
    </row>
    <row r="37" spans="1:7" ht="20.25" customHeight="1">
      <c r="B37" s="102" t="s">
        <v>145</v>
      </c>
      <c r="C37" s="21">
        <v>0</v>
      </c>
      <c r="D37" s="98"/>
      <c r="E37" s="21">
        <v>18510</v>
      </c>
    </row>
    <row r="38" spans="1:7" ht="20.25" customHeight="1">
      <c r="B38" s="13" t="s">
        <v>89</v>
      </c>
      <c r="C38" s="21">
        <v>-91519</v>
      </c>
      <c r="D38" s="98"/>
      <c r="E38" s="21">
        <v>-21862</v>
      </c>
    </row>
    <row r="39" spans="1:7" ht="20.25" customHeight="1">
      <c r="A39" s="12" t="s">
        <v>90</v>
      </c>
      <c r="B39" s="12"/>
      <c r="C39" s="27">
        <f>SUM(C35:C38)</f>
        <v>-90281</v>
      </c>
      <c r="D39" s="98"/>
      <c r="E39" s="27">
        <f>SUM(E35:E38)</f>
        <v>-3079</v>
      </c>
      <c r="F39" s="21"/>
    </row>
    <row r="40" spans="1:7" ht="16.5" customHeight="1">
      <c r="C40" s="21"/>
      <c r="D40" s="98"/>
      <c r="E40" s="21"/>
    </row>
    <row r="41" spans="1:7" ht="20.25" customHeight="1">
      <c r="A41" s="12" t="s">
        <v>36</v>
      </c>
      <c r="B41" s="12"/>
      <c r="C41" s="21"/>
      <c r="D41" s="98"/>
      <c r="E41" s="21"/>
    </row>
    <row r="42" spans="1:7" ht="20.25" customHeight="1">
      <c r="B42" s="13" t="s">
        <v>116</v>
      </c>
      <c r="C42" s="21">
        <v>-8363</v>
      </c>
      <c r="D42" s="98"/>
      <c r="E42" s="21">
        <v>-3265</v>
      </c>
    </row>
    <row r="43" spans="1:7" ht="20.25" customHeight="1">
      <c r="B43" s="13" t="s">
        <v>132</v>
      </c>
      <c r="C43" s="21">
        <v>0</v>
      </c>
      <c r="D43" s="98"/>
      <c r="E43" s="21">
        <v>200000</v>
      </c>
    </row>
    <row r="44" spans="1:7" ht="20.25" customHeight="1">
      <c r="B44" s="13" t="s">
        <v>126</v>
      </c>
      <c r="C44" s="21">
        <v>-1579</v>
      </c>
      <c r="D44" s="98"/>
      <c r="E44" s="21">
        <v>-1410</v>
      </c>
    </row>
    <row r="45" spans="1:7" ht="20.25" customHeight="1">
      <c r="A45" s="12" t="s">
        <v>91</v>
      </c>
      <c r="B45" s="12"/>
      <c r="C45" s="27">
        <f>SUM(C42:C44)</f>
        <v>-9942</v>
      </c>
      <c r="D45" s="98"/>
      <c r="E45" s="27">
        <f>SUM(E42:E44)</f>
        <v>195325</v>
      </c>
      <c r="F45" s="21"/>
    </row>
    <row r="46" spans="1:7" ht="17.25" customHeight="1">
      <c r="C46" s="21"/>
      <c r="D46" s="98"/>
      <c r="E46" s="21"/>
    </row>
    <row r="47" spans="1:7" ht="20.25" customHeight="1">
      <c r="A47" s="12" t="s">
        <v>93</v>
      </c>
      <c r="B47" s="12"/>
      <c r="C47" s="21">
        <f>+C32+C39+C45</f>
        <v>-79489</v>
      </c>
      <c r="D47" s="98"/>
      <c r="E47" s="21">
        <f>+E32+E39+E45</f>
        <v>-26511</v>
      </c>
    </row>
    <row r="48" spans="1:7" ht="20.25" customHeight="1">
      <c r="A48" s="12" t="s">
        <v>75</v>
      </c>
      <c r="B48" s="12"/>
      <c r="C48" s="21">
        <f>+BS!F10</f>
        <v>162622</v>
      </c>
      <c r="D48" s="98"/>
      <c r="E48" s="21">
        <v>200364</v>
      </c>
    </row>
    <row r="49" spans="1:7" ht="20.25" customHeight="1" thickBot="1">
      <c r="A49" s="12" t="s">
        <v>76</v>
      </c>
      <c r="B49" s="12"/>
      <c r="C49" s="46">
        <f>SUM(C47:C48)</f>
        <v>83133</v>
      </c>
      <c r="D49" s="111"/>
      <c r="E49" s="46">
        <f>SUM(E47:E48)</f>
        <v>173853</v>
      </c>
      <c r="F49" s="34"/>
    </row>
    <row r="50" spans="1:7" s="12" customFormat="1" ht="20.25" customHeight="1" thickTop="1">
      <c r="C50" s="34"/>
      <c r="D50" s="111"/>
      <c r="E50" s="34"/>
      <c r="G50" s="42"/>
    </row>
    <row r="51" spans="1:7">
      <c r="A51" s="12" t="s">
        <v>136</v>
      </c>
      <c r="C51" s="134"/>
      <c r="D51" s="111"/>
      <c r="E51" s="134"/>
    </row>
    <row r="52" spans="1:7">
      <c r="B52" s="13" t="s">
        <v>137</v>
      </c>
      <c r="C52" s="135">
        <v>3350</v>
      </c>
      <c r="D52" s="98"/>
      <c r="E52" s="135">
        <v>1158</v>
      </c>
    </row>
    <row r="53" spans="1:7">
      <c r="C53" s="135"/>
      <c r="D53" s="98"/>
      <c r="E53" s="135"/>
    </row>
    <row r="54" spans="1:7" s="12" customFormat="1" ht="20.25" customHeight="1">
      <c r="A54" s="12" t="s">
        <v>63</v>
      </c>
      <c r="C54" s="34"/>
      <c r="D54" s="111"/>
      <c r="E54" s="34"/>
      <c r="G54" s="42"/>
    </row>
    <row r="55" spans="1:7" s="12" customFormat="1" ht="20.25" customHeight="1">
      <c r="A55" s="112" t="s">
        <v>64</v>
      </c>
      <c r="C55" s="34"/>
      <c r="D55" s="111"/>
      <c r="E55" s="34"/>
      <c r="G55" s="42"/>
    </row>
    <row r="56" spans="1:7" s="12" customFormat="1" ht="20.25" customHeight="1">
      <c r="B56" s="13" t="s">
        <v>65</v>
      </c>
      <c r="C56" s="40">
        <v>82</v>
      </c>
      <c r="D56" s="98"/>
      <c r="E56" s="40">
        <v>82</v>
      </c>
      <c r="G56" s="42"/>
    </row>
    <row r="57" spans="1:7" ht="21" customHeight="1">
      <c r="B57" s="13" t="s">
        <v>66</v>
      </c>
      <c r="C57" s="25">
        <v>82171</v>
      </c>
      <c r="D57" s="25"/>
      <c r="E57" s="25">
        <v>171682</v>
      </c>
      <c r="G57" s="42"/>
    </row>
    <row r="58" spans="1:7">
      <c r="B58" s="13" t="s">
        <v>67</v>
      </c>
      <c r="C58" s="25">
        <v>869</v>
      </c>
      <c r="D58" s="20"/>
      <c r="E58" s="25">
        <v>2078</v>
      </c>
      <c r="G58" s="42"/>
    </row>
    <row r="59" spans="1:7">
      <c r="B59" s="13" t="s">
        <v>96</v>
      </c>
      <c r="C59" s="49">
        <v>11</v>
      </c>
      <c r="E59" s="49">
        <v>11</v>
      </c>
      <c r="G59" s="42"/>
    </row>
    <row r="60" spans="1:7" ht="21.75" thickBot="1">
      <c r="C60" s="33">
        <f>SUM(C56:C59)</f>
        <v>83133</v>
      </c>
      <c r="D60" s="111"/>
      <c r="E60" s="33">
        <f>SUM(E56:E59)</f>
        <v>173853</v>
      </c>
    </row>
    <row r="61" spans="1:7" ht="21.75" thickTop="1">
      <c r="C61" s="134"/>
      <c r="D61" s="111"/>
      <c r="E61" s="134"/>
    </row>
    <row r="62" spans="1:7">
      <c r="C62" s="134"/>
      <c r="D62" s="111"/>
      <c r="E62" s="134"/>
    </row>
    <row r="63" spans="1:7">
      <c r="C63" s="98"/>
      <c r="D63" s="98"/>
      <c r="E63" s="98"/>
    </row>
    <row r="64" spans="1:7">
      <c r="C64" s="98"/>
      <c r="E64" s="98"/>
    </row>
  </sheetData>
  <phoneticPr fontId="35" type="noConversion"/>
  <pageMargins left="0.78740157480314998" right="0.62992125984252001" top="0.78740157480314998" bottom="0.70866141732283505" header="0.511811023622047" footer="0.35433070866141703"/>
  <pageSetup paperSize="9" scale="80" firstPageNumber="6" orientation="portrait" useFirstPageNumber="1" r:id="rId1"/>
  <headerFooter>
    <oddFooter>&amp;L&amp;"Angsana New,Regular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New,Regular"&amp;14&amp;P</oddFooter>
  </headerFooter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 3 M</vt:lpstr>
      <vt:lpstr>PL 9 M</vt:lpstr>
      <vt:lpstr>SOE </vt:lpstr>
      <vt:lpstr>CF</vt:lpstr>
      <vt:lpstr>BS!Print_Area</vt:lpstr>
      <vt:lpstr>CF!Print_Area</vt:lpstr>
      <vt:lpstr>'PL 3 M'!Print_Area</vt:lpstr>
      <vt:lpstr>'PL 9 M'!Print_Area</vt:lpstr>
      <vt:lpstr>'SOE 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Mint Mint</cp:lastModifiedBy>
  <cp:lastPrinted>2023-11-07T03:47:53Z</cp:lastPrinted>
  <dcterms:created xsi:type="dcterms:W3CDTF">2007-07-24T06:13:28Z</dcterms:created>
  <dcterms:modified xsi:type="dcterms:W3CDTF">2023-11-13T04:55:03Z</dcterms:modified>
</cp:coreProperties>
</file>