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1HiBY9VzR0s6YVDB6VArNppMXt-0NdF0\1.TFI\2023\TFI_Q3'2566\1.Audit FS\E\"/>
    </mc:Choice>
  </mc:AlternateContent>
  <xr:revisionPtr revIDLastSave="0" documentId="13_ncr:1_{57C32050-E9E5-4CEE-B049-BE219F13D7AB}" xr6:coauthVersionLast="47" xr6:coauthVersionMax="47" xr10:uidLastSave="{00000000-0000-0000-0000-000000000000}"/>
  <bookViews>
    <workbookView xWindow="-120" yWindow="-120" windowWidth="29040" windowHeight="15720" tabRatio="599" activeTab="3" xr2:uid="{00000000-000D-0000-FFFF-FFFF00000000}"/>
  </bookViews>
  <sheets>
    <sheet name="BS" sheetId="11" r:id="rId1"/>
    <sheet name="PL 3 M" sheetId="15" r:id="rId2"/>
    <sheet name="PL 9 M" sheetId="14" r:id="rId3"/>
    <sheet name="SOE" sheetId="10" r:id="rId4"/>
    <sheet name="CF" sheetId="4" r:id="rId5"/>
  </sheets>
  <externalReferences>
    <externalReference r:id="rId6"/>
  </externalReferences>
  <definedNames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IF('PL 3 M'!Loan_Amount*'PL 3 M'!Interest_Rate*'PL 3 M'!Loan_Years*'PL 3 M'!Loan_Start&gt;0,1,0)</definedName>
    <definedName name="f">IF(Loan_Amount*Interest_Rate*Loan_Years*Loan_Start&gt;0,1,0)</definedName>
    <definedName name="ff" localSheetId="1">MATCH(0.01,'PL 3 M'!End_Bal,-1)+1</definedName>
    <definedName name="ff">MATCH(0.01,End_Bal,-1)+1</definedName>
    <definedName name="Full_Print" localSheetId="1">#REF!</definedName>
    <definedName name="Full_Print">#REF!</definedName>
    <definedName name="gem" localSheetId="1">IF('PL 3 M'!Loan_Amount*'PL 3 M'!Interest_Rate*'PL 3 M'!Loan_Years*'PL 3 M'!Loan_Start&gt;0,1,0)</definedName>
    <definedName name="gem">IF(Loan_Amount*Interest_Rate*Loan_Years*Loan_Start&gt;0,1,0)</definedName>
    <definedName name="gems" localSheetId="1">MATCH(0.01,'PL 3 M'!End_Bal,-1)+1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IF('PL 3 M'!Loan_Amount*'PL 3 M'!Interest_Rate*'PL 3 M'!Loan_Years*'PL 3 M'!Loan_Start&gt;0,1,0)</definedName>
    <definedName name="k.1">IF(Loan_Amount*Interest_Rate*Loan_Years*Loan_Start&gt;0,1,0)</definedName>
    <definedName name="Last_Row" localSheetId="1">IF('PL 3 M'!Values_Entered,'PL 3 M'!Header_Row+'PL 3 M'!Number_of_Payments,'PL 3 M'!Header_Row)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MATCH(0.01,'PL 3 M'!End_Bal,-1)+1</definedName>
    <definedName name="Number_of_Payments">MATCH(0.01,End_Bal,-1)+1</definedName>
    <definedName name="OLE_LINK1" localSheetId="4">CF!#REF!</definedName>
    <definedName name="p" localSheetId="1">IF('PL 3 M'!Loan_Amount*'PL 3 M'!Interest_Rate*'PL 3 M'!Loan_Years*'PL 3 M'!Loan_Start&gt;0,1,0)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 3 M'!Loan_Start),MONTH('PL 3 M'!Loan_Start)+Payment_Number,DAY('PL 3 M'!Loan_Start))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BS!$A$1:$G$55</definedName>
    <definedName name="_xlnm.Print_Area" localSheetId="4">CF!$A$1:$F$62</definedName>
    <definedName name="_xlnm.Print_Area" localSheetId="1">'PL 3 M'!$A$1:$F$29</definedName>
    <definedName name="_xlnm.Print_Area" localSheetId="2">'PL 9 M'!$A$1:$F$29</definedName>
    <definedName name="_xlnm.Print_Area" localSheetId="3">SOE!$A$1:$T$21</definedName>
    <definedName name="Print_Area_Reset" localSheetId="1">OFFSET('PL 3 M'!Full_Print,0,0,'PL 3 M'!Last_Row)</definedName>
    <definedName name="Print_Area_Reset">OFFSET(Full_Print,0,0,Last_Row)</definedName>
    <definedName name="_xlnm.Print_Titles" localSheetId="0">BS!$1:$8</definedName>
    <definedName name="_xlnm.Print_Titles" localSheetId="4">CF!$1:$8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1">IF('PL 3 M'!Loan_Amount*'PL 3 M'!Interest_Rate*'PL 3 M'!Loan_Years*'PL 3 M'!Loan_Start&gt;0,1,0)</definedName>
    <definedName name="Values_Entered">IF(Loan_Amount*Interest_Rate*Loan_Years*Loan_Start&gt;0,1,0)</definedName>
    <definedName name="z" localSheetId="1">IF('PL 3 M'!Loan_Amount*'PL 3 M'!Interest_Rate*'PL 3 M'!Loan_Years*'PL 3 M'!Loan_Start&gt;0,1,0)</definedName>
    <definedName name="z">IF(Loan_Amount*Interest_Rate*Loan_Years*Loan_Start&gt;0,1,0)</definedName>
    <definedName name="zzz" localSheetId="1">DATE(YEAR('PL 3 M'!Loan_Start),MONTH('PL 3 M'!Loan_Start)+Payment_Number,DAY('PL 3 M'!Loan_Start))</definedName>
    <definedName name="zzz" localSheetId="2">DATE(YEAR([0]!Loan_Start),MONTH([0]!Loan_Start)+Payment_Number,DAY([0]!Loan_Start))</definedName>
    <definedName name="zzz" localSheetId="3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2" i="10" l="1"/>
  <c r="U15" i="10"/>
  <c r="G57" i="11"/>
  <c r="E57" i="11"/>
  <c r="P17" i="10"/>
  <c r="R17" i="10" s="1"/>
  <c r="F20" i="10"/>
  <c r="F29" i="4" l="1"/>
  <c r="D29" i="4"/>
  <c r="D49" i="4" l="1"/>
  <c r="L14" i="10"/>
  <c r="P14" i="10"/>
  <c r="E17" i="11"/>
  <c r="F11" i="15"/>
  <c r="F17" i="15" s="1"/>
  <c r="F19" i="15" s="1"/>
  <c r="F21" i="15" s="1"/>
  <c r="D11" i="15"/>
  <c r="D17" i="15" s="1"/>
  <c r="D19" i="15" s="1"/>
  <c r="D21" i="15" s="1"/>
  <c r="F40" i="4"/>
  <c r="G53" i="11" l="1"/>
  <c r="G52" i="11"/>
  <c r="G51" i="11"/>
  <c r="E27" i="11" l="1"/>
  <c r="G27" i="11"/>
  <c r="D46" i="4"/>
  <c r="F46" i="4"/>
  <c r="E37" i="11"/>
  <c r="F11" i="14"/>
  <c r="F17" i="14" s="1"/>
  <c r="F19" i="14" s="1"/>
  <c r="D11" i="14"/>
  <c r="D17" i="14" s="1"/>
  <c r="D19" i="14" s="1"/>
  <c r="D40" i="4"/>
  <c r="H15" i="10"/>
  <c r="G50" i="11"/>
  <c r="G54" i="11" s="1"/>
  <c r="N15" i="10"/>
  <c r="F15" i="10"/>
  <c r="E51" i="11" s="1"/>
  <c r="D15" i="10"/>
  <c r="E50" i="11" s="1"/>
  <c r="R14" i="10"/>
  <c r="P13" i="10"/>
  <c r="R13" i="10" s="1"/>
  <c r="P12" i="10"/>
  <c r="R12" i="10" s="1"/>
  <c r="L12" i="10"/>
  <c r="G42" i="11"/>
  <c r="G17" i="11"/>
  <c r="G28" i="11" s="1"/>
  <c r="P19" i="10"/>
  <c r="R19" i="10" s="1"/>
  <c r="L19" i="10"/>
  <c r="E42" i="11"/>
  <c r="D20" i="10"/>
  <c r="H20" i="10"/>
  <c r="P18" i="10"/>
  <c r="R18" i="10" s="1"/>
  <c r="F61" i="4"/>
  <c r="D61" i="4"/>
  <c r="G37" i="11"/>
  <c r="N20" i="10"/>
  <c r="L17" i="10"/>
  <c r="T17" i="10" s="1"/>
  <c r="T19" i="10" l="1"/>
  <c r="T12" i="10"/>
  <c r="R20" i="10"/>
  <c r="E28" i="11"/>
  <c r="P15" i="10"/>
  <c r="R15" i="10"/>
  <c r="E53" i="11" s="1"/>
  <c r="T14" i="10"/>
  <c r="P20" i="10"/>
  <c r="F21" i="14"/>
  <c r="F10" i="4"/>
  <c r="F30" i="4" s="1"/>
  <c r="D10" i="4"/>
  <c r="D30" i="4" s="1"/>
  <c r="D33" i="4" s="1"/>
  <c r="D21" i="14"/>
  <c r="J13" i="10"/>
  <c r="E43" i="11"/>
  <c r="G43" i="11"/>
  <c r="G55" i="11" s="1"/>
  <c r="F33" i="4" l="1"/>
  <c r="D48" i="4"/>
  <c r="D50" i="4" s="1"/>
  <c r="J20" i="10"/>
  <c r="L18" i="10"/>
  <c r="T18" i="10" s="1"/>
  <c r="T20" i="10" s="1"/>
  <c r="L13" i="10"/>
  <c r="J15" i="10"/>
  <c r="E52" i="11" s="1"/>
  <c r="E54" i="11" s="1"/>
  <c r="E55" i="11" s="1"/>
  <c r="F48" i="4" l="1"/>
  <c r="F50" i="4" s="1"/>
  <c r="L20" i="10"/>
  <c r="T13" i="10"/>
  <c r="T15" i="10" s="1"/>
  <c r="L15" i="10"/>
</calcChain>
</file>

<file path=xl/sharedStrings.xml><?xml version="1.0" encoding="utf-8"?>
<sst xmlns="http://schemas.openxmlformats.org/spreadsheetml/2006/main" count="198" uniqueCount="151">
  <si>
    <t>Notes</t>
  </si>
  <si>
    <t>Sales</t>
  </si>
  <si>
    <t>Costs of sales</t>
  </si>
  <si>
    <t>CURRENT ASSETS</t>
  </si>
  <si>
    <t>Cash and cash equivalents</t>
  </si>
  <si>
    <t xml:space="preserve">Other current assets </t>
  </si>
  <si>
    <t>TOTAL CURRENT ASSETS</t>
  </si>
  <si>
    <t>NON-CURRENT ASSETS</t>
  </si>
  <si>
    <t>Land used in operation - at appraised value</t>
  </si>
  <si>
    <t>Plant and equipment used in operation - net</t>
  </si>
  <si>
    <t>TOTAL NON-CURRENT ASSETS</t>
  </si>
  <si>
    <t>CURRENT LIABILITIES</t>
  </si>
  <si>
    <t>Other current liabilities</t>
  </si>
  <si>
    <t>TOTAL CURRENT LIABILITIES</t>
  </si>
  <si>
    <t>TOTAL NON-CURRENT LIABILITIES</t>
  </si>
  <si>
    <t>Authorized share capital</t>
  </si>
  <si>
    <t xml:space="preserve">Issued and paid-up share capital </t>
  </si>
  <si>
    <t>Share capital</t>
  </si>
  <si>
    <t>Unappropriated</t>
  </si>
  <si>
    <t>TOTAL LIABILITIES</t>
  </si>
  <si>
    <t>TOTAL ASSETS</t>
  </si>
  <si>
    <t>issued and</t>
  </si>
  <si>
    <t xml:space="preserve">paid-up </t>
  </si>
  <si>
    <t>on share</t>
  </si>
  <si>
    <t xml:space="preserve">capital </t>
  </si>
  <si>
    <t xml:space="preserve">Discount </t>
  </si>
  <si>
    <t>Capital surplus</t>
  </si>
  <si>
    <t>Appropriated</t>
  </si>
  <si>
    <t>Total</t>
  </si>
  <si>
    <t>Deficit</t>
  </si>
  <si>
    <t>Other non-current assets</t>
  </si>
  <si>
    <t>NON-CURRENT LIABILITIES</t>
  </si>
  <si>
    <t>Inventories - net</t>
  </si>
  <si>
    <t>Administrative expenses</t>
  </si>
  <si>
    <t>Finance costs</t>
  </si>
  <si>
    <t>Purchase of property, plant and equipment</t>
  </si>
  <si>
    <t>Advance for Investment - net</t>
  </si>
  <si>
    <t xml:space="preserve">Spare parts and supplies - net </t>
  </si>
  <si>
    <t xml:space="preserve">Depreciation </t>
  </si>
  <si>
    <t>Amortization expenses</t>
  </si>
  <si>
    <t>Interest expenses</t>
  </si>
  <si>
    <t>Interest incomes</t>
  </si>
  <si>
    <t xml:space="preserve">Unrealized (gain) loss on exchange rate </t>
  </si>
  <si>
    <t>SHARE CAPITAL</t>
  </si>
  <si>
    <t>ASSETS</t>
  </si>
  <si>
    <t>Property, plant and equipment not used in operation - net</t>
  </si>
  <si>
    <t>Deferred tax liabilities</t>
  </si>
  <si>
    <t>Retained earnings (Deficits) -Unappropriated</t>
  </si>
  <si>
    <t>Total other</t>
  </si>
  <si>
    <t>components</t>
  </si>
  <si>
    <t xml:space="preserve">Cash and cash equivalents  </t>
  </si>
  <si>
    <t>Consist of:</t>
  </si>
  <si>
    <t>Cash on hand</t>
  </si>
  <si>
    <t>Cash at banks - current accounts</t>
  </si>
  <si>
    <t>Cash at banks - savings accounts</t>
  </si>
  <si>
    <t>Distribution costs</t>
  </si>
  <si>
    <t>Profit (loss) before income tax expense</t>
  </si>
  <si>
    <t>Tax (expense) income</t>
  </si>
  <si>
    <t>Basic earnings (loss) per share</t>
  </si>
  <si>
    <t>comprehensive</t>
  </si>
  <si>
    <t xml:space="preserve"> income</t>
  </si>
  <si>
    <t>Net cash flows provided (used in) from operating activities</t>
  </si>
  <si>
    <t>Cash flows from operating activities</t>
  </si>
  <si>
    <t>Cash flows from investing activities</t>
  </si>
  <si>
    <t>Net cash flows provided (used in) from investing activities</t>
  </si>
  <si>
    <t>Cash flows from financing activities</t>
  </si>
  <si>
    <t>Net cash flows provided (used in) from financing activities</t>
  </si>
  <si>
    <t>Investments in associated companies under absolute order control of property - net</t>
  </si>
  <si>
    <t>Other long-term investments related companies - net</t>
  </si>
  <si>
    <t>Cash at banks - fixed deposit account</t>
  </si>
  <si>
    <t>Non-current provisions for employee benefits</t>
  </si>
  <si>
    <t>Other comprehensive income (expense)</t>
  </si>
  <si>
    <t xml:space="preserve"> 20,475,000,000  ordinary shares : Baht 1 per share</t>
  </si>
  <si>
    <t>Right-of-use assets - net</t>
  </si>
  <si>
    <t>Current portion of lease liabilities</t>
  </si>
  <si>
    <t>Cash paid for lease liabilities</t>
  </si>
  <si>
    <t>from revaluation</t>
  </si>
  <si>
    <t>of assets</t>
  </si>
  <si>
    <t xml:space="preserve">LIABILITIES AND SHAREHOLDERS' EQUITY  </t>
  </si>
  <si>
    <t xml:space="preserve">Lease liabilities - net </t>
  </si>
  <si>
    <t>SHAREHOLDERS' EQUITY</t>
  </si>
  <si>
    <t>Discount on shares capital</t>
  </si>
  <si>
    <t>Other components of shareholders' equity</t>
  </si>
  <si>
    <t>TOTAL SHAREHOLDERS' EQUITY</t>
  </si>
  <si>
    <t>STATEMENT OF COMPREHENSIVE INCOME</t>
  </si>
  <si>
    <t>STATEMENT OF FINANCIAL POSITION</t>
  </si>
  <si>
    <t>Basic earnings (loss) per share from continuing operations (Baht per Share)</t>
  </si>
  <si>
    <t>STATEMENT OF CHANGES IN SHAREHOLDERS' EQUITY</t>
  </si>
  <si>
    <t>of shareholders' equity</t>
  </si>
  <si>
    <t>STATEMENT OF CASH FLOWS</t>
  </si>
  <si>
    <t>Gross profit (loss) margin</t>
  </si>
  <si>
    <t>Total comprehensive income (expense) for the period</t>
  </si>
  <si>
    <t>Other comprehensive income (expense) for the period</t>
  </si>
  <si>
    <t>Profit (loss)  for the period</t>
  </si>
  <si>
    <t>(Unit : Thousand Baht)</t>
  </si>
  <si>
    <t>"UNAUDITED"</t>
  </si>
  <si>
    <t>"REVIEWED"</t>
  </si>
  <si>
    <t>Profit (loss) for the period</t>
  </si>
  <si>
    <t>"AUDITED"</t>
  </si>
  <si>
    <t>Diluted earnings (loss) per share</t>
  </si>
  <si>
    <t>Diluted earnings (loss) per share from continuing operations (Baht per Share)</t>
  </si>
  <si>
    <t>(Unit :Thousand Baht)</t>
  </si>
  <si>
    <t xml:space="preserve">Adjustments to reconcile profit (loss)  for the period to  to net cash </t>
  </si>
  <si>
    <t>Total adjustments to reconcile profit (loss)  for the period</t>
  </si>
  <si>
    <t>TOTAL LIABILITIES AND SHAREHOLDERS' EQUITY</t>
  </si>
  <si>
    <t>Other incomes</t>
  </si>
  <si>
    <t xml:space="preserve">Cash and cash equivalents increase (decrease) - net </t>
  </si>
  <si>
    <t xml:space="preserve">Cash and cash equivalents as at the beginning of period </t>
  </si>
  <si>
    <t>Cash and cash equivalents as at the end of period</t>
  </si>
  <si>
    <t>Current provisions for employee benefits</t>
  </si>
  <si>
    <t>Balance as at January 1, 2022</t>
  </si>
  <si>
    <t>Trade and other current receivables</t>
  </si>
  <si>
    <t>Transfer to retained earnings (Loss) - net of income tax</t>
  </si>
  <si>
    <t>16,826,223,539 ordinary shares : Baht 1 per share</t>
  </si>
  <si>
    <t xml:space="preserve">Cash received from interest </t>
  </si>
  <si>
    <t>Comprehensive income (expense) for the period</t>
  </si>
  <si>
    <t>(Gain) loss on sale off assets</t>
  </si>
  <si>
    <t>Cash received from sales assets - net</t>
  </si>
  <si>
    <t xml:space="preserve">Cash paid for finance cost </t>
  </si>
  <si>
    <t>Short term loan from related party</t>
  </si>
  <si>
    <t>Adjustment for Income tax expense (income)</t>
  </si>
  <si>
    <t>Adjustment for Trade and other current receivables (Increase) Decrease</t>
  </si>
  <si>
    <t>Adjustment for Inventories (Increase) Decrease</t>
  </si>
  <si>
    <t>Adjustment for Spare parts and supplies (Increase) Decrease</t>
  </si>
  <si>
    <t>Adjustment for Other current assets (Increase) Decrease</t>
  </si>
  <si>
    <t>Adjustment for Other non-current assets (Increase) Decrease</t>
  </si>
  <si>
    <t>Adjustment for Trade and other current payables Increase (Decrease)</t>
  </si>
  <si>
    <t>Adjustment for Other current liabilities Increase (Decrease)</t>
  </si>
  <si>
    <t>Trade and other current payables</t>
  </si>
  <si>
    <t>December 31, 2022</t>
  </si>
  <si>
    <t>Restricted bank deposits</t>
  </si>
  <si>
    <t>Balance as at January 1, 2023</t>
  </si>
  <si>
    <t>Other expenses</t>
  </si>
  <si>
    <t>Loss from write-off of property and supplies</t>
  </si>
  <si>
    <t>Proceeds from short-term loans from related parties</t>
  </si>
  <si>
    <t xml:space="preserve"> Increase in right-of-use asset under lease</t>
  </si>
  <si>
    <t>Adjustment for Provisions for employee benefits Increase (Decrease)</t>
  </si>
  <si>
    <t>Allowance for obsoleted stock (Reverse)</t>
  </si>
  <si>
    <t>Provision for employee benefits Increase</t>
  </si>
  <si>
    <t>Non cash item</t>
  </si>
  <si>
    <t>FOR THE NINE MONTH PERIOD ENDED SEPTEMBER 30, 2023</t>
  </si>
  <si>
    <t>September 30, 2023</t>
  </si>
  <si>
    <t>FOR THE THREE MONTH PERIOD ENDED SEPTEMBER 30, 2023</t>
  </si>
  <si>
    <t>Ending balance as at September 30, 2023</t>
  </si>
  <si>
    <t>Ending balance as at September 30, 2022</t>
  </si>
  <si>
    <t>Income on reversal of allowance for expected credit loss on loans to related companies</t>
  </si>
  <si>
    <t>Cash received from short term loan to related party</t>
  </si>
  <si>
    <t>THAI FUTURE INCORPORATION PUBLIC COMPANY LIMITED</t>
  </si>
  <si>
    <t xml:space="preserve">THAI FUTURE INCORPORATION PUBLIC COMPANY LIMITED </t>
  </si>
  <si>
    <t>(FORMERLY, THAI FILM INDUSTRIES PUBLIC COMPANY LIMITED)</t>
  </si>
  <si>
    <t>AS AT SEPTEMBER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</si>
</sst>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&quot;฿&quot;#,##0.00;[Red]\-&quot;฿&quot;#,##0.00"/>
    <numFmt numFmtId="168" formatCode="#,##0.00\ ;\(#,##0.00\)"/>
    <numFmt numFmtId="169" formatCode="#,##0\ ;\(#,##0\)"/>
    <numFmt numFmtId="170" formatCode="_(* #,##0_);_(* \(#,##0\);_(* &quot;-&quot;??_);_(@_)"/>
    <numFmt numFmtId="171" formatCode="_-* #,##0_-;\-* #,##0_-;_-* &quot;-&quot;??_-;_-@_-"/>
    <numFmt numFmtId="172" formatCode="#,##0.0\ ;\(#,##0.0\)"/>
    <numFmt numFmtId="173" formatCode="#,##0;\(#,##0\)"/>
    <numFmt numFmtId="174" formatCode="#,##0\ ;&quot; (&quot;#,##0\);&quot; - &quot;;@\ "/>
    <numFmt numFmtId="175" formatCode="#,##0\ ;&quot; (&quot;#,##0\);&quot; -&quot;#\ ;@\ "/>
    <numFmt numFmtId="176" formatCode="0.0%"/>
    <numFmt numFmtId="177" formatCode="dd\-mmm\-yy_)"/>
    <numFmt numFmtId="178" formatCode="#,##0.00\ &quot;F&quot;;\-#,##0.00\ &quot;F&quot;"/>
    <numFmt numFmtId="179" formatCode="_-* #,##0_-;&quot;\&quot;&quot;\&quot;&quot;\&quot;\-* #,##0_-;_-* &quot;-&quot;_-;_-@_-"/>
    <numFmt numFmtId="180" formatCode="_-* #,##0.00_-;&quot;\&quot;&quot;\&quot;&quot;\&quot;\-* #,##0.00_-;_-* &quot;-&quot;??_-;_-@_-"/>
    <numFmt numFmtId="181" formatCode="_-&quot;\&quot;* #,##0_-;&quot;\&quot;&quot;\&quot;&quot;\&quot;\-&quot;\&quot;* #,##0_-;_-&quot;\&quot;* &quot;-&quot;_-;_-@_-"/>
    <numFmt numFmtId="182" formatCode="_-&quot;\&quot;* #,##0.00_-;&quot;\&quot;&quot;\&quot;&quot;\&quot;\-&quot;\&quot;* #,##0.00_-;_-&quot;\&quot;* &quot;-&quot;??_-;_-@_-"/>
    <numFmt numFmtId="183" formatCode="_(* #,##0.000_);_(* \(#,##0.000\);_(* &quot;-&quot;_);_(@_)"/>
    <numFmt numFmtId="184" formatCode="#,##0.00\ ;&quot; (&quot;#,##0.00\);&quot; -&quot;#\ ;@\ "/>
    <numFmt numFmtId="185" formatCode="_-* #,##0.00_-;\-* #,##0.00_-;_-* \-??_-;_-@_-"/>
    <numFmt numFmtId="186" formatCode="_(* #,##0.0_);_(* \(#,##0.0\);_(* &quot;-&quot;??_);_(@_)"/>
  </numFmts>
  <fonts count="42">
    <font>
      <sz val="10"/>
      <name val="Arial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color indexed="10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name val="Angsana New"/>
      <family val="1"/>
      <charset val="222"/>
    </font>
    <font>
      <sz val="15"/>
      <name val="Angsana New"/>
      <family val="1"/>
    </font>
    <font>
      <sz val="13"/>
      <name val="Angsana New"/>
      <family val="1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575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4" fillId="0" borderId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5" fillId="0" borderId="0" applyFill="0" applyBorder="0" applyAlignment="0" applyProtection="0"/>
    <xf numFmtId="43" fontId="8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28" fillId="0" borderId="0"/>
    <xf numFmtId="178" fontId="28" fillId="0" borderId="0"/>
    <xf numFmtId="178" fontId="28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8" fontId="28" fillId="0" borderId="0"/>
    <xf numFmtId="177" fontId="28" fillId="0" borderId="0"/>
    <xf numFmtId="177" fontId="28" fillId="0" borderId="0"/>
    <xf numFmtId="177" fontId="28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6" fontId="28" fillId="0" borderId="0"/>
    <xf numFmtId="176" fontId="28" fillId="0" borderId="0"/>
    <xf numFmtId="176" fontId="28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28" fillId="0" borderId="0"/>
    <xf numFmtId="176" fontId="28" fillId="0" borderId="0"/>
    <xf numFmtId="176" fontId="28" fillId="0" borderId="0"/>
    <xf numFmtId="176" fontId="28" fillId="0" borderId="0"/>
    <xf numFmtId="176" fontId="28" fillId="0" borderId="0"/>
    <xf numFmtId="176" fontId="28" fillId="0" borderId="0"/>
    <xf numFmtId="176" fontId="28" fillId="0" borderId="0"/>
    <xf numFmtId="176" fontId="28" fillId="0" borderId="0"/>
    <xf numFmtId="176" fontId="28" fillId="0" borderId="0"/>
    <xf numFmtId="176" fontId="28" fillId="0" borderId="0"/>
    <xf numFmtId="176" fontId="28" fillId="0" borderId="0"/>
    <xf numFmtId="38" fontId="26" fillId="22" borderId="0" applyNumberFormat="0" applyBorder="0" applyAlignment="0" applyProtection="0"/>
    <xf numFmtId="0" fontId="30" fillId="0" borderId="3" applyNumberFormat="0" applyAlignment="0" applyProtection="0">
      <alignment horizontal="left" vertical="center"/>
    </xf>
    <xf numFmtId="0" fontId="30" fillId="0" borderId="4">
      <alignment horizontal="left" vertical="center"/>
    </xf>
    <xf numFmtId="10" fontId="26" fillId="23" borderId="8" applyNumberFormat="0" applyBorder="0" applyAlignment="0" applyProtection="0"/>
    <xf numFmtId="37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6" fontId="8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77" fontId="5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8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185" fontId="5" fillId="0" borderId="0" applyFill="0" applyBorder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9" fontId="31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36" fillId="0" borderId="0"/>
    <xf numFmtId="0" fontId="33" fillId="0" borderId="0"/>
    <xf numFmtId="0" fontId="18" fillId="7" borderId="1" applyNumberFormat="0" applyAlignment="0" applyProtection="0"/>
    <xf numFmtId="0" fontId="18" fillId="7" borderId="1" applyNumberFormat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31" fillId="0" borderId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5" fillId="25" borderId="10" applyNumberFormat="0" applyFont="0" applyAlignment="0" applyProtection="0"/>
    <xf numFmtId="0" fontId="5" fillId="25" borderId="10" applyNumberFormat="0" applyFont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146">
    <xf numFmtId="0" fontId="0" fillId="0" borderId="0" xfId="0"/>
    <xf numFmtId="43" fontId="3" fillId="0" borderId="0" xfId="38" applyFont="1" applyFill="1" applyBorder="1" applyAlignment="1">
      <alignment horizontal="center"/>
    </xf>
    <xf numFmtId="43" fontId="3" fillId="0" borderId="0" xfId="38" applyFont="1" applyFill="1" applyBorder="1" applyAlignment="1"/>
    <xf numFmtId="0" fontId="3" fillId="0" borderId="0" xfId="0" applyFont="1"/>
    <xf numFmtId="43" fontId="3" fillId="0" borderId="0" xfId="38" applyFont="1" applyFill="1" applyBorder="1" applyAlignment="1">
      <alignment horizontal="right"/>
    </xf>
    <xf numFmtId="43" fontId="3" fillId="0" borderId="0" xfId="38" applyFont="1" applyFill="1"/>
    <xf numFmtId="0" fontId="3" fillId="0" borderId="0" xfId="0" applyFont="1" applyAlignment="1">
      <alignment horizontal="left"/>
    </xf>
    <xf numFmtId="171" fontId="3" fillId="0" borderId="0" xfId="38" applyNumberFormat="1" applyFont="1" applyFill="1" applyBorder="1" applyAlignment="1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/>
    <xf numFmtId="173" fontId="3" fillId="0" borderId="0" xfId="0" applyNumberFormat="1" applyFont="1" applyAlignment="1">
      <alignment vertical="center"/>
    </xf>
    <xf numFmtId="173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9" fontId="3" fillId="0" borderId="0" xfId="0" applyNumberFormat="1" applyFont="1"/>
    <xf numFmtId="175" fontId="3" fillId="0" borderId="0" xfId="38" applyNumberFormat="1" applyFont="1" applyFill="1" applyBorder="1" applyAlignment="1" applyProtection="1"/>
    <xf numFmtId="175" fontId="3" fillId="0" borderId="0" xfId="38" applyNumberFormat="1" applyFont="1" applyFill="1" applyBorder="1" applyAlignment="1"/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150" applyFont="1"/>
    <xf numFmtId="171" fontId="7" fillId="0" borderId="0" xfId="38" applyNumberFormat="1" applyFont="1" applyFill="1" applyBorder="1" applyAlignment="1" applyProtection="1"/>
    <xf numFmtId="171" fontId="7" fillId="0" borderId="0" xfId="38" applyNumberFormat="1" applyFont="1" applyFill="1" applyBorder="1" applyAlignment="1" applyProtection="1">
      <alignment horizontal="center"/>
    </xf>
    <xf numFmtId="174" fontId="7" fillId="0" borderId="0" xfId="38" applyNumberFormat="1" applyFont="1" applyFill="1" applyBorder="1" applyAlignment="1" applyProtection="1">
      <alignment horizontal="right"/>
    </xf>
    <xf numFmtId="0" fontId="2" fillId="0" borderId="0" xfId="0" applyFont="1" applyAlignment="1">
      <alignment horizontal="center"/>
    </xf>
    <xf numFmtId="43" fontId="6" fillId="0" borderId="0" xfId="38" applyFont="1" applyFill="1" applyBorder="1" applyAlignment="1">
      <alignment horizontal="center"/>
    </xf>
    <xf numFmtId="173" fontId="3" fillId="0" borderId="0" xfId="0" applyNumberFormat="1" applyFont="1"/>
    <xf numFmtId="168" fontId="3" fillId="0" borderId="0" xfId="0" applyNumberFormat="1" applyFont="1"/>
    <xf numFmtId="43" fontId="6" fillId="0" borderId="0" xfId="38" applyFont="1" applyFill="1" applyBorder="1" applyAlignment="1"/>
    <xf numFmtId="0" fontId="2" fillId="0" borderId="0" xfId="0" quotePrefix="1" applyFont="1" applyAlignment="1">
      <alignment horizontal="left"/>
    </xf>
    <xf numFmtId="165" fontId="7" fillId="0" borderId="0" xfId="38" applyNumberFormat="1" applyFont="1" applyFill="1" applyBorder="1" applyAlignment="1" applyProtection="1"/>
    <xf numFmtId="165" fontId="3" fillId="0" borderId="0" xfId="38" applyNumberFormat="1" applyFont="1" applyFill="1" applyBorder="1" applyAlignment="1">
      <alignment horizontal="right"/>
    </xf>
    <xf numFmtId="165" fontId="3" fillId="0" borderId="0" xfId="0" applyNumberFormat="1" applyFont="1"/>
    <xf numFmtId="165" fontId="3" fillId="0" borderId="0" xfId="38" applyNumberFormat="1" applyFont="1" applyFill="1" applyBorder="1" applyAlignment="1" applyProtection="1"/>
    <xf numFmtId="165" fontId="2" fillId="0" borderId="15" xfId="38" applyNumberFormat="1" applyFont="1" applyFill="1" applyBorder="1" applyAlignment="1" applyProtection="1"/>
    <xf numFmtId="0" fontId="3" fillId="0" borderId="0" xfId="148" applyFont="1"/>
    <xf numFmtId="0" fontId="39" fillId="0" borderId="0" xfId="0" applyFont="1"/>
    <xf numFmtId="49" fontId="2" fillId="0" borderId="0" xfId="541" applyNumberFormat="1" applyFont="1"/>
    <xf numFmtId="49" fontId="3" fillId="0" borderId="0" xfId="541" applyNumberFormat="1" applyFont="1"/>
    <xf numFmtId="49" fontId="3" fillId="0" borderId="0" xfId="541" applyNumberFormat="1" applyFont="1" applyAlignment="1">
      <alignment horizontal="center"/>
    </xf>
    <xf numFmtId="0" fontId="2" fillId="0" borderId="0" xfId="148" applyFont="1"/>
    <xf numFmtId="0" fontId="2" fillId="0" borderId="0" xfId="143" applyFont="1" applyAlignment="1">
      <alignment horizontal="center"/>
    </xf>
    <xf numFmtId="0" fontId="2" fillId="0" borderId="0" xfId="143" applyFont="1"/>
    <xf numFmtId="0" fontId="3" fillId="0" borderId="0" xfId="143" applyFont="1"/>
    <xf numFmtId="0" fontId="2" fillId="0" borderId="0" xfId="143" applyFont="1" applyAlignment="1">
      <alignment horizontal="left"/>
    </xf>
    <xf numFmtId="0" fontId="3" fillId="0" borderId="0" xfId="143" applyFont="1" applyAlignment="1">
      <alignment horizontal="right"/>
    </xf>
    <xf numFmtId="0" fontId="3" fillId="0" borderId="14" xfId="143" applyFont="1" applyBorder="1" applyAlignment="1">
      <alignment horizontal="center"/>
    </xf>
    <xf numFmtId="0" fontId="3" fillId="0" borderId="0" xfId="143" applyFont="1" applyAlignment="1">
      <alignment horizontal="center"/>
    </xf>
    <xf numFmtId="0" fontId="3" fillId="0" borderId="14" xfId="143" applyFont="1" applyBorder="1"/>
    <xf numFmtId="175" fontId="3" fillId="0" borderId="0" xfId="44" applyNumberFormat="1" applyFont="1" applyFill="1" applyBorder="1" applyAlignment="1" applyProtection="1">
      <alignment horizontal="right"/>
    </xf>
    <xf numFmtId="165" fontId="7" fillId="0" borderId="14" xfId="44" applyNumberFormat="1" applyFont="1" applyFill="1" applyBorder="1" applyAlignment="1" applyProtection="1"/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5" fontId="7" fillId="0" borderId="0" xfId="44" applyNumberFormat="1" applyFont="1" applyFill="1" applyBorder="1" applyAlignment="1" applyProtection="1"/>
    <xf numFmtId="165" fontId="7" fillId="0" borderId="4" xfId="44" applyNumberFormat="1" applyFont="1" applyFill="1" applyBorder="1" applyAlignment="1" applyProtection="1"/>
    <xf numFmtId="165" fontId="2" fillId="0" borderId="0" xfId="44" applyNumberFormat="1" applyFont="1" applyFill="1" applyBorder="1" applyAlignment="1" applyProtection="1"/>
    <xf numFmtId="0" fontId="3" fillId="0" borderId="0" xfId="0" applyFont="1" applyAlignment="1">
      <alignment horizontal="left" indent="1"/>
    </xf>
    <xf numFmtId="165" fontId="2" fillId="0" borderId="16" xfId="44" applyNumberFormat="1" applyFont="1" applyFill="1" applyBorder="1" applyAlignment="1" applyProtection="1">
      <alignment horizontal="right"/>
    </xf>
    <xf numFmtId="165" fontId="7" fillId="0" borderId="17" xfId="44" applyNumberFormat="1" applyFont="1" applyFill="1" applyBorder="1" applyAlignment="1" applyProtection="1"/>
    <xf numFmtId="165" fontId="7" fillId="0" borderId="0" xfId="44" applyNumberFormat="1" applyFont="1" applyFill="1" applyBorder="1" applyAlignment="1"/>
    <xf numFmtId="165" fontId="7" fillId="0" borderId="0" xfId="44" applyNumberFormat="1" applyFont="1" applyFill="1" applyBorder="1" applyAlignment="1" applyProtection="1">
      <alignment horizontal="center"/>
    </xf>
    <xf numFmtId="43" fontId="7" fillId="0" borderId="0" xfId="44" applyFont="1" applyFill="1" applyBorder="1" applyAlignment="1"/>
    <xf numFmtId="171" fontId="7" fillId="0" borderId="0" xfId="44" applyNumberFormat="1" applyFont="1" applyFill="1" applyBorder="1" applyAlignment="1" applyProtection="1"/>
    <xf numFmtId="43" fontId="7" fillId="0" borderId="0" xfId="44" applyFont="1" applyFill="1" applyBorder="1" applyAlignment="1" applyProtection="1">
      <alignment horizontal="center"/>
    </xf>
    <xf numFmtId="171" fontId="35" fillId="0" borderId="0" xfId="44" applyNumberFormat="1" applyFont="1" applyFill="1" applyBorder="1" applyAlignment="1">
      <alignment horizontal="center"/>
    </xf>
    <xf numFmtId="165" fontId="7" fillId="0" borderId="18" xfId="44" applyNumberFormat="1" applyFont="1" applyFill="1" applyBorder="1" applyAlignment="1" applyProtection="1"/>
    <xf numFmtId="165" fontId="7" fillId="0" borderId="0" xfId="44" applyNumberFormat="1" applyFont="1" applyFill="1" applyBorder="1" applyAlignment="1" applyProtection="1">
      <alignment horizontal="right"/>
    </xf>
    <xf numFmtId="165" fontId="7" fillId="0" borderId="15" xfId="44" applyNumberFormat="1" applyFont="1" applyFill="1" applyBorder="1" applyAlignment="1" applyProtection="1"/>
    <xf numFmtId="165" fontId="7" fillId="0" borderId="0" xfId="44" applyNumberFormat="1" applyFont="1" applyFill="1" applyBorder="1" applyAlignment="1">
      <alignment horizontal="center"/>
    </xf>
    <xf numFmtId="43" fontId="7" fillId="0" borderId="0" xfId="44" applyFont="1" applyFill="1" applyBorder="1" applyAlignment="1" applyProtection="1"/>
    <xf numFmtId="171" fontId="7" fillId="0" borderId="0" xfId="44" applyNumberFormat="1" applyFont="1" applyFill="1" applyBorder="1" applyAlignment="1" applyProtection="1">
      <alignment horizontal="right"/>
    </xf>
    <xf numFmtId="171" fontId="7" fillId="0" borderId="0" xfId="44" applyNumberFormat="1" applyFont="1" applyFill="1" applyBorder="1" applyAlignment="1" applyProtection="1">
      <alignment horizontal="center"/>
    </xf>
    <xf numFmtId="0" fontId="2" fillId="0" borderId="14" xfId="0" applyFont="1" applyBorder="1"/>
    <xf numFmtId="170" fontId="3" fillId="0" borderId="0" xfId="38" applyNumberFormat="1" applyFont="1" applyFill="1" applyBorder="1" applyAlignment="1">
      <alignment horizontal="right"/>
    </xf>
    <xf numFmtId="0" fontId="3" fillId="0" borderId="18" xfId="143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14" xfId="38" applyNumberFormat="1" applyFont="1" applyFill="1" applyBorder="1" applyAlignment="1">
      <alignment horizontal="center"/>
    </xf>
    <xf numFmtId="165" fontId="7" fillId="0" borderId="4" xfId="38" applyNumberFormat="1" applyFont="1" applyFill="1" applyBorder="1" applyAlignment="1" applyProtection="1"/>
    <xf numFmtId="168" fontId="7" fillId="0" borderId="0" xfId="0" applyNumberFormat="1" applyFont="1" applyAlignment="1">
      <alignment horizontal="center"/>
    </xf>
    <xf numFmtId="175" fontId="3" fillId="0" borderId="14" xfId="44" applyNumberFormat="1" applyFont="1" applyFill="1" applyBorder="1" applyAlignment="1" applyProtection="1">
      <alignment horizontal="right"/>
    </xf>
    <xf numFmtId="0" fontId="3" fillId="0" borderId="14" xfId="0" applyFont="1" applyBorder="1" applyAlignment="1">
      <alignment horizontal="right"/>
    </xf>
    <xf numFmtId="165" fontId="3" fillId="0" borderId="4" xfId="38" applyNumberFormat="1" applyFont="1" applyFill="1" applyBorder="1" applyAlignment="1">
      <alignment horizontal="right"/>
    </xf>
    <xf numFmtId="165" fontId="3" fillId="0" borderId="0" xfId="44" applyNumberFormat="1" applyFont="1" applyFill="1" applyBorder="1" applyAlignment="1" applyProtection="1"/>
    <xf numFmtId="0" fontId="40" fillId="0" borderId="0" xfId="0" applyFont="1" applyAlignment="1">
      <alignment horizontal="right"/>
    </xf>
    <xf numFmtId="0" fontId="3" fillId="0" borderId="0" xfId="38" applyNumberFormat="1" applyFont="1" applyFill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14" xfId="0" quotePrefix="1" applyFont="1" applyBorder="1" applyAlignment="1">
      <alignment horizontal="center"/>
    </xf>
    <xf numFmtId="0" fontId="41" fillId="0" borderId="0" xfId="0" applyFont="1"/>
    <xf numFmtId="0" fontId="40" fillId="0" borderId="0" xfId="0" applyFont="1"/>
    <xf numFmtId="0" fontId="2" fillId="0" borderId="0" xfId="0" applyFont="1" applyAlignment="1">
      <alignment horizontal="right"/>
    </xf>
    <xf numFmtId="165" fontId="7" fillId="0" borderId="19" xfId="44" applyNumberFormat="1" applyFont="1" applyFill="1" applyBorder="1" applyAlignment="1" applyProtection="1">
      <alignment horizontal="center"/>
    </xf>
    <xf numFmtId="175" fontId="3" fillId="0" borderId="0" xfId="0" applyNumberFormat="1" applyFont="1"/>
    <xf numFmtId="0" fontId="37" fillId="0" borderId="0" xfId="0" applyFont="1" applyAlignment="1">
      <alignment horizontal="center"/>
    </xf>
    <xf numFmtId="43" fontId="3" fillId="0" borderId="0" xfId="44" applyFont="1" applyFill="1" applyAlignment="1"/>
    <xf numFmtId="43" fontId="3" fillId="0" borderId="0" xfId="44" applyFont="1" applyFill="1"/>
    <xf numFmtId="2" fontId="3" fillId="0" borderId="0" xfId="0" applyNumberFormat="1" applyFont="1"/>
    <xf numFmtId="43" fontId="3" fillId="0" borderId="0" xfId="44" applyFont="1" applyFill="1" applyBorder="1" applyAlignment="1"/>
    <xf numFmtId="43" fontId="39" fillId="0" borderId="0" xfId="0" applyNumberFormat="1" applyFont="1"/>
    <xf numFmtId="165" fontId="3" fillId="0" borderId="0" xfId="148" applyNumberFormat="1" applyFont="1" applyAlignment="1">
      <alignment horizontal="right"/>
    </xf>
    <xf numFmtId="165" fontId="7" fillId="0" borderId="18" xfId="59" applyNumberFormat="1" applyFont="1" applyFill="1" applyBorder="1" applyAlignment="1" applyProtection="1"/>
    <xf numFmtId="165" fontId="3" fillId="0" borderId="15" xfId="148" applyNumberFormat="1" applyFont="1" applyBorder="1"/>
    <xf numFmtId="165" fontId="37" fillId="0" borderId="0" xfId="184" applyNumberFormat="1" applyFont="1" applyFill="1" applyBorder="1" applyAlignment="1" applyProtection="1">
      <alignment horizontal="right"/>
    </xf>
    <xf numFmtId="165" fontId="37" fillId="0" borderId="0" xfId="0" applyNumberFormat="1" applyFont="1" applyAlignment="1">
      <alignment horizontal="center"/>
    </xf>
    <xf numFmtId="165" fontId="37" fillId="0" borderId="0" xfId="44" applyNumberFormat="1" applyFont="1" applyFill="1" applyBorder="1" applyAlignment="1" applyProtection="1">
      <alignment horizontal="right"/>
    </xf>
    <xf numFmtId="165" fontId="3" fillId="0" borderId="0" xfId="44" applyNumberFormat="1" applyFont="1" applyFill="1" applyBorder="1" applyAlignment="1" applyProtection="1">
      <alignment horizontal="right"/>
    </xf>
    <xf numFmtId="165" fontId="37" fillId="0" borderId="0" xfId="44" applyNumberFormat="1" applyFont="1" applyFill="1" applyBorder="1" applyAlignment="1">
      <alignment horizontal="left"/>
    </xf>
    <xf numFmtId="165" fontId="3" fillId="0" borderId="0" xfId="44" applyNumberFormat="1" applyFont="1" applyFill="1" applyBorder="1" applyAlignment="1">
      <alignment horizontal="left"/>
    </xf>
    <xf numFmtId="165" fontId="3" fillId="0" borderId="0" xfId="38" applyNumberFormat="1" applyFont="1" applyFill="1" applyBorder="1" applyAlignment="1">
      <alignment horizontal="left"/>
    </xf>
    <xf numFmtId="165" fontId="37" fillId="0" borderId="0" xfId="44" applyNumberFormat="1" applyFont="1" applyFill="1" applyBorder="1" applyAlignment="1" applyProtection="1"/>
    <xf numFmtId="165" fontId="37" fillId="0" borderId="0" xfId="0" applyNumberFormat="1" applyFont="1"/>
    <xf numFmtId="0" fontId="3" fillId="0" borderId="18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37" fontId="2" fillId="0" borderId="0" xfId="540" applyFont="1"/>
    <xf numFmtId="165" fontId="3" fillId="0" borderId="0" xfId="148" applyNumberFormat="1" applyFont="1"/>
    <xf numFmtId="165" fontId="3" fillId="0" borderId="18" xfId="148" applyNumberFormat="1" applyFont="1" applyBorder="1"/>
    <xf numFmtId="183" fontId="3" fillId="0" borderId="17" xfId="0" applyNumberFormat="1" applyFont="1" applyBorder="1" applyAlignment="1">
      <alignment horizontal="right"/>
    </xf>
    <xf numFmtId="0" fontId="3" fillId="0" borderId="4" xfId="0" quotePrefix="1" applyFont="1" applyBorder="1" applyAlignment="1">
      <alignment horizontal="center"/>
    </xf>
    <xf numFmtId="165" fontId="37" fillId="0" borderId="0" xfId="187" applyNumberFormat="1" applyFont="1" applyFill="1" applyBorder="1" applyAlignment="1" applyProtection="1">
      <alignment horizontal="right"/>
    </xf>
    <xf numFmtId="169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indent="2"/>
    </xf>
    <xf numFmtId="0" fontId="3" fillId="0" borderId="18" xfId="0" applyFont="1" applyBorder="1" applyAlignment="1">
      <alignment horizontal="center"/>
    </xf>
    <xf numFmtId="169" fontId="7" fillId="0" borderId="0" xfId="0" applyNumberFormat="1" applyFont="1" applyAlignment="1">
      <alignment horizontal="center"/>
    </xf>
    <xf numFmtId="172" fontId="7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165" fontId="7" fillId="0" borderId="0" xfId="38" applyNumberFormat="1" applyFont="1" applyFill="1" applyBorder="1" applyAlignment="1" applyProtection="1">
      <alignment horizontal="center"/>
    </xf>
    <xf numFmtId="183" fontId="3" fillId="0" borderId="17" xfId="143" applyNumberFormat="1" applyFont="1" applyBorder="1" applyAlignment="1">
      <alignment horizontal="right"/>
    </xf>
    <xf numFmtId="165" fontId="7" fillId="0" borderId="14" xfId="38" applyNumberFormat="1" applyFont="1" applyFill="1" applyBorder="1" applyAlignment="1" applyProtection="1"/>
    <xf numFmtId="170" fontId="3" fillId="0" borderId="0" xfId="0" applyNumberFormat="1" applyFont="1" applyAlignment="1">
      <alignment horizontal="right"/>
    </xf>
    <xf numFmtId="165" fontId="7" fillId="0" borderId="0" xfId="59" applyNumberFormat="1" applyFont="1" applyFill="1" applyBorder="1" applyAlignment="1" applyProtection="1"/>
    <xf numFmtId="170" fontId="37" fillId="0" borderId="0" xfId="38" applyNumberFormat="1" applyFont="1" applyFill="1" applyBorder="1" applyAlignment="1">
      <alignment horizontal="left"/>
    </xf>
    <xf numFmtId="165" fontId="37" fillId="0" borderId="15" xfId="44" applyNumberFormat="1" applyFont="1" applyFill="1" applyBorder="1" applyAlignment="1">
      <alignment horizontal="left"/>
    </xf>
    <xf numFmtId="165" fontId="37" fillId="0" borderId="15" xfId="44" applyNumberFormat="1" applyFont="1" applyFill="1" applyBorder="1" applyAlignment="1" applyProtection="1"/>
    <xf numFmtId="165" fontId="3" fillId="0" borderId="0" xfId="41" applyNumberFormat="1" applyFont="1" applyFill="1" applyBorder="1" applyAlignment="1" applyProtection="1">
      <alignment horizontal="right"/>
    </xf>
    <xf numFmtId="175" fontId="3" fillId="0" borderId="0" xfId="41" applyNumberFormat="1" applyFont="1" applyFill="1" applyBorder="1" applyAlignment="1" applyProtection="1">
      <alignment horizontal="right"/>
    </xf>
    <xf numFmtId="175" fontId="3" fillId="0" borderId="14" xfId="41" applyNumberFormat="1" applyFont="1" applyFill="1" applyBorder="1" applyAlignment="1" applyProtection="1">
      <alignment horizontal="right"/>
    </xf>
    <xf numFmtId="165" fontId="3" fillId="0" borderId="4" xfId="0" applyNumberFormat="1" applyFont="1" applyBorder="1" applyAlignment="1">
      <alignment horizontal="right"/>
    </xf>
    <xf numFmtId="165" fontId="2" fillId="0" borderId="0" xfId="0" applyNumberFormat="1" applyFont="1"/>
    <xf numFmtId="165" fontId="37" fillId="0" borderId="0" xfId="38" applyNumberFormat="1" applyFont="1" applyFill="1" applyAlignment="1"/>
    <xf numFmtId="0" fontId="3" fillId="0" borderId="4" xfId="143" applyFont="1" applyBorder="1" applyAlignment="1">
      <alignment horizontal="center"/>
    </xf>
    <xf numFmtId="0" fontId="3" fillId="0" borderId="14" xfId="143" applyFont="1" applyBorder="1" applyAlignment="1">
      <alignment horizontal="center"/>
    </xf>
    <xf numFmtId="0" fontId="3" fillId="0" borderId="14" xfId="0" applyFont="1" applyBorder="1" applyAlignment="1">
      <alignment horizontal="right"/>
    </xf>
  </cellXfs>
  <cellStyles count="57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75" xfId="37" xr:uid="{00000000-0005-0000-0000-000024000000}"/>
    <cellStyle name="Comma" xfId="38" builtinId="3"/>
    <cellStyle name="Comma 10" xfId="39" xr:uid="{00000000-0005-0000-0000-000026000000}"/>
    <cellStyle name="Comma 11" xfId="40" xr:uid="{00000000-0005-0000-0000-000027000000}"/>
    <cellStyle name="Comma 2" xfId="41" xr:uid="{00000000-0005-0000-0000-000028000000}"/>
    <cellStyle name="Comma 2 10" xfId="42" xr:uid="{00000000-0005-0000-0000-000029000000}"/>
    <cellStyle name="Comma 2 11" xfId="43" xr:uid="{00000000-0005-0000-0000-00002A000000}"/>
    <cellStyle name="Comma 2 12" xfId="44" xr:uid="{00000000-0005-0000-0000-00002B000000}"/>
    <cellStyle name="Comma 2 13" xfId="45" xr:uid="{00000000-0005-0000-0000-00002C000000}"/>
    <cellStyle name="Comma 2 2" xfId="46" xr:uid="{00000000-0005-0000-0000-00002D000000}"/>
    <cellStyle name="Comma 2 2 2" xfId="47" xr:uid="{00000000-0005-0000-0000-00002E000000}"/>
    <cellStyle name="Comma 2 3" xfId="48" xr:uid="{00000000-0005-0000-0000-00002F000000}"/>
    <cellStyle name="Comma 2 4" xfId="49" xr:uid="{00000000-0005-0000-0000-000030000000}"/>
    <cellStyle name="Comma 2 5" xfId="50" xr:uid="{00000000-0005-0000-0000-000031000000}"/>
    <cellStyle name="Comma 2 6" xfId="51" xr:uid="{00000000-0005-0000-0000-000032000000}"/>
    <cellStyle name="Comma 2 7" xfId="52" xr:uid="{00000000-0005-0000-0000-000033000000}"/>
    <cellStyle name="Comma 2 8" xfId="53" xr:uid="{00000000-0005-0000-0000-000034000000}"/>
    <cellStyle name="Comma 2 9" xfId="54" xr:uid="{00000000-0005-0000-0000-000035000000}"/>
    <cellStyle name="Comma 3" xfId="55" xr:uid="{00000000-0005-0000-0000-000036000000}"/>
    <cellStyle name="Comma 3 2" xfId="56" xr:uid="{00000000-0005-0000-0000-000037000000}"/>
    <cellStyle name="Comma 4" xfId="57" xr:uid="{00000000-0005-0000-0000-000038000000}"/>
    <cellStyle name="Comma 5" xfId="58" xr:uid="{00000000-0005-0000-0000-000039000000}"/>
    <cellStyle name="Comma 6" xfId="59" xr:uid="{00000000-0005-0000-0000-00003A000000}"/>
    <cellStyle name="Comma 6 2" xfId="60" xr:uid="{00000000-0005-0000-0000-00003B000000}"/>
    <cellStyle name="comma zerodec" xfId="61" xr:uid="{00000000-0005-0000-0000-00003C000000}"/>
    <cellStyle name="comma zerodec 10" xfId="62" xr:uid="{00000000-0005-0000-0000-00003D000000}"/>
    <cellStyle name="comma zerodec 11" xfId="63" xr:uid="{00000000-0005-0000-0000-00003E000000}"/>
    <cellStyle name="comma zerodec 12" xfId="64" xr:uid="{00000000-0005-0000-0000-00003F000000}"/>
    <cellStyle name="comma zerodec 13" xfId="65" xr:uid="{00000000-0005-0000-0000-000040000000}"/>
    <cellStyle name="comma zerodec 14" xfId="66" xr:uid="{00000000-0005-0000-0000-000041000000}"/>
    <cellStyle name="comma zerodec 2" xfId="67" xr:uid="{00000000-0005-0000-0000-000042000000}"/>
    <cellStyle name="comma zerodec 2 2" xfId="68" xr:uid="{00000000-0005-0000-0000-000043000000}"/>
    <cellStyle name="comma zerodec 2 3" xfId="69" xr:uid="{00000000-0005-0000-0000-000044000000}"/>
    <cellStyle name="comma zerodec 2 4" xfId="70" xr:uid="{00000000-0005-0000-0000-000045000000}"/>
    <cellStyle name="comma zerodec 2 5" xfId="71" xr:uid="{00000000-0005-0000-0000-000046000000}"/>
    <cellStyle name="comma zerodec 3" xfId="72" xr:uid="{00000000-0005-0000-0000-000047000000}"/>
    <cellStyle name="comma zerodec 4" xfId="73" xr:uid="{00000000-0005-0000-0000-000048000000}"/>
    <cellStyle name="comma zerodec 5" xfId="74" xr:uid="{00000000-0005-0000-0000-000049000000}"/>
    <cellStyle name="comma zerodec 6" xfId="75" xr:uid="{00000000-0005-0000-0000-00004A000000}"/>
    <cellStyle name="comma zerodec 7" xfId="76" xr:uid="{00000000-0005-0000-0000-00004B000000}"/>
    <cellStyle name="comma zerodec 8" xfId="77" xr:uid="{00000000-0005-0000-0000-00004C000000}"/>
    <cellStyle name="comma zerodec 9" xfId="78" xr:uid="{00000000-0005-0000-0000-00004D000000}"/>
    <cellStyle name="Currency1" xfId="79" xr:uid="{00000000-0005-0000-0000-00004E000000}"/>
    <cellStyle name="Currency1 10" xfId="80" xr:uid="{00000000-0005-0000-0000-00004F000000}"/>
    <cellStyle name="Currency1 11" xfId="81" xr:uid="{00000000-0005-0000-0000-000050000000}"/>
    <cellStyle name="Currency1 12" xfId="82" xr:uid="{00000000-0005-0000-0000-000051000000}"/>
    <cellStyle name="Currency1 13" xfId="83" xr:uid="{00000000-0005-0000-0000-000052000000}"/>
    <cellStyle name="Currency1 14" xfId="84" xr:uid="{00000000-0005-0000-0000-000053000000}"/>
    <cellStyle name="Currency1 2" xfId="85" xr:uid="{00000000-0005-0000-0000-000054000000}"/>
    <cellStyle name="Currency1 2 2" xfId="86" xr:uid="{00000000-0005-0000-0000-000055000000}"/>
    <cellStyle name="Currency1 2 3" xfId="87" xr:uid="{00000000-0005-0000-0000-000056000000}"/>
    <cellStyle name="Currency1 2 4" xfId="88" xr:uid="{00000000-0005-0000-0000-000057000000}"/>
    <cellStyle name="Currency1 2 5" xfId="89" xr:uid="{00000000-0005-0000-0000-000058000000}"/>
    <cellStyle name="Currency1 3" xfId="90" xr:uid="{00000000-0005-0000-0000-000059000000}"/>
    <cellStyle name="Currency1 4" xfId="91" xr:uid="{00000000-0005-0000-0000-00005A000000}"/>
    <cellStyle name="Currency1 5" xfId="92" xr:uid="{00000000-0005-0000-0000-00005B000000}"/>
    <cellStyle name="Currency1 6" xfId="93" xr:uid="{00000000-0005-0000-0000-00005C000000}"/>
    <cellStyle name="Currency1 7" xfId="94" xr:uid="{00000000-0005-0000-0000-00005D000000}"/>
    <cellStyle name="Currency1 8" xfId="95" xr:uid="{00000000-0005-0000-0000-00005E000000}"/>
    <cellStyle name="Currency1 9" xfId="96" xr:uid="{00000000-0005-0000-0000-00005F000000}"/>
    <cellStyle name="Dollar (zero dec)" xfId="97" xr:uid="{00000000-0005-0000-0000-000060000000}"/>
    <cellStyle name="Dollar (zero dec) 10" xfId="98" xr:uid="{00000000-0005-0000-0000-000061000000}"/>
    <cellStyle name="Dollar (zero dec) 11" xfId="99" xr:uid="{00000000-0005-0000-0000-000062000000}"/>
    <cellStyle name="Dollar (zero dec) 12" xfId="100" xr:uid="{00000000-0005-0000-0000-000063000000}"/>
    <cellStyle name="Dollar (zero dec) 13" xfId="101" xr:uid="{00000000-0005-0000-0000-000064000000}"/>
    <cellStyle name="Dollar (zero dec) 14" xfId="102" xr:uid="{00000000-0005-0000-0000-000065000000}"/>
    <cellStyle name="Dollar (zero dec) 2" xfId="103" xr:uid="{00000000-0005-0000-0000-000066000000}"/>
    <cellStyle name="Dollar (zero dec) 2 2" xfId="104" xr:uid="{00000000-0005-0000-0000-000067000000}"/>
    <cellStyle name="Dollar (zero dec) 2 3" xfId="105" xr:uid="{00000000-0005-0000-0000-000068000000}"/>
    <cellStyle name="Dollar (zero dec) 2 4" xfId="106" xr:uid="{00000000-0005-0000-0000-000069000000}"/>
    <cellStyle name="Dollar (zero dec) 2 5" xfId="107" xr:uid="{00000000-0005-0000-0000-00006A000000}"/>
    <cellStyle name="Dollar (zero dec) 3" xfId="108" xr:uid="{00000000-0005-0000-0000-00006B000000}"/>
    <cellStyle name="Dollar (zero dec) 4" xfId="109" xr:uid="{00000000-0005-0000-0000-00006C000000}"/>
    <cellStyle name="Dollar (zero dec) 5" xfId="110" xr:uid="{00000000-0005-0000-0000-00006D000000}"/>
    <cellStyle name="Dollar (zero dec) 6" xfId="111" xr:uid="{00000000-0005-0000-0000-00006E000000}"/>
    <cellStyle name="Dollar (zero dec) 7" xfId="112" xr:uid="{00000000-0005-0000-0000-00006F000000}"/>
    <cellStyle name="Dollar (zero dec) 8" xfId="113" xr:uid="{00000000-0005-0000-0000-000070000000}"/>
    <cellStyle name="Dollar (zero dec) 9" xfId="114" xr:uid="{00000000-0005-0000-0000-000071000000}"/>
    <cellStyle name="Grey" xfId="115" xr:uid="{00000000-0005-0000-0000-000072000000}"/>
    <cellStyle name="Header1" xfId="116" xr:uid="{00000000-0005-0000-0000-000073000000}"/>
    <cellStyle name="Header2" xfId="117" xr:uid="{00000000-0005-0000-0000-000074000000}"/>
    <cellStyle name="Input [yellow]" xfId="118" xr:uid="{00000000-0005-0000-0000-000075000000}"/>
    <cellStyle name="no dec" xfId="119" xr:uid="{00000000-0005-0000-0000-000076000000}"/>
    <cellStyle name="Normal" xfId="0" builtinId="0"/>
    <cellStyle name="Normal - Style1" xfId="120" xr:uid="{00000000-0005-0000-0000-000078000000}"/>
    <cellStyle name="Normal - Style1 10" xfId="121" xr:uid="{00000000-0005-0000-0000-000079000000}"/>
    <cellStyle name="Normal - Style1 11" xfId="122" xr:uid="{00000000-0005-0000-0000-00007A000000}"/>
    <cellStyle name="Normal - Style1 2" xfId="123" xr:uid="{00000000-0005-0000-0000-00007B000000}"/>
    <cellStyle name="Normal - Style1 3" xfId="124" xr:uid="{00000000-0005-0000-0000-00007C000000}"/>
    <cellStyle name="Normal - Style1 4" xfId="125" xr:uid="{00000000-0005-0000-0000-00007D000000}"/>
    <cellStyle name="Normal - Style1 5" xfId="126" xr:uid="{00000000-0005-0000-0000-00007E000000}"/>
    <cellStyle name="Normal - Style1 6" xfId="127" xr:uid="{00000000-0005-0000-0000-00007F000000}"/>
    <cellStyle name="Normal - Style1 7" xfId="128" xr:uid="{00000000-0005-0000-0000-000080000000}"/>
    <cellStyle name="Normal - Style1 8" xfId="129" xr:uid="{00000000-0005-0000-0000-000081000000}"/>
    <cellStyle name="Normal - Style1 9" xfId="130" xr:uid="{00000000-0005-0000-0000-000082000000}"/>
    <cellStyle name="Normal 2" xfId="131" xr:uid="{00000000-0005-0000-0000-000083000000}"/>
    <cellStyle name="Normal 2 10" xfId="132" xr:uid="{00000000-0005-0000-0000-000084000000}"/>
    <cellStyle name="Normal 2 11" xfId="133" xr:uid="{00000000-0005-0000-0000-000085000000}"/>
    <cellStyle name="Normal 2 2" xfId="134" xr:uid="{00000000-0005-0000-0000-000086000000}"/>
    <cellStyle name="Normal 2 3" xfId="135" xr:uid="{00000000-0005-0000-0000-000087000000}"/>
    <cellStyle name="Normal 2 4" xfId="136" xr:uid="{00000000-0005-0000-0000-000088000000}"/>
    <cellStyle name="Normal 2 5" xfId="137" xr:uid="{00000000-0005-0000-0000-000089000000}"/>
    <cellStyle name="Normal 2 6" xfId="138" xr:uid="{00000000-0005-0000-0000-00008A000000}"/>
    <cellStyle name="Normal 2 7" xfId="139" xr:uid="{00000000-0005-0000-0000-00008B000000}"/>
    <cellStyle name="Normal 2 8" xfId="140" xr:uid="{00000000-0005-0000-0000-00008C000000}"/>
    <cellStyle name="Normal 2 9" xfId="141" xr:uid="{00000000-0005-0000-0000-00008D000000}"/>
    <cellStyle name="Normal 3" xfId="142" xr:uid="{00000000-0005-0000-0000-00008E000000}"/>
    <cellStyle name="Normal 3 2" xfId="143" xr:uid="{00000000-0005-0000-0000-00008F000000}"/>
    <cellStyle name="Normal 4" xfId="144" xr:uid="{00000000-0005-0000-0000-000090000000}"/>
    <cellStyle name="Normal 5" xfId="145" xr:uid="{00000000-0005-0000-0000-000091000000}"/>
    <cellStyle name="Normal 6" xfId="146" xr:uid="{00000000-0005-0000-0000-000092000000}"/>
    <cellStyle name="Normal 7" xfId="147" xr:uid="{00000000-0005-0000-0000-000093000000}"/>
    <cellStyle name="Normal 8" xfId="148" xr:uid="{00000000-0005-0000-0000-000094000000}"/>
    <cellStyle name="Normal 8 2" xfId="149" xr:uid="{00000000-0005-0000-0000-000095000000}"/>
    <cellStyle name="Normal_VTB_Leed_Sheet_YE_06" xfId="150" xr:uid="{00000000-0005-0000-0000-000096000000}"/>
    <cellStyle name="oft Excel]_x000d__x000a_Comment=The open=/f lines load custom functions into the Paste Function list._x000d__x000a_Maximized=3_x000d__x000a_Basics=1_x000d__x000a_A" xfId="151" xr:uid="{00000000-0005-0000-0000-000097000000}"/>
    <cellStyle name="oft Excel]_x000d__x000a_Comment=The open=/f lines load custom functions into the Paste Function list._x000d__x000a_Maximized=3_x000d__x000a_Basics=1_x000d__x000a_A 2" xfId="152" xr:uid="{00000000-0005-0000-0000-000098000000}"/>
    <cellStyle name="oft Excel]_x000d__x000a_Comment=The open=/f lines load custom functions into the Paste Function list._x000d__x000a_Maximized=3_x000d__x000a_Basics=1_x000d__x000a_A 3" xfId="153" xr:uid="{00000000-0005-0000-0000-000099000000}"/>
    <cellStyle name="oft Excel]_x000d__x000a_Comment=The open=/f lines load custom functions into the Paste Function list._x000d__x000a_Maximized=3_x000d__x000a_Basics=1_x000d__x000a_A 4" xfId="154" xr:uid="{00000000-0005-0000-0000-00009A000000}"/>
    <cellStyle name="oft Excel]_x000d__x000a_Comment=The open=/f lines load custom functions into the Paste Function list._x000d__x000a_Maximized=3_x000d__x000a_Basics=1_x000d__x000a_A 5" xfId="155" xr:uid="{00000000-0005-0000-0000-00009B000000}"/>
    <cellStyle name="oft Excel]_x000d__x000a_Comment=The open=/f lines load custom functions into the Paste Function list._x000d__x000a_Maximized=3_x000d__x000a_Basics=1_x000d__x000a_A 6" xfId="156" xr:uid="{00000000-0005-0000-0000-00009C000000}"/>
    <cellStyle name="oft Excel]_x000d__x000a_Comment=The open=/f lines load custom functions into the Paste Function list._x000d__x000a_Maximized=3_x000d__x000a_Basics=1_x000d__x000a_A 7" xfId="157" xr:uid="{00000000-0005-0000-0000-00009D000000}"/>
    <cellStyle name="oft Excel]_x000d__x000a_Comment=The open=/f lines load custom functions into the Paste Function list._x000d__x000a_Maximized=3_x000d__x000a_Basics=1_x000d__x000a_A 8" xfId="158" xr:uid="{00000000-0005-0000-0000-00009E000000}"/>
    <cellStyle name="Percent [2]" xfId="159" xr:uid="{00000000-0005-0000-0000-00009F000000}"/>
    <cellStyle name="Percent [2] 2" xfId="160" xr:uid="{00000000-0005-0000-0000-0000A0000000}"/>
    <cellStyle name="Percent [2] 3" xfId="161" xr:uid="{00000000-0005-0000-0000-0000A1000000}"/>
    <cellStyle name="Percent [2] 4" xfId="162" xr:uid="{00000000-0005-0000-0000-0000A2000000}"/>
    <cellStyle name="Percent [2] 5" xfId="163" xr:uid="{00000000-0005-0000-0000-0000A3000000}"/>
    <cellStyle name="Percent [2] 6" xfId="164" xr:uid="{00000000-0005-0000-0000-0000A4000000}"/>
    <cellStyle name="Percent [2] 7" xfId="165" xr:uid="{00000000-0005-0000-0000-0000A5000000}"/>
    <cellStyle name="Percent [2] 8" xfId="166" xr:uid="{00000000-0005-0000-0000-0000A6000000}"/>
    <cellStyle name="Percent 2" xfId="167" xr:uid="{00000000-0005-0000-0000-0000A7000000}"/>
    <cellStyle name="Quantity" xfId="168" xr:uid="{00000000-0005-0000-0000-0000A8000000}"/>
    <cellStyle name="Quantity 10" xfId="169" xr:uid="{00000000-0005-0000-0000-0000A9000000}"/>
    <cellStyle name="Quantity 11" xfId="170" xr:uid="{00000000-0005-0000-0000-0000AA000000}"/>
    <cellStyle name="Quantity 12" xfId="171" xr:uid="{00000000-0005-0000-0000-0000AB000000}"/>
    <cellStyle name="Quantity 13" xfId="172" xr:uid="{00000000-0005-0000-0000-0000AC000000}"/>
    <cellStyle name="Quantity 14" xfId="173" xr:uid="{00000000-0005-0000-0000-0000AD000000}"/>
    <cellStyle name="Quantity 2" xfId="174" xr:uid="{00000000-0005-0000-0000-0000AE000000}"/>
    <cellStyle name="Quantity 3" xfId="175" xr:uid="{00000000-0005-0000-0000-0000AF000000}"/>
    <cellStyle name="Quantity 4" xfId="176" xr:uid="{00000000-0005-0000-0000-0000B0000000}"/>
    <cellStyle name="Quantity 5" xfId="177" xr:uid="{00000000-0005-0000-0000-0000B1000000}"/>
    <cellStyle name="Quantity 6" xfId="178" xr:uid="{00000000-0005-0000-0000-0000B2000000}"/>
    <cellStyle name="Quantity 7" xfId="179" xr:uid="{00000000-0005-0000-0000-0000B3000000}"/>
    <cellStyle name="Quantity 8" xfId="180" xr:uid="{00000000-0005-0000-0000-0000B4000000}"/>
    <cellStyle name="Quantity 9" xfId="181" xr:uid="{00000000-0005-0000-0000-0000B5000000}"/>
    <cellStyle name="Style 1" xfId="182" xr:uid="{00000000-0005-0000-0000-0000B6000000}"/>
    <cellStyle name="เครื่องหมายจุลภาค 12 2" xfId="183" xr:uid="{00000000-0005-0000-0000-0000B7000000}"/>
    <cellStyle name="เครื่องหมายจุลภาค 16" xfId="184" xr:uid="{00000000-0005-0000-0000-0000B8000000}"/>
    <cellStyle name="เครื่องหมายจุลภาค 16 10" xfId="185" xr:uid="{00000000-0005-0000-0000-0000B9000000}"/>
    <cellStyle name="เครื่องหมายจุลภาค 16 11" xfId="186" xr:uid="{00000000-0005-0000-0000-0000BA000000}"/>
    <cellStyle name="เครื่องหมายจุลภาค 16 12" xfId="187" xr:uid="{00000000-0005-0000-0000-0000BB000000}"/>
    <cellStyle name="เครื่องหมายจุลภาค 16 2" xfId="188" xr:uid="{00000000-0005-0000-0000-0000BC000000}"/>
    <cellStyle name="เครื่องหมายจุลภาค 16 2 2" xfId="189" xr:uid="{00000000-0005-0000-0000-0000BD000000}"/>
    <cellStyle name="เครื่องหมายจุลภาค 16 3" xfId="190" xr:uid="{00000000-0005-0000-0000-0000BE000000}"/>
    <cellStyle name="เครื่องหมายจุลภาค 16 4" xfId="191" xr:uid="{00000000-0005-0000-0000-0000BF000000}"/>
    <cellStyle name="เครื่องหมายจุลภาค 16 5" xfId="192" xr:uid="{00000000-0005-0000-0000-0000C0000000}"/>
    <cellStyle name="เครื่องหมายจุลภาค 16 6" xfId="193" xr:uid="{00000000-0005-0000-0000-0000C1000000}"/>
    <cellStyle name="เครื่องหมายจุลภาค 16 7" xfId="194" xr:uid="{00000000-0005-0000-0000-0000C2000000}"/>
    <cellStyle name="เครื่องหมายจุลภาค 16 8" xfId="195" xr:uid="{00000000-0005-0000-0000-0000C3000000}"/>
    <cellStyle name="เครื่องหมายจุลภาค 16 9" xfId="196" xr:uid="{00000000-0005-0000-0000-0000C4000000}"/>
    <cellStyle name="เครื่องหมายจุลภาค 17" xfId="197" xr:uid="{00000000-0005-0000-0000-0000C5000000}"/>
    <cellStyle name="เครื่องหมายจุลภาค 17 10" xfId="198" xr:uid="{00000000-0005-0000-0000-0000C6000000}"/>
    <cellStyle name="เครื่องหมายจุลภาค 17 11" xfId="199" xr:uid="{00000000-0005-0000-0000-0000C7000000}"/>
    <cellStyle name="เครื่องหมายจุลภาค 17 2" xfId="200" xr:uid="{00000000-0005-0000-0000-0000C8000000}"/>
    <cellStyle name="เครื่องหมายจุลภาค 17 3" xfId="201" xr:uid="{00000000-0005-0000-0000-0000C9000000}"/>
    <cellStyle name="เครื่องหมายจุลภาค 17 4" xfId="202" xr:uid="{00000000-0005-0000-0000-0000CA000000}"/>
    <cellStyle name="เครื่องหมายจุลภาค 17 5" xfId="203" xr:uid="{00000000-0005-0000-0000-0000CB000000}"/>
    <cellStyle name="เครื่องหมายจุลภาค 17 6" xfId="204" xr:uid="{00000000-0005-0000-0000-0000CC000000}"/>
    <cellStyle name="เครื่องหมายจุลภาค 17 7" xfId="205" xr:uid="{00000000-0005-0000-0000-0000CD000000}"/>
    <cellStyle name="เครื่องหมายจุลภาค 17 8" xfId="206" xr:uid="{00000000-0005-0000-0000-0000CE000000}"/>
    <cellStyle name="เครื่องหมายจุลภาค 17 9" xfId="207" xr:uid="{00000000-0005-0000-0000-0000CF000000}"/>
    <cellStyle name="เครื่องหมายจุลภาค 19" xfId="208" xr:uid="{00000000-0005-0000-0000-0000D0000000}"/>
    <cellStyle name="เครื่องหมายจุลภาค 19 10" xfId="209" xr:uid="{00000000-0005-0000-0000-0000D1000000}"/>
    <cellStyle name="เครื่องหมายจุลภาค 19 11" xfId="210" xr:uid="{00000000-0005-0000-0000-0000D2000000}"/>
    <cellStyle name="เครื่องหมายจุลภาค 19 2" xfId="211" xr:uid="{00000000-0005-0000-0000-0000D3000000}"/>
    <cellStyle name="เครื่องหมายจุลภาค 19 3" xfId="212" xr:uid="{00000000-0005-0000-0000-0000D4000000}"/>
    <cellStyle name="เครื่องหมายจุลภาค 19 4" xfId="213" xr:uid="{00000000-0005-0000-0000-0000D5000000}"/>
    <cellStyle name="เครื่องหมายจุลภาค 19 5" xfId="214" xr:uid="{00000000-0005-0000-0000-0000D6000000}"/>
    <cellStyle name="เครื่องหมายจุลภาค 19 6" xfId="215" xr:uid="{00000000-0005-0000-0000-0000D7000000}"/>
    <cellStyle name="เครื่องหมายจุลภาค 19 7" xfId="216" xr:uid="{00000000-0005-0000-0000-0000D8000000}"/>
    <cellStyle name="เครื่องหมายจุลภาค 19 8" xfId="217" xr:uid="{00000000-0005-0000-0000-0000D9000000}"/>
    <cellStyle name="เครื่องหมายจุลภาค 19 9" xfId="218" xr:uid="{00000000-0005-0000-0000-0000DA000000}"/>
    <cellStyle name="เครื่องหมายจุลภาค 2 10" xfId="219" xr:uid="{00000000-0005-0000-0000-0000DB000000}"/>
    <cellStyle name="เครื่องหมายจุลภาค 2 11" xfId="220" xr:uid="{00000000-0005-0000-0000-0000DC000000}"/>
    <cellStyle name="เครื่องหมายจุลภาค 2 12" xfId="221" xr:uid="{00000000-0005-0000-0000-0000DD000000}"/>
    <cellStyle name="เครื่องหมายจุลภาค 2 13" xfId="222" xr:uid="{00000000-0005-0000-0000-0000DE000000}"/>
    <cellStyle name="เครื่องหมายจุลภาค 2 14" xfId="223" xr:uid="{00000000-0005-0000-0000-0000DF000000}"/>
    <cellStyle name="เครื่องหมายจุลภาค 2 2" xfId="224" xr:uid="{00000000-0005-0000-0000-0000E0000000}"/>
    <cellStyle name="เครื่องหมายจุลภาค 2 3" xfId="225" xr:uid="{00000000-0005-0000-0000-0000E1000000}"/>
    <cellStyle name="เครื่องหมายจุลภาค 2 4" xfId="226" xr:uid="{00000000-0005-0000-0000-0000E2000000}"/>
    <cellStyle name="เครื่องหมายจุลภาค 2 5" xfId="227" xr:uid="{00000000-0005-0000-0000-0000E3000000}"/>
    <cellStyle name="เครื่องหมายจุลภาค 2 6" xfId="228" xr:uid="{00000000-0005-0000-0000-0000E4000000}"/>
    <cellStyle name="เครื่องหมายจุลภาค 2 7" xfId="229" xr:uid="{00000000-0005-0000-0000-0000E5000000}"/>
    <cellStyle name="เครื่องหมายจุลภาค 2 8" xfId="230" xr:uid="{00000000-0005-0000-0000-0000E6000000}"/>
    <cellStyle name="เครื่องหมายจุลภาค 2 9" xfId="231" xr:uid="{00000000-0005-0000-0000-0000E7000000}"/>
    <cellStyle name="เครื่องหมายจุลภาค 20" xfId="232" xr:uid="{00000000-0005-0000-0000-0000E8000000}"/>
    <cellStyle name="เครื่องหมายจุลภาค 20 10" xfId="233" xr:uid="{00000000-0005-0000-0000-0000E9000000}"/>
    <cellStyle name="เครื่องหมายจุลภาค 20 11" xfId="234" xr:uid="{00000000-0005-0000-0000-0000EA000000}"/>
    <cellStyle name="เครื่องหมายจุลภาค 20 2" xfId="235" xr:uid="{00000000-0005-0000-0000-0000EB000000}"/>
    <cellStyle name="เครื่องหมายจุลภาค 20 3" xfId="236" xr:uid="{00000000-0005-0000-0000-0000EC000000}"/>
    <cellStyle name="เครื่องหมายจุลภาค 20 4" xfId="237" xr:uid="{00000000-0005-0000-0000-0000ED000000}"/>
    <cellStyle name="เครื่องหมายจุลภาค 20 5" xfId="238" xr:uid="{00000000-0005-0000-0000-0000EE000000}"/>
    <cellStyle name="เครื่องหมายจุลภาค 20 6" xfId="239" xr:uid="{00000000-0005-0000-0000-0000EF000000}"/>
    <cellStyle name="เครื่องหมายจุลภาค 20 7" xfId="240" xr:uid="{00000000-0005-0000-0000-0000F0000000}"/>
    <cellStyle name="เครื่องหมายจุลภาค 20 8" xfId="241" xr:uid="{00000000-0005-0000-0000-0000F1000000}"/>
    <cellStyle name="เครื่องหมายจุลภาค 20 9" xfId="242" xr:uid="{00000000-0005-0000-0000-0000F2000000}"/>
    <cellStyle name="เครื่องหมายจุลภาค 22 10" xfId="243" xr:uid="{00000000-0005-0000-0000-0000F3000000}"/>
    <cellStyle name="เครื่องหมายจุลภาค 22 11" xfId="244" xr:uid="{00000000-0005-0000-0000-0000F4000000}"/>
    <cellStyle name="เครื่องหมายจุลภาค 22 2" xfId="245" xr:uid="{00000000-0005-0000-0000-0000F5000000}"/>
    <cellStyle name="เครื่องหมายจุลภาค 22 3" xfId="246" xr:uid="{00000000-0005-0000-0000-0000F6000000}"/>
    <cellStyle name="เครื่องหมายจุลภาค 22 4" xfId="247" xr:uid="{00000000-0005-0000-0000-0000F7000000}"/>
    <cellStyle name="เครื่องหมายจุลภาค 22 5" xfId="248" xr:uid="{00000000-0005-0000-0000-0000F8000000}"/>
    <cellStyle name="เครื่องหมายจุลภาค 22 6" xfId="249" xr:uid="{00000000-0005-0000-0000-0000F9000000}"/>
    <cellStyle name="เครื่องหมายจุลภาค 22 7" xfId="250" xr:uid="{00000000-0005-0000-0000-0000FA000000}"/>
    <cellStyle name="เครื่องหมายจุลภาค 22 8" xfId="251" xr:uid="{00000000-0005-0000-0000-0000FB000000}"/>
    <cellStyle name="เครื่องหมายจุลภาค 22 9" xfId="252" xr:uid="{00000000-0005-0000-0000-0000FC000000}"/>
    <cellStyle name="เครื่องหมายจุลภาค 23" xfId="253" xr:uid="{00000000-0005-0000-0000-0000FD000000}"/>
    <cellStyle name="เครื่องหมายจุลภาค 23 10" xfId="254" xr:uid="{00000000-0005-0000-0000-0000FE000000}"/>
    <cellStyle name="เครื่องหมายจุลภาค 23 11" xfId="255" xr:uid="{00000000-0005-0000-0000-0000FF000000}"/>
    <cellStyle name="เครื่องหมายจุลภาค 23 2" xfId="256" xr:uid="{00000000-0005-0000-0000-000000010000}"/>
    <cellStyle name="เครื่องหมายจุลภาค 23 3" xfId="257" xr:uid="{00000000-0005-0000-0000-000001010000}"/>
    <cellStyle name="เครื่องหมายจุลภาค 23 4" xfId="258" xr:uid="{00000000-0005-0000-0000-000002010000}"/>
    <cellStyle name="เครื่องหมายจุลภาค 23 5" xfId="259" xr:uid="{00000000-0005-0000-0000-000003010000}"/>
    <cellStyle name="เครื่องหมายจุลภาค 23 6" xfId="260" xr:uid="{00000000-0005-0000-0000-000004010000}"/>
    <cellStyle name="เครื่องหมายจุลภาค 23 7" xfId="261" xr:uid="{00000000-0005-0000-0000-000005010000}"/>
    <cellStyle name="เครื่องหมายจุลภาค 23 8" xfId="262" xr:uid="{00000000-0005-0000-0000-000006010000}"/>
    <cellStyle name="เครื่องหมายจุลภาค 23 9" xfId="263" xr:uid="{00000000-0005-0000-0000-000007010000}"/>
    <cellStyle name="เครื่องหมายจุลภาค 24" xfId="264" xr:uid="{00000000-0005-0000-0000-000008010000}"/>
    <cellStyle name="เครื่องหมายจุลภาค 26" xfId="265" xr:uid="{00000000-0005-0000-0000-000009010000}"/>
    <cellStyle name="เครื่องหมายจุลภาค 26 10" xfId="266" xr:uid="{00000000-0005-0000-0000-00000A010000}"/>
    <cellStyle name="เครื่องหมายจุลภาค 26 11" xfId="267" xr:uid="{00000000-0005-0000-0000-00000B010000}"/>
    <cellStyle name="เครื่องหมายจุลภาค 26 2" xfId="268" xr:uid="{00000000-0005-0000-0000-00000C010000}"/>
    <cellStyle name="เครื่องหมายจุลภาค 26 3" xfId="269" xr:uid="{00000000-0005-0000-0000-00000D010000}"/>
    <cellStyle name="เครื่องหมายจุลภาค 26 4" xfId="270" xr:uid="{00000000-0005-0000-0000-00000E010000}"/>
    <cellStyle name="เครื่องหมายจุลภาค 26 5" xfId="271" xr:uid="{00000000-0005-0000-0000-00000F010000}"/>
    <cellStyle name="เครื่องหมายจุลภาค 26 6" xfId="272" xr:uid="{00000000-0005-0000-0000-000010010000}"/>
    <cellStyle name="เครื่องหมายจุลภาค 26 7" xfId="273" xr:uid="{00000000-0005-0000-0000-000011010000}"/>
    <cellStyle name="เครื่องหมายจุลภาค 26 8" xfId="274" xr:uid="{00000000-0005-0000-0000-000012010000}"/>
    <cellStyle name="เครื่องหมายจุลภาค 26 9" xfId="275" xr:uid="{00000000-0005-0000-0000-000013010000}"/>
    <cellStyle name="เครื่องหมายจุลภาค 28" xfId="276" xr:uid="{00000000-0005-0000-0000-000014010000}"/>
    <cellStyle name="เครื่องหมายจุลภาค 28 10" xfId="277" xr:uid="{00000000-0005-0000-0000-000015010000}"/>
    <cellStyle name="เครื่องหมายจุลภาค 28 11" xfId="278" xr:uid="{00000000-0005-0000-0000-000016010000}"/>
    <cellStyle name="เครื่องหมายจุลภาค 28 2" xfId="279" xr:uid="{00000000-0005-0000-0000-000017010000}"/>
    <cellStyle name="เครื่องหมายจุลภาค 28 3" xfId="280" xr:uid="{00000000-0005-0000-0000-000018010000}"/>
    <cellStyle name="เครื่องหมายจุลภาค 28 4" xfId="281" xr:uid="{00000000-0005-0000-0000-000019010000}"/>
    <cellStyle name="เครื่องหมายจุลภาค 28 5" xfId="282" xr:uid="{00000000-0005-0000-0000-00001A010000}"/>
    <cellStyle name="เครื่องหมายจุลภาค 28 6" xfId="283" xr:uid="{00000000-0005-0000-0000-00001B010000}"/>
    <cellStyle name="เครื่องหมายจุลภาค 28 7" xfId="284" xr:uid="{00000000-0005-0000-0000-00001C010000}"/>
    <cellStyle name="เครื่องหมายจุลภาค 28 8" xfId="285" xr:uid="{00000000-0005-0000-0000-00001D010000}"/>
    <cellStyle name="เครื่องหมายจุลภาค 28 9" xfId="286" xr:uid="{00000000-0005-0000-0000-00001E010000}"/>
    <cellStyle name="เครื่องหมายจุลภาค 3 2" xfId="287" xr:uid="{00000000-0005-0000-0000-00001F010000}"/>
    <cellStyle name="เครื่องหมายจุลภาค 3 3" xfId="288" xr:uid="{00000000-0005-0000-0000-000020010000}"/>
    <cellStyle name="เครื่องหมายจุลภาค 3 4" xfId="289" xr:uid="{00000000-0005-0000-0000-000021010000}"/>
    <cellStyle name="เครื่องหมายจุลภาค 3 5" xfId="290" xr:uid="{00000000-0005-0000-0000-000022010000}"/>
    <cellStyle name="เครื่องหมายจุลภาค 31 10" xfId="291" xr:uid="{00000000-0005-0000-0000-000023010000}"/>
    <cellStyle name="เครื่องหมายจุลภาค 31 11" xfId="292" xr:uid="{00000000-0005-0000-0000-000024010000}"/>
    <cellStyle name="เครื่องหมายจุลภาค 31 2" xfId="293" xr:uid="{00000000-0005-0000-0000-000025010000}"/>
    <cellStyle name="เครื่องหมายจุลภาค 31 3" xfId="294" xr:uid="{00000000-0005-0000-0000-000026010000}"/>
    <cellStyle name="เครื่องหมายจุลภาค 31 4" xfId="295" xr:uid="{00000000-0005-0000-0000-000027010000}"/>
    <cellStyle name="เครื่องหมายจุลภาค 31 5" xfId="296" xr:uid="{00000000-0005-0000-0000-000028010000}"/>
    <cellStyle name="เครื่องหมายจุลภาค 31 6" xfId="297" xr:uid="{00000000-0005-0000-0000-000029010000}"/>
    <cellStyle name="เครื่องหมายจุลภาค 31 7" xfId="298" xr:uid="{00000000-0005-0000-0000-00002A010000}"/>
    <cellStyle name="เครื่องหมายจุลภาค 31 8" xfId="299" xr:uid="{00000000-0005-0000-0000-00002B010000}"/>
    <cellStyle name="เครื่องหมายจุลภาค 31 9" xfId="300" xr:uid="{00000000-0005-0000-0000-00002C010000}"/>
    <cellStyle name="เครื่องหมายจุลภาค 32 10" xfId="301" xr:uid="{00000000-0005-0000-0000-00002D010000}"/>
    <cellStyle name="เครื่องหมายจุลภาค 32 11" xfId="302" xr:uid="{00000000-0005-0000-0000-00002E010000}"/>
    <cellStyle name="เครื่องหมายจุลภาค 32 2" xfId="303" xr:uid="{00000000-0005-0000-0000-00002F010000}"/>
    <cellStyle name="เครื่องหมายจุลภาค 32 3" xfId="304" xr:uid="{00000000-0005-0000-0000-000030010000}"/>
    <cellStyle name="เครื่องหมายจุลภาค 32 4" xfId="305" xr:uid="{00000000-0005-0000-0000-000031010000}"/>
    <cellStyle name="เครื่องหมายจุลภาค 32 5" xfId="306" xr:uid="{00000000-0005-0000-0000-000032010000}"/>
    <cellStyle name="เครื่องหมายจุลภาค 32 6" xfId="307" xr:uid="{00000000-0005-0000-0000-000033010000}"/>
    <cellStyle name="เครื่องหมายจุลภาค 32 7" xfId="308" xr:uid="{00000000-0005-0000-0000-000034010000}"/>
    <cellStyle name="เครื่องหมายจุลภาค 32 8" xfId="309" xr:uid="{00000000-0005-0000-0000-000035010000}"/>
    <cellStyle name="เครื่องหมายจุลภาค 32 9" xfId="310" xr:uid="{00000000-0005-0000-0000-000036010000}"/>
    <cellStyle name="เครื่องหมายจุลภาค 33 10" xfId="311" xr:uid="{00000000-0005-0000-0000-000037010000}"/>
    <cellStyle name="เครื่องหมายจุลภาค 33 11" xfId="312" xr:uid="{00000000-0005-0000-0000-000038010000}"/>
    <cellStyle name="เครื่องหมายจุลภาค 33 2" xfId="313" xr:uid="{00000000-0005-0000-0000-000039010000}"/>
    <cellStyle name="เครื่องหมายจุลภาค 33 3" xfId="314" xr:uid="{00000000-0005-0000-0000-00003A010000}"/>
    <cellStyle name="เครื่องหมายจุลภาค 33 4" xfId="315" xr:uid="{00000000-0005-0000-0000-00003B010000}"/>
    <cellStyle name="เครื่องหมายจุลภาค 33 5" xfId="316" xr:uid="{00000000-0005-0000-0000-00003C010000}"/>
    <cellStyle name="เครื่องหมายจุลภาค 33 6" xfId="317" xr:uid="{00000000-0005-0000-0000-00003D010000}"/>
    <cellStyle name="เครื่องหมายจุลภาค 33 7" xfId="318" xr:uid="{00000000-0005-0000-0000-00003E010000}"/>
    <cellStyle name="เครื่องหมายจุลภาค 33 8" xfId="319" xr:uid="{00000000-0005-0000-0000-00003F010000}"/>
    <cellStyle name="เครื่องหมายจุลภาค 33 9" xfId="320" xr:uid="{00000000-0005-0000-0000-000040010000}"/>
    <cellStyle name="เครื่องหมายจุลภาค 34 10" xfId="321" xr:uid="{00000000-0005-0000-0000-000041010000}"/>
    <cellStyle name="เครื่องหมายจุลภาค 34 11" xfId="322" xr:uid="{00000000-0005-0000-0000-000042010000}"/>
    <cellStyle name="เครื่องหมายจุลภาค 34 2" xfId="323" xr:uid="{00000000-0005-0000-0000-000043010000}"/>
    <cellStyle name="เครื่องหมายจุลภาค 34 3" xfId="324" xr:uid="{00000000-0005-0000-0000-000044010000}"/>
    <cellStyle name="เครื่องหมายจุลภาค 34 4" xfId="325" xr:uid="{00000000-0005-0000-0000-000045010000}"/>
    <cellStyle name="เครื่องหมายจุลภาค 34 5" xfId="326" xr:uid="{00000000-0005-0000-0000-000046010000}"/>
    <cellStyle name="เครื่องหมายจุลภาค 34 6" xfId="327" xr:uid="{00000000-0005-0000-0000-000047010000}"/>
    <cellStyle name="เครื่องหมายจุลภาค 34 7" xfId="328" xr:uid="{00000000-0005-0000-0000-000048010000}"/>
    <cellStyle name="เครื่องหมายจุลภาค 34 8" xfId="329" xr:uid="{00000000-0005-0000-0000-000049010000}"/>
    <cellStyle name="เครื่องหมายจุลภาค 34 9" xfId="330" xr:uid="{00000000-0005-0000-0000-00004A010000}"/>
    <cellStyle name="เครื่องหมายจุลภาค 35 10" xfId="331" xr:uid="{00000000-0005-0000-0000-00004B010000}"/>
    <cellStyle name="เครื่องหมายจุลภาค 35 11" xfId="332" xr:uid="{00000000-0005-0000-0000-00004C010000}"/>
    <cellStyle name="เครื่องหมายจุลภาค 35 2" xfId="333" xr:uid="{00000000-0005-0000-0000-00004D010000}"/>
    <cellStyle name="เครื่องหมายจุลภาค 35 3" xfId="334" xr:uid="{00000000-0005-0000-0000-00004E010000}"/>
    <cellStyle name="เครื่องหมายจุลภาค 35 4" xfId="335" xr:uid="{00000000-0005-0000-0000-00004F010000}"/>
    <cellStyle name="เครื่องหมายจุลภาค 35 5" xfId="336" xr:uid="{00000000-0005-0000-0000-000050010000}"/>
    <cellStyle name="เครื่องหมายจุลภาค 35 6" xfId="337" xr:uid="{00000000-0005-0000-0000-000051010000}"/>
    <cellStyle name="เครื่องหมายจุลภาค 35 7" xfId="338" xr:uid="{00000000-0005-0000-0000-000052010000}"/>
    <cellStyle name="เครื่องหมายจุลภาค 35 8" xfId="339" xr:uid="{00000000-0005-0000-0000-000053010000}"/>
    <cellStyle name="เครื่องหมายจุลภาค 35 9" xfId="340" xr:uid="{00000000-0005-0000-0000-000054010000}"/>
    <cellStyle name="เครื่องหมายจุลภาค 37 10" xfId="341" xr:uid="{00000000-0005-0000-0000-000055010000}"/>
    <cellStyle name="เครื่องหมายจุลภาค 37 11" xfId="342" xr:uid="{00000000-0005-0000-0000-000056010000}"/>
    <cellStyle name="เครื่องหมายจุลภาค 37 2" xfId="343" xr:uid="{00000000-0005-0000-0000-000057010000}"/>
    <cellStyle name="เครื่องหมายจุลภาค 37 3" xfId="344" xr:uid="{00000000-0005-0000-0000-000058010000}"/>
    <cellStyle name="เครื่องหมายจุลภาค 37 4" xfId="345" xr:uid="{00000000-0005-0000-0000-000059010000}"/>
    <cellStyle name="เครื่องหมายจุลภาค 37 5" xfId="346" xr:uid="{00000000-0005-0000-0000-00005A010000}"/>
    <cellStyle name="เครื่องหมายจุลภาค 37 6" xfId="347" xr:uid="{00000000-0005-0000-0000-00005B010000}"/>
    <cellStyle name="เครื่องหมายจุลภาค 37 7" xfId="348" xr:uid="{00000000-0005-0000-0000-00005C010000}"/>
    <cellStyle name="เครื่องหมายจุลภาค 37 8" xfId="349" xr:uid="{00000000-0005-0000-0000-00005D010000}"/>
    <cellStyle name="เครื่องหมายจุลภาค 37 9" xfId="350" xr:uid="{00000000-0005-0000-0000-00005E010000}"/>
    <cellStyle name="เครื่องหมายจุลภาค 38 10" xfId="351" xr:uid="{00000000-0005-0000-0000-00005F010000}"/>
    <cellStyle name="เครื่องหมายจุลภาค 38 11" xfId="352" xr:uid="{00000000-0005-0000-0000-000060010000}"/>
    <cellStyle name="เครื่องหมายจุลภาค 38 2" xfId="353" xr:uid="{00000000-0005-0000-0000-000061010000}"/>
    <cellStyle name="เครื่องหมายจุลภาค 38 3" xfId="354" xr:uid="{00000000-0005-0000-0000-000062010000}"/>
    <cellStyle name="เครื่องหมายจุลภาค 38 4" xfId="355" xr:uid="{00000000-0005-0000-0000-000063010000}"/>
    <cellStyle name="เครื่องหมายจุลภาค 38 5" xfId="356" xr:uid="{00000000-0005-0000-0000-000064010000}"/>
    <cellStyle name="เครื่องหมายจุลภาค 38 6" xfId="357" xr:uid="{00000000-0005-0000-0000-000065010000}"/>
    <cellStyle name="เครื่องหมายจุลภาค 38 7" xfId="358" xr:uid="{00000000-0005-0000-0000-000066010000}"/>
    <cellStyle name="เครื่องหมายจุลภาค 38 8" xfId="359" xr:uid="{00000000-0005-0000-0000-000067010000}"/>
    <cellStyle name="เครื่องหมายจุลภาค 38 9" xfId="360" xr:uid="{00000000-0005-0000-0000-000068010000}"/>
    <cellStyle name="เครื่องหมายจุลภาค 39" xfId="361" xr:uid="{00000000-0005-0000-0000-000069010000}"/>
    <cellStyle name="เครื่องหมายจุลภาค 39 2" xfId="362" xr:uid="{00000000-0005-0000-0000-00006A010000}"/>
    <cellStyle name="เครื่องหมายจุลภาค 4 2" xfId="363" xr:uid="{00000000-0005-0000-0000-00006B010000}"/>
    <cellStyle name="เครื่องหมายจุลภาค 4 3" xfId="364" xr:uid="{00000000-0005-0000-0000-00006C010000}"/>
    <cellStyle name="เครื่องหมายจุลภาค 4 4" xfId="365" xr:uid="{00000000-0005-0000-0000-00006D010000}"/>
    <cellStyle name="เครื่องหมายจุลภาค 4 5" xfId="366" xr:uid="{00000000-0005-0000-0000-00006E010000}"/>
    <cellStyle name="เครื่องหมายจุลภาค 40" xfId="367" xr:uid="{00000000-0005-0000-0000-00006F010000}"/>
    <cellStyle name="เครื่องหมายจุลภาค 41" xfId="368" xr:uid="{00000000-0005-0000-0000-000070010000}"/>
    <cellStyle name="เครื่องหมายจุลภาค 42" xfId="369" xr:uid="{00000000-0005-0000-0000-000071010000}"/>
    <cellStyle name="เครื่องหมายจุลภาค 42 10" xfId="370" xr:uid="{00000000-0005-0000-0000-000072010000}"/>
    <cellStyle name="เครื่องหมายจุลภาค 42 2" xfId="371" xr:uid="{00000000-0005-0000-0000-000073010000}"/>
    <cellStyle name="เครื่องหมายจุลภาค 42 3" xfId="372" xr:uid="{00000000-0005-0000-0000-000074010000}"/>
    <cellStyle name="เครื่องหมายจุลภาค 42 4" xfId="373" xr:uid="{00000000-0005-0000-0000-000075010000}"/>
    <cellStyle name="เครื่องหมายจุลภาค 42 5" xfId="374" xr:uid="{00000000-0005-0000-0000-000076010000}"/>
    <cellStyle name="เครื่องหมายจุลภาค 42 6" xfId="375" xr:uid="{00000000-0005-0000-0000-000077010000}"/>
    <cellStyle name="เครื่องหมายจุลภาค 42 7" xfId="376" xr:uid="{00000000-0005-0000-0000-000078010000}"/>
    <cellStyle name="เครื่องหมายจุลภาค 42 8" xfId="377" xr:uid="{00000000-0005-0000-0000-000079010000}"/>
    <cellStyle name="เครื่องหมายจุลภาค 42 9" xfId="378" xr:uid="{00000000-0005-0000-0000-00007A010000}"/>
    <cellStyle name="เครื่องหมายจุลภาค 43" xfId="379" xr:uid="{00000000-0005-0000-0000-00007B010000}"/>
    <cellStyle name="เครื่องหมายจุลภาค 43 10" xfId="380" xr:uid="{00000000-0005-0000-0000-00007C010000}"/>
    <cellStyle name="เครื่องหมายจุลภาค 43 2" xfId="381" xr:uid="{00000000-0005-0000-0000-00007D010000}"/>
    <cellStyle name="เครื่องหมายจุลภาค 43 3" xfId="382" xr:uid="{00000000-0005-0000-0000-00007E010000}"/>
    <cellStyle name="เครื่องหมายจุลภาค 43 4" xfId="383" xr:uid="{00000000-0005-0000-0000-00007F010000}"/>
    <cellStyle name="เครื่องหมายจุลภาค 43 5" xfId="384" xr:uid="{00000000-0005-0000-0000-000080010000}"/>
    <cellStyle name="เครื่องหมายจุลภาค 43 6" xfId="385" xr:uid="{00000000-0005-0000-0000-000081010000}"/>
    <cellStyle name="เครื่องหมายจุลภาค 43 7" xfId="386" xr:uid="{00000000-0005-0000-0000-000082010000}"/>
    <cellStyle name="เครื่องหมายจุลภาค 43 8" xfId="387" xr:uid="{00000000-0005-0000-0000-000083010000}"/>
    <cellStyle name="เครื่องหมายจุลภาค 43 9" xfId="388" xr:uid="{00000000-0005-0000-0000-000084010000}"/>
    <cellStyle name="เครื่องหมายจุลภาค 44" xfId="389" xr:uid="{00000000-0005-0000-0000-000085010000}"/>
    <cellStyle name="เครื่องหมายจุลภาค 44 10" xfId="390" xr:uid="{00000000-0005-0000-0000-000086010000}"/>
    <cellStyle name="เครื่องหมายจุลภาค 44 2" xfId="391" xr:uid="{00000000-0005-0000-0000-000087010000}"/>
    <cellStyle name="เครื่องหมายจุลภาค 44 3" xfId="392" xr:uid="{00000000-0005-0000-0000-000088010000}"/>
    <cellStyle name="เครื่องหมายจุลภาค 44 4" xfId="393" xr:uid="{00000000-0005-0000-0000-000089010000}"/>
    <cellStyle name="เครื่องหมายจุลภาค 44 5" xfId="394" xr:uid="{00000000-0005-0000-0000-00008A010000}"/>
    <cellStyle name="เครื่องหมายจุลภาค 44 6" xfId="395" xr:uid="{00000000-0005-0000-0000-00008B010000}"/>
    <cellStyle name="เครื่องหมายจุลภาค 44 7" xfId="396" xr:uid="{00000000-0005-0000-0000-00008C010000}"/>
    <cellStyle name="เครื่องหมายจุลภาค 44 8" xfId="397" xr:uid="{00000000-0005-0000-0000-00008D010000}"/>
    <cellStyle name="เครื่องหมายจุลภาค 44 9" xfId="398" xr:uid="{00000000-0005-0000-0000-00008E010000}"/>
    <cellStyle name="เครื่องหมายจุลภาค 45" xfId="399" xr:uid="{00000000-0005-0000-0000-00008F010000}"/>
    <cellStyle name="เครื่องหมายจุลภาค 46" xfId="400" xr:uid="{00000000-0005-0000-0000-000090010000}"/>
    <cellStyle name="เครื่องหมายจุลภาค 47" xfId="401" xr:uid="{00000000-0005-0000-0000-000091010000}"/>
    <cellStyle name="เครื่องหมายจุลภาค 48" xfId="402" xr:uid="{00000000-0005-0000-0000-000092010000}"/>
    <cellStyle name="เครื่องหมายจุลภาค 49" xfId="403" xr:uid="{00000000-0005-0000-0000-000093010000}"/>
    <cellStyle name="เครื่องหมายจุลภาค 5 2" xfId="404" xr:uid="{00000000-0005-0000-0000-000094010000}"/>
    <cellStyle name="เครื่องหมายจุลภาค 5 3" xfId="405" xr:uid="{00000000-0005-0000-0000-000095010000}"/>
    <cellStyle name="เครื่องหมายจุลภาค 5 4" xfId="406" xr:uid="{00000000-0005-0000-0000-000096010000}"/>
    <cellStyle name="เครื่องหมายจุลภาค 5 5" xfId="407" xr:uid="{00000000-0005-0000-0000-000097010000}"/>
    <cellStyle name="เครื่องหมายจุลภาค 50" xfId="408" xr:uid="{00000000-0005-0000-0000-000098010000}"/>
    <cellStyle name="เครื่องหมายจุลภาค 52" xfId="409" xr:uid="{00000000-0005-0000-0000-000099010000}"/>
    <cellStyle name="เครื่องหมายจุลภาค 53" xfId="410" xr:uid="{00000000-0005-0000-0000-00009A010000}"/>
    <cellStyle name="เครื่องหมายจุลภาค 55" xfId="411" xr:uid="{00000000-0005-0000-0000-00009B010000}"/>
    <cellStyle name="เครื่องหมายจุลภาค 56" xfId="412" xr:uid="{00000000-0005-0000-0000-00009C010000}"/>
    <cellStyle name="เครื่องหมายจุลภาค 57" xfId="413" xr:uid="{00000000-0005-0000-0000-00009D010000}"/>
    <cellStyle name="เครื่องหมายจุลภาค 58" xfId="414" xr:uid="{00000000-0005-0000-0000-00009E010000}"/>
    <cellStyle name="เครื่องหมายจุลภาค 59" xfId="415" xr:uid="{00000000-0005-0000-0000-00009F010000}"/>
    <cellStyle name="เครื่องหมายจุลภาค 6 2" xfId="416" xr:uid="{00000000-0005-0000-0000-0000A0010000}"/>
    <cellStyle name="เครื่องหมายจุลภาค 6 3" xfId="417" xr:uid="{00000000-0005-0000-0000-0000A1010000}"/>
    <cellStyle name="เครื่องหมายจุลภาค 6 4" xfId="418" xr:uid="{00000000-0005-0000-0000-0000A2010000}"/>
    <cellStyle name="เครื่องหมายจุลภาค 6 5" xfId="419" xr:uid="{00000000-0005-0000-0000-0000A3010000}"/>
    <cellStyle name="เครื่องหมายจุลภาค 60" xfId="420" xr:uid="{00000000-0005-0000-0000-0000A4010000}"/>
    <cellStyle name="เครื่องหมายจุลภาค 61" xfId="421" xr:uid="{00000000-0005-0000-0000-0000A5010000}"/>
    <cellStyle name="เครื่องหมายจุลภาค 62" xfId="422" xr:uid="{00000000-0005-0000-0000-0000A6010000}"/>
    <cellStyle name="เครื่องหมายจุลภาค 63" xfId="423" xr:uid="{00000000-0005-0000-0000-0000A7010000}"/>
    <cellStyle name="เครื่องหมายจุลภาค 64" xfId="424" xr:uid="{00000000-0005-0000-0000-0000A8010000}"/>
    <cellStyle name="เครื่องหมายจุลภาค 65" xfId="425" xr:uid="{00000000-0005-0000-0000-0000A9010000}"/>
    <cellStyle name="เครื่องหมายจุลภาค 66" xfId="426" xr:uid="{00000000-0005-0000-0000-0000AA010000}"/>
    <cellStyle name="เครื่องหมายจุลภาค 67" xfId="427" xr:uid="{00000000-0005-0000-0000-0000AB010000}"/>
    <cellStyle name="เครื่องหมายจุลภาค 68" xfId="428" xr:uid="{00000000-0005-0000-0000-0000AC010000}"/>
    <cellStyle name="เครื่องหมายจุลภาค 69" xfId="429" xr:uid="{00000000-0005-0000-0000-0000AD010000}"/>
    <cellStyle name="เครื่องหมายจุลภาค 7 10" xfId="430" xr:uid="{00000000-0005-0000-0000-0000AE010000}"/>
    <cellStyle name="เครื่องหมายจุลภาค 7 11" xfId="431" xr:uid="{00000000-0005-0000-0000-0000AF010000}"/>
    <cellStyle name="เครื่องหมายจุลภาค 7 12" xfId="432" xr:uid="{00000000-0005-0000-0000-0000B0010000}"/>
    <cellStyle name="เครื่องหมายจุลภาค 7 13" xfId="433" xr:uid="{00000000-0005-0000-0000-0000B1010000}"/>
    <cellStyle name="เครื่องหมายจุลภาค 7 14" xfId="434" xr:uid="{00000000-0005-0000-0000-0000B2010000}"/>
    <cellStyle name="เครื่องหมายจุลภาค 7 2" xfId="435" xr:uid="{00000000-0005-0000-0000-0000B3010000}"/>
    <cellStyle name="เครื่องหมายจุลภาค 7 3" xfId="436" xr:uid="{00000000-0005-0000-0000-0000B4010000}"/>
    <cellStyle name="เครื่องหมายจุลภาค 7 4" xfId="437" xr:uid="{00000000-0005-0000-0000-0000B5010000}"/>
    <cellStyle name="เครื่องหมายจุลภาค 7 5" xfId="438" xr:uid="{00000000-0005-0000-0000-0000B6010000}"/>
    <cellStyle name="เครื่องหมายจุลภาค 7 6" xfId="439" xr:uid="{00000000-0005-0000-0000-0000B7010000}"/>
    <cellStyle name="เครื่องหมายจุลภาค 7 7" xfId="440" xr:uid="{00000000-0005-0000-0000-0000B8010000}"/>
    <cellStyle name="เครื่องหมายจุลภาค 7 8" xfId="441" xr:uid="{00000000-0005-0000-0000-0000B9010000}"/>
    <cellStyle name="เครื่องหมายจุลภาค 7 9" xfId="442" xr:uid="{00000000-0005-0000-0000-0000BA010000}"/>
    <cellStyle name="เครื่องหมายจุลภาค 70" xfId="443" xr:uid="{00000000-0005-0000-0000-0000BB010000}"/>
    <cellStyle name="เครื่องหมายจุลภาค 71" xfId="444" xr:uid="{00000000-0005-0000-0000-0000BC010000}"/>
    <cellStyle name="เครื่องหมายจุลภาค 72" xfId="445" xr:uid="{00000000-0005-0000-0000-0000BD010000}"/>
    <cellStyle name="เครื่องหมายจุลภาค 73" xfId="446" xr:uid="{00000000-0005-0000-0000-0000BE010000}"/>
    <cellStyle name="เครื่องหมายจุลภาค 74" xfId="447" xr:uid="{00000000-0005-0000-0000-0000BF010000}"/>
    <cellStyle name="เครื่องหมายจุลภาค 75" xfId="448" xr:uid="{00000000-0005-0000-0000-0000C0010000}"/>
    <cellStyle name="เครื่องหมายจุลภาค 76" xfId="449" xr:uid="{00000000-0005-0000-0000-0000C1010000}"/>
    <cellStyle name="เครื่องหมายจุลภาค 8 10" xfId="450" xr:uid="{00000000-0005-0000-0000-0000C2010000}"/>
    <cellStyle name="เครื่องหมายจุลภาค 8 11" xfId="451" xr:uid="{00000000-0005-0000-0000-0000C3010000}"/>
    <cellStyle name="เครื่องหมายจุลภาค 8 12" xfId="452" xr:uid="{00000000-0005-0000-0000-0000C4010000}"/>
    <cellStyle name="เครื่องหมายจุลภาค 8 13" xfId="453" xr:uid="{00000000-0005-0000-0000-0000C5010000}"/>
    <cellStyle name="เครื่องหมายจุลภาค 8 14" xfId="454" xr:uid="{00000000-0005-0000-0000-0000C6010000}"/>
    <cellStyle name="เครื่องหมายจุลภาค 8 2" xfId="455" xr:uid="{00000000-0005-0000-0000-0000C7010000}"/>
    <cellStyle name="เครื่องหมายจุลภาค 8 3" xfId="456" xr:uid="{00000000-0005-0000-0000-0000C8010000}"/>
    <cellStyle name="เครื่องหมายจุลภาค 8 4" xfId="457" xr:uid="{00000000-0005-0000-0000-0000C9010000}"/>
    <cellStyle name="เครื่องหมายจุลภาค 8 5" xfId="458" xr:uid="{00000000-0005-0000-0000-0000CA010000}"/>
    <cellStyle name="เครื่องหมายจุลภาค 8 6" xfId="459" xr:uid="{00000000-0005-0000-0000-0000CB010000}"/>
    <cellStyle name="เครื่องหมายจุลภาค 8 7" xfId="460" xr:uid="{00000000-0005-0000-0000-0000CC010000}"/>
    <cellStyle name="เครื่องหมายจุลภาค 8 8" xfId="461" xr:uid="{00000000-0005-0000-0000-0000CD010000}"/>
    <cellStyle name="เครื่องหมายจุลภาค 8 9" xfId="462" xr:uid="{00000000-0005-0000-0000-0000CE010000}"/>
    <cellStyle name="เครื่องหมายจุลภาค 9 2" xfId="463" xr:uid="{00000000-0005-0000-0000-0000CF010000}"/>
    <cellStyle name="เครื่องหมายจุลภาค 9 3" xfId="464" xr:uid="{00000000-0005-0000-0000-0000D0010000}"/>
    <cellStyle name="เครื่องหมายจุลภาค 9 4" xfId="465" xr:uid="{00000000-0005-0000-0000-0000D1010000}"/>
    <cellStyle name="เครื่องหมายจุลภาค 9 5" xfId="466" xr:uid="{00000000-0005-0000-0000-0000D2010000}"/>
    <cellStyle name="เซลล์ตรวจสอบ 2" xfId="467" xr:uid="{00000000-0005-0000-0000-0000D3010000}"/>
    <cellStyle name="เซลล์ตรวจสอบ 3" xfId="468" xr:uid="{00000000-0005-0000-0000-0000D4010000}"/>
    <cellStyle name="เซลล์ที่มีการเชื่อมโยง 2" xfId="469" xr:uid="{00000000-0005-0000-0000-0000D5010000}"/>
    <cellStyle name="เซลล์ที่มีการเชื่อมโยง 3" xfId="470" xr:uid="{00000000-0005-0000-0000-0000D6010000}"/>
    <cellStyle name="เปอร์เซ็นต์ 2 2" xfId="471" xr:uid="{00000000-0005-0000-0000-0000D7010000}"/>
    <cellStyle name="เปอร์เซ็นต์ 2 3" xfId="472" xr:uid="{00000000-0005-0000-0000-0000D8010000}"/>
    <cellStyle name="เปอร์เซ็นต์ 2 4" xfId="473" xr:uid="{00000000-0005-0000-0000-0000D9010000}"/>
    <cellStyle name="เปอร์เซ็นต์ 2 5" xfId="474" xr:uid="{00000000-0005-0000-0000-0000DA010000}"/>
    <cellStyle name="เปอร์เซ็นต์ 3 2" xfId="475" xr:uid="{00000000-0005-0000-0000-0000DB010000}"/>
    <cellStyle name="เปอร์เซ็นต์ 3 3" xfId="476" xr:uid="{00000000-0005-0000-0000-0000DC010000}"/>
    <cellStyle name="เปอร์เซ็นต์ 3 4" xfId="477" xr:uid="{00000000-0005-0000-0000-0000DD010000}"/>
    <cellStyle name="เปอร์เซ็นต์ 3 5" xfId="478" xr:uid="{00000000-0005-0000-0000-0000DE010000}"/>
    <cellStyle name="เปอร์เซ็นต์ 4 10" xfId="479" xr:uid="{00000000-0005-0000-0000-0000DF010000}"/>
    <cellStyle name="เปอร์เซ็นต์ 4 11" xfId="480" xr:uid="{00000000-0005-0000-0000-0000E0010000}"/>
    <cellStyle name="เปอร์เซ็นต์ 4 12" xfId="481" xr:uid="{00000000-0005-0000-0000-0000E1010000}"/>
    <cellStyle name="เปอร์เซ็นต์ 4 13" xfId="482" xr:uid="{00000000-0005-0000-0000-0000E2010000}"/>
    <cellStyle name="เปอร์เซ็นต์ 4 2" xfId="483" xr:uid="{00000000-0005-0000-0000-0000E3010000}"/>
    <cellStyle name="เปอร์เซ็นต์ 4 3" xfId="484" xr:uid="{00000000-0005-0000-0000-0000E4010000}"/>
    <cellStyle name="เปอร์เซ็นต์ 4 4" xfId="485" xr:uid="{00000000-0005-0000-0000-0000E5010000}"/>
    <cellStyle name="เปอร์เซ็นต์ 4 5" xfId="486" xr:uid="{00000000-0005-0000-0000-0000E6010000}"/>
    <cellStyle name="เปอร์เซ็นต์ 4 6" xfId="487" xr:uid="{00000000-0005-0000-0000-0000E7010000}"/>
    <cellStyle name="เปอร์เซ็นต์ 4 7" xfId="488" xr:uid="{00000000-0005-0000-0000-0000E8010000}"/>
    <cellStyle name="เปอร์เซ็นต์ 4 8" xfId="489" xr:uid="{00000000-0005-0000-0000-0000E9010000}"/>
    <cellStyle name="เปอร์เซ็นต์ 4 9" xfId="490" xr:uid="{00000000-0005-0000-0000-0000EA010000}"/>
    <cellStyle name="แย่ 2" xfId="491" xr:uid="{00000000-0005-0000-0000-0000EB010000}"/>
    <cellStyle name="แย่ 3" xfId="492" xr:uid="{00000000-0005-0000-0000-0000EC010000}"/>
    <cellStyle name="แสดงผล 2" xfId="493" xr:uid="{00000000-0005-0000-0000-0000ED010000}"/>
    <cellStyle name="แสดงผล 3" xfId="494" xr:uid="{00000000-0005-0000-0000-0000EE010000}"/>
    <cellStyle name="การคำนวณ 2" xfId="495" xr:uid="{00000000-0005-0000-0000-0000EF010000}"/>
    <cellStyle name="การคำนวณ 3" xfId="496" xr:uid="{00000000-0005-0000-0000-0000F0010000}"/>
    <cellStyle name="ข้อความเตือน 2" xfId="497" xr:uid="{00000000-0005-0000-0000-0000F1010000}"/>
    <cellStyle name="ข้อความเตือน 3" xfId="498" xr:uid="{00000000-0005-0000-0000-0000F2010000}"/>
    <cellStyle name="ข้อความอธิบาย 2" xfId="499" xr:uid="{00000000-0005-0000-0000-0000F3010000}"/>
    <cellStyle name="ข้อความอธิบาย 3" xfId="500" xr:uid="{00000000-0005-0000-0000-0000F4010000}"/>
    <cellStyle name="ชื่อเรื่อง 2" xfId="501" xr:uid="{00000000-0005-0000-0000-0000F5010000}"/>
    <cellStyle name="ชื่อเรื่อง 3" xfId="502" xr:uid="{00000000-0005-0000-0000-0000F6010000}"/>
    <cellStyle name="ดี 2" xfId="503" xr:uid="{00000000-0005-0000-0000-0000F7010000}"/>
    <cellStyle name="ดี 3" xfId="504" xr:uid="{00000000-0005-0000-0000-0000F8010000}"/>
    <cellStyle name="น้บะภฒ_95" xfId="505" xr:uid="{00000000-0005-0000-0000-0000F9010000}"/>
    <cellStyle name="ปกติ 13" xfId="506" xr:uid="{00000000-0005-0000-0000-0000FA010000}"/>
    <cellStyle name="ปกติ 2" xfId="507" xr:uid="{00000000-0005-0000-0000-0000FB010000}"/>
    <cellStyle name="ปกติ 20" xfId="508" xr:uid="{00000000-0005-0000-0000-0000FC010000}"/>
    <cellStyle name="ปกติ 20 10" xfId="509" xr:uid="{00000000-0005-0000-0000-0000FD010000}"/>
    <cellStyle name="ปกติ 20 11" xfId="510" xr:uid="{00000000-0005-0000-0000-0000FE010000}"/>
    <cellStyle name="ปกติ 20 2" xfId="511" xr:uid="{00000000-0005-0000-0000-0000FF010000}"/>
    <cellStyle name="ปกติ 20 3" xfId="512" xr:uid="{00000000-0005-0000-0000-000000020000}"/>
    <cellStyle name="ปกติ 20 4" xfId="513" xr:uid="{00000000-0005-0000-0000-000001020000}"/>
    <cellStyle name="ปกติ 20 5" xfId="514" xr:uid="{00000000-0005-0000-0000-000002020000}"/>
    <cellStyle name="ปกติ 20 6" xfId="515" xr:uid="{00000000-0005-0000-0000-000003020000}"/>
    <cellStyle name="ปกติ 20 7" xfId="516" xr:uid="{00000000-0005-0000-0000-000004020000}"/>
    <cellStyle name="ปกติ 20 8" xfId="517" xr:uid="{00000000-0005-0000-0000-000005020000}"/>
    <cellStyle name="ปกติ 20 9" xfId="518" xr:uid="{00000000-0005-0000-0000-000006020000}"/>
    <cellStyle name="ปกติ 21" xfId="519" xr:uid="{00000000-0005-0000-0000-000007020000}"/>
    <cellStyle name="ปกติ 21 10" xfId="520" xr:uid="{00000000-0005-0000-0000-000008020000}"/>
    <cellStyle name="ปกติ 21 11" xfId="521" xr:uid="{00000000-0005-0000-0000-000009020000}"/>
    <cellStyle name="ปกติ 21 2" xfId="522" xr:uid="{00000000-0005-0000-0000-00000A020000}"/>
    <cellStyle name="ปกติ 21 3" xfId="523" xr:uid="{00000000-0005-0000-0000-00000B020000}"/>
    <cellStyle name="ปกติ 21 4" xfId="524" xr:uid="{00000000-0005-0000-0000-00000C020000}"/>
    <cellStyle name="ปกติ 21 5" xfId="525" xr:uid="{00000000-0005-0000-0000-00000D020000}"/>
    <cellStyle name="ปกติ 21 6" xfId="526" xr:uid="{00000000-0005-0000-0000-00000E020000}"/>
    <cellStyle name="ปกติ 21 7" xfId="527" xr:uid="{00000000-0005-0000-0000-00000F020000}"/>
    <cellStyle name="ปกติ 21 8" xfId="528" xr:uid="{00000000-0005-0000-0000-000010020000}"/>
    <cellStyle name="ปกติ 21 9" xfId="529" xr:uid="{00000000-0005-0000-0000-000011020000}"/>
    <cellStyle name="ปกติ 3" xfId="530" xr:uid="{00000000-0005-0000-0000-000012020000}"/>
    <cellStyle name="ปกติ 34" xfId="531" xr:uid="{00000000-0005-0000-0000-000013020000}"/>
    <cellStyle name="ปกติ 34 2" xfId="532" xr:uid="{00000000-0005-0000-0000-000014020000}"/>
    <cellStyle name="ปกติ 35" xfId="533" xr:uid="{00000000-0005-0000-0000-000015020000}"/>
    <cellStyle name="ปกติ 36" xfId="534" xr:uid="{00000000-0005-0000-0000-000016020000}"/>
    <cellStyle name="ปกติ 37" xfId="535" xr:uid="{00000000-0005-0000-0000-000017020000}"/>
    <cellStyle name="ปกติ 4" xfId="536" xr:uid="{00000000-0005-0000-0000-000018020000}"/>
    <cellStyle name="ปกติ 4 2" xfId="537" xr:uid="{00000000-0005-0000-0000-000019020000}"/>
    <cellStyle name="ปกติ 5" xfId="538" xr:uid="{00000000-0005-0000-0000-00001A020000}"/>
    <cellStyle name="ปกติ 5 2" xfId="539" xr:uid="{00000000-0005-0000-0000-00001B020000}"/>
    <cellStyle name="ปกติ_RS_Q1-49 Excel T&amp;E" xfId="540" xr:uid="{00000000-0005-0000-0000-00001C020000}"/>
    <cellStyle name="ปกติ_ธนาสิริ_2" xfId="541" xr:uid="{00000000-0005-0000-0000-00001D020000}"/>
    <cellStyle name="ป้อนค่า 2" xfId="542" xr:uid="{00000000-0005-0000-0000-00001E020000}"/>
    <cellStyle name="ป้อนค่า 3" xfId="543" xr:uid="{00000000-0005-0000-0000-00001F020000}"/>
    <cellStyle name="ปานกลาง 2" xfId="544" xr:uid="{00000000-0005-0000-0000-000020020000}"/>
    <cellStyle name="ปานกลาง 3" xfId="545" xr:uid="{00000000-0005-0000-0000-000021020000}"/>
    <cellStyle name="ผลรวม 2" xfId="546" xr:uid="{00000000-0005-0000-0000-000022020000}"/>
    <cellStyle name="ผลรวม 3" xfId="547" xr:uid="{00000000-0005-0000-0000-000023020000}"/>
    <cellStyle name="ฤธถ [0]_95" xfId="548" xr:uid="{00000000-0005-0000-0000-000024020000}"/>
    <cellStyle name="ฤธถ_95" xfId="549" xr:uid="{00000000-0005-0000-0000-000025020000}"/>
    <cellStyle name="ล๋ศญ [0]_95" xfId="550" xr:uid="{00000000-0005-0000-0000-000026020000}"/>
    <cellStyle name="ล๋ศญ_95" xfId="551" xr:uid="{00000000-0005-0000-0000-000027020000}"/>
    <cellStyle name="วฅมุ_4ฟ๙ฝวภ๛" xfId="552" xr:uid="{00000000-0005-0000-0000-000028020000}"/>
    <cellStyle name="ส่วนที่ถูกเน้น1 2" xfId="553" xr:uid="{00000000-0005-0000-0000-000029020000}"/>
    <cellStyle name="ส่วนที่ถูกเน้น1 3" xfId="554" xr:uid="{00000000-0005-0000-0000-00002A020000}"/>
    <cellStyle name="ส่วนที่ถูกเน้น2 2" xfId="555" xr:uid="{00000000-0005-0000-0000-00002B020000}"/>
    <cellStyle name="ส่วนที่ถูกเน้น2 3" xfId="556" xr:uid="{00000000-0005-0000-0000-00002C020000}"/>
    <cellStyle name="ส่วนที่ถูกเน้น3 2" xfId="557" xr:uid="{00000000-0005-0000-0000-00002D020000}"/>
    <cellStyle name="ส่วนที่ถูกเน้น3 3" xfId="558" xr:uid="{00000000-0005-0000-0000-00002E020000}"/>
    <cellStyle name="ส่วนที่ถูกเน้น4 2" xfId="559" xr:uid="{00000000-0005-0000-0000-00002F020000}"/>
    <cellStyle name="ส่วนที่ถูกเน้น4 3" xfId="560" xr:uid="{00000000-0005-0000-0000-000030020000}"/>
    <cellStyle name="ส่วนที่ถูกเน้น5 2" xfId="561" xr:uid="{00000000-0005-0000-0000-000031020000}"/>
    <cellStyle name="ส่วนที่ถูกเน้น5 3" xfId="562" xr:uid="{00000000-0005-0000-0000-000032020000}"/>
    <cellStyle name="ส่วนที่ถูกเน้น6 2" xfId="563" xr:uid="{00000000-0005-0000-0000-000033020000}"/>
    <cellStyle name="ส่วนที่ถูกเน้น6 3" xfId="564" xr:uid="{00000000-0005-0000-0000-000034020000}"/>
    <cellStyle name="หมายเหตุ 2" xfId="565" xr:uid="{00000000-0005-0000-0000-000035020000}"/>
    <cellStyle name="หมายเหตุ 3" xfId="566" xr:uid="{00000000-0005-0000-0000-000036020000}"/>
    <cellStyle name="หัวเรื่อง 1 2" xfId="567" xr:uid="{00000000-0005-0000-0000-000037020000}"/>
    <cellStyle name="หัวเรื่อง 1 3" xfId="568" xr:uid="{00000000-0005-0000-0000-000038020000}"/>
    <cellStyle name="หัวเรื่อง 2 2" xfId="569" xr:uid="{00000000-0005-0000-0000-000039020000}"/>
    <cellStyle name="หัวเรื่อง 2 3" xfId="570" xr:uid="{00000000-0005-0000-0000-00003A020000}"/>
    <cellStyle name="หัวเรื่อง 3 2" xfId="571" xr:uid="{00000000-0005-0000-0000-00003B020000}"/>
    <cellStyle name="หัวเรื่อง 3 3" xfId="572" xr:uid="{00000000-0005-0000-0000-00003C020000}"/>
    <cellStyle name="หัวเรื่อง 4 2" xfId="573" xr:uid="{00000000-0005-0000-0000-00003D020000}"/>
    <cellStyle name="หัวเรื่อง 4 3" xfId="574" xr:uid="{00000000-0005-0000-0000-00003E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74B42E-2191-4B54-A970-01508B36D96B}"/>
            </a:ext>
          </a:extLst>
        </xdr:cNvPr>
        <xdr:cNvSpPr txBox="1"/>
      </xdr:nvSpPr>
      <xdr:spPr>
        <a:xfrm>
          <a:off x="8328660" y="218694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7</xdr:col>
      <xdr:colOff>0</xdr:colOff>
      <xdr:row>13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7C62ABE-8107-4DBA-817D-57455A7ED925}"/>
            </a:ext>
          </a:extLst>
        </xdr:cNvPr>
        <xdr:cNvSpPr txBox="1"/>
      </xdr:nvSpPr>
      <xdr:spPr>
        <a:xfrm>
          <a:off x="8328660" y="243840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  <xdr:twoCellAnchor>
    <xdr:from>
      <xdr:col>7</xdr:col>
      <xdr:colOff>0</xdr:colOff>
      <xdr:row>15</xdr:row>
      <xdr:rowOff>0</xdr:rowOff>
    </xdr:from>
    <xdr:to>
      <xdr:col>7</xdr:col>
      <xdr:colOff>0</xdr:colOff>
      <xdr:row>16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9F3BAB2-9C46-47FD-983B-A083C73595FB}"/>
            </a:ext>
          </a:extLst>
        </xdr:cNvPr>
        <xdr:cNvSpPr txBox="1"/>
      </xdr:nvSpPr>
      <xdr:spPr>
        <a:xfrm>
          <a:off x="8328660" y="3192780"/>
          <a:ext cx="0" cy="2514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A96C374-57A6-242B-2713-C11A44D82EB6}"/>
            </a:ext>
          </a:extLst>
        </xdr:cNvPr>
        <xdr:cNvSpPr txBox="1"/>
      </xdr:nvSpPr>
      <xdr:spPr>
        <a:xfrm>
          <a:off x="8096250" y="22669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7</xdr:col>
      <xdr:colOff>0</xdr:colOff>
      <xdr:row>13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3D15A63-6779-3821-5F7D-FB615253566E}"/>
            </a:ext>
          </a:extLst>
        </xdr:cNvPr>
        <xdr:cNvSpPr txBox="1"/>
      </xdr:nvSpPr>
      <xdr:spPr>
        <a:xfrm>
          <a:off x="8096250" y="25336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0</xdr:rowOff>
    </xdr:from>
    <xdr:to>
      <xdr:col>7</xdr:col>
      <xdr:colOff>0</xdr:colOff>
      <xdr:row>16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0332814-F6D8-6BFE-C0C6-192BFD8C146E}"/>
            </a:ext>
          </a:extLst>
        </xdr:cNvPr>
        <xdr:cNvSpPr txBox="1"/>
      </xdr:nvSpPr>
      <xdr:spPr>
        <a:xfrm>
          <a:off x="8096250" y="30670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99"/>
  </sheetPr>
  <dimension ref="A1:L223"/>
  <sheetViews>
    <sheetView view="pageBreakPreview" zoomScaleNormal="115" zoomScaleSheetLayoutView="100" workbookViewId="0">
      <selection activeCell="B40" sqref="B40"/>
    </sheetView>
  </sheetViews>
  <sheetFormatPr defaultColWidth="9.140625" defaultRowHeight="21"/>
  <cols>
    <col min="1" max="1" width="67.85546875" style="3" customWidth="1"/>
    <col min="2" max="2" width="7.5703125" style="21" customWidth="1"/>
    <col min="3" max="3" width="2.28515625" style="2" customWidth="1"/>
    <col min="4" max="4" width="2" style="3" customWidth="1"/>
    <col min="5" max="5" width="16.140625" style="3" customWidth="1"/>
    <col min="6" max="6" width="2" style="3" customWidth="1"/>
    <col min="7" max="7" width="16.140625" style="3" customWidth="1"/>
    <col min="8" max="8" width="2" style="3" customWidth="1"/>
    <col min="9" max="9" width="9.140625" style="3"/>
    <col min="10" max="12" width="8.85546875" customWidth="1"/>
    <col min="13" max="16384" width="9.140625" style="3"/>
  </cols>
  <sheetData>
    <row r="1" spans="1:12" ht="21" customHeight="1">
      <c r="A1" s="12" t="s">
        <v>147</v>
      </c>
      <c r="B1" s="26"/>
      <c r="C1" s="12"/>
      <c r="G1" s="85"/>
    </row>
    <row r="2" spans="1:12" ht="21" customHeight="1">
      <c r="A2" s="12" t="s">
        <v>149</v>
      </c>
      <c r="B2" s="26"/>
      <c r="C2" s="12"/>
      <c r="G2" s="85"/>
    </row>
    <row r="3" spans="1:12" ht="21" customHeight="1">
      <c r="A3" s="9" t="s">
        <v>85</v>
      </c>
      <c r="B3" s="26"/>
      <c r="C3" s="12"/>
      <c r="G3" s="85"/>
    </row>
    <row r="4" spans="1:12" ht="21" customHeight="1">
      <c r="A4" s="9" t="s">
        <v>150</v>
      </c>
      <c r="B4" s="26"/>
      <c r="C4" s="12"/>
    </row>
    <row r="5" spans="1:12" s="12" customFormat="1" ht="21" customHeight="1">
      <c r="A5" s="26"/>
      <c r="B5" s="26"/>
      <c r="C5" s="1"/>
      <c r="E5" s="74"/>
      <c r="F5" s="74"/>
      <c r="G5" s="82" t="s">
        <v>94</v>
      </c>
    </row>
    <row r="6" spans="1:12" s="12" customFormat="1" ht="21" customHeight="1">
      <c r="A6" s="26"/>
      <c r="C6" s="1"/>
      <c r="D6" s="65"/>
      <c r="E6" s="112" t="s">
        <v>141</v>
      </c>
      <c r="F6" s="21"/>
      <c r="G6" s="112" t="s">
        <v>129</v>
      </c>
      <c r="H6" s="65"/>
    </row>
    <row r="7" spans="1:12" s="12" customFormat="1" ht="21" customHeight="1">
      <c r="A7" s="26"/>
      <c r="B7" s="86"/>
      <c r="C7" s="1"/>
      <c r="D7" s="65"/>
      <c r="E7" s="87" t="s">
        <v>95</v>
      </c>
      <c r="F7" s="21"/>
      <c r="G7" s="87" t="s">
        <v>98</v>
      </c>
      <c r="H7" s="65"/>
    </row>
    <row r="8" spans="1:12" s="12" customFormat="1" ht="21" customHeight="1">
      <c r="A8" s="26"/>
      <c r="B8" s="78" t="s">
        <v>0</v>
      </c>
      <c r="C8" s="1"/>
      <c r="D8" s="65"/>
      <c r="E8" s="88" t="s">
        <v>96</v>
      </c>
      <c r="F8" s="21"/>
      <c r="G8" s="88"/>
      <c r="H8" s="65"/>
    </row>
    <row r="9" spans="1:12" ht="19.5" customHeight="1">
      <c r="A9" s="12" t="s">
        <v>44</v>
      </c>
      <c r="C9" s="21"/>
      <c r="D9" s="62"/>
      <c r="E9" s="55"/>
      <c r="F9" s="62"/>
      <c r="G9" s="55"/>
      <c r="H9" s="62"/>
      <c r="J9" s="3"/>
      <c r="K9" s="3"/>
      <c r="L9" s="3"/>
    </row>
    <row r="10" spans="1:12" ht="19.5" customHeight="1">
      <c r="A10" s="12" t="s">
        <v>3</v>
      </c>
      <c r="B10" s="3"/>
      <c r="D10" s="62"/>
      <c r="E10" s="55"/>
      <c r="F10" s="55"/>
      <c r="G10" s="55"/>
      <c r="H10" s="55"/>
    </row>
    <row r="11" spans="1:12" ht="19.5" customHeight="1">
      <c r="A11" s="3" t="s">
        <v>4</v>
      </c>
      <c r="B11" s="80"/>
      <c r="C11" s="23"/>
      <c r="D11" s="55"/>
      <c r="E11" s="32">
        <v>83133</v>
      </c>
      <c r="F11" s="55"/>
      <c r="G11" s="55">
        <v>162622</v>
      </c>
      <c r="H11" s="55"/>
    </row>
    <row r="12" spans="1:12" ht="19.5" customHeight="1">
      <c r="A12" s="3" t="s">
        <v>111</v>
      </c>
      <c r="B12" s="123">
        <v>5</v>
      </c>
      <c r="C12" s="23"/>
      <c r="D12" s="55"/>
      <c r="E12" s="32">
        <v>65153</v>
      </c>
      <c r="F12" s="55"/>
      <c r="G12" s="55">
        <v>123210</v>
      </c>
      <c r="H12" s="55"/>
    </row>
    <row r="13" spans="1:12" ht="19.5" customHeight="1">
      <c r="A13" s="3" t="s">
        <v>32</v>
      </c>
      <c r="B13" s="123">
        <v>6</v>
      </c>
      <c r="C13" s="23"/>
      <c r="D13" s="55"/>
      <c r="E13" s="32">
        <v>163880</v>
      </c>
      <c r="F13" s="55"/>
      <c r="G13" s="55">
        <v>223698</v>
      </c>
      <c r="H13" s="55"/>
    </row>
    <row r="14" spans="1:12" ht="19.5" customHeight="1">
      <c r="A14" s="3" t="s">
        <v>37</v>
      </c>
      <c r="B14" s="123"/>
      <c r="C14" s="23"/>
      <c r="D14" s="62"/>
      <c r="E14" s="32">
        <v>57918</v>
      </c>
      <c r="F14" s="55"/>
      <c r="G14" s="55">
        <v>58650</v>
      </c>
      <c r="H14" s="55"/>
    </row>
    <row r="15" spans="1:12" ht="19.5" customHeight="1">
      <c r="A15" s="3" t="s">
        <v>36</v>
      </c>
      <c r="B15" s="123">
        <v>8</v>
      </c>
      <c r="C15" s="24"/>
      <c r="D15" s="62"/>
      <c r="E15" s="32">
        <v>0</v>
      </c>
      <c r="F15" s="62"/>
      <c r="G15" s="55">
        <v>0</v>
      </c>
      <c r="H15" s="62"/>
    </row>
    <row r="16" spans="1:12" ht="19.5" customHeight="1">
      <c r="A16" s="3" t="s">
        <v>5</v>
      </c>
      <c r="B16" s="124"/>
      <c r="C16" s="23"/>
      <c r="D16" s="55"/>
      <c r="E16" s="32">
        <v>6796</v>
      </c>
      <c r="F16" s="55"/>
      <c r="G16" s="55">
        <v>9293</v>
      </c>
      <c r="H16" s="55"/>
    </row>
    <row r="17" spans="1:8" ht="19.5" customHeight="1">
      <c r="A17" s="3" t="s">
        <v>6</v>
      </c>
      <c r="B17" s="80"/>
      <c r="D17" s="55"/>
      <c r="E17" s="56">
        <f>SUM(E11:E16)</f>
        <v>376880</v>
      </c>
      <c r="F17" s="55"/>
      <c r="G17" s="56">
        <f>SUM(G11:G16)</f>
        <v>577473</v>
      </c>
      <c r="H17" s="55"/>
    </row>
    <row r="18" spans="1:8" ht="19.5" customHeight="1">
      <c r="A18" s="12" t="s">
        <v>7</v>
      </c>
      <c r="B18" s="80"/>
      <c r="D18" s="63"/>
      <c r="E18" s="66"/>
      <c r="F18" s="63"/>
      <c r="G18" s="66"/>
      <c r="H18" s="63"/>
    </row>
    <row r="19" spans="1:8" ht="19.5" customHeight="1">
      <c r="A19" s="3" t="s">
        <v>130</v>
      </c>
      <c r="B19" s="123">
        <v>7</v>
      </c>
      <c r="C19" s="23"/>
      <c r="D19" s="55"/>
      <c r="E19" s="32">
        <v>2000</v>
      </c>
      <c r="F19" s="55"/>
      <c r="G19" s="55">
        <v>2000</v>
      </c>
      <c r="H19" s="55"/>
    </row>
    <row r="20" spans="1:8" ht="19.5" customHeight="1">
      <c r="A20" s="3" t="s">
        <v>67</v>
      </c>
      <c r="B20" s="123">
        <v>9</v>
      </c>
      <c r="C20" s="23"/>
      <c r="D20" s="55"/>
      <c r="E20" s="32">
        <v>0</v>
      </c>
      <c r="F20" s="55"/>
      <c r="G20" s="55">
        <v>0</v>
      </c>
      <c r="H20" s="55"/>
    </row>
    <row r="21" spans="1:8" ht="19.5" customHeight="1">
      <c r="A21" s="3" t="s">
        <v>68</v>
      </c>
      <c r="B21" s="123">
        <v>10</v>
      </c>
      <c r="C21" s="23"/>
      <c r="D21" s="55"/>
      <c r="E21" s="32">
        <v>0</v>
      </c>
      <c r="F21" s="55"/>
      <c r="G21" s="55">
        <v>0</v>
      </c>
      <c r="H21" s="55"/>
    </row>
    <row r="22" spans="1:8" ht="19.5" customHeight="1">
      <c r="A22" s="3" t="s">
        <v>8</v>
      </c>
      <c r="C22" s="23"/>
      <c r="D22" s="55"/>
      <c r="E22" s="32">
        <v>790550</v>
      </c>
      <c r="F22" s="55"/>
      <c r="G22" s="55">
        <v>790550</v>
      </c>
      <c r="H22" s="55"/>
    </row>
    <row r="23" spans="1:8" ht="19.5" customHeight="1">
      <c r="A23" s="3" t="s">
        <v>9</v>
      </c>
      <c r="B23" s="123">
        <v>11</v>
      </c>
      <c r="C23" s="23"/>
      <c r="D23" s="55"/>
      <c r="E23" s="32">
        <v>1402603</v>
      </c>
      <c r="F23" s="55"/>
      <c r="G23" s="55">
        <v>1441800</v>
      </c>
      <c r="H23" s="55"/>
    </row>
    <row r="24" spans="1:8" ht="19.5" customHeight="1">
      <c r="A24" s="3" t="s">
        <v>45</v>
      </c>
      <c r="B24" s="123">
        <v>12</v>
      </c>
      <c r="C24" s="23"/>
      <c r="D24" s="55"/>
      <c r="E24" s="32">
        <v>202666</v>
      </c>
      <c r="F24" s="55"/>
      <c r="G24" s="55">
        <v>210777</v>
      </c>
      <c r="H24" s="55"/>
    </row>
    <row r="25" spans="1:8" ht="19.5" customHeight="1">
      <c r="A25" s="3" t="s">
        <v>73</v>
      </c>
      <c r="B25" s="123">
        <v>13</v>
      </c>
      <c r="C25" s="23"/>
      <c r="D25" s="55"/>
      <c r="E25" s="32">
        <v>6431</v>
      </c>
      <c r="F25" s="55"/>
      <c r="G25" s="55">
        <v>4611</v>
      </c>
      <c r="H25" s="55"/>
    </row>
    <row r="26" spans="1:8" ht="19.5" customHeight="1">
      <c r="A26" s="3" t="s">
        <v>30</v>
      </c>
      <c r="B26" s="123"/>
      <c r="C26" s="23"/>
      <c r="D26" s="55"/>
      <c r="E26" s="32">
        <v>1048</v>
      </c>
      <c r="F26" s="55"/>
      <c r="G26" s="55">
        <v>793</v>
      </c>
      <c r="H26" s="55"/>
    </row>
    <row r="27" spans="1:8" ht="19.5" customHeight="1">
      <c r="A27" s="3" t="s">
        <v>10</v>
      </c>
      <c r="B27" s="125"/>
      <c r="C27" s="4"/>
      <c r="D27" s="68"/>
      <c r="E27" s="67">
        <f>SUM(E19:E26)</f>
        <v>2405298</v>
      </c>
      <c r="F27" s="68"/>
      <c r="G27" s="67">
        <f>SUM(G19:G26)</f>
        <v>2450531</v>
      </c>
      <c r="H27" s="68"/>
    </row>
    <row r="28" spans="1:8" ht="19.5" customHeight="1" thickBot="1">
      <c r="A28" s="12" t="s">
        <v>20</v>
      </c>
      <c r="B28" s="126"/>
      <c r="C28" s="4"/>
      <c r="D28" s="68"/>
      <c r="E28" s="69">
        <f>+E17+E27</f>
        <v>2782178</v>
      </c>
      <c r="F28" s="68"/>
      <c r="G28" s="69">
        <f>+G17+G27</f>
        <v>3028004</v>
      </c>
      <c r="H28" s="68"/>
    </row>
    <row r="29" spans="1:8" ht="12" customHeight="1" thickTop="1">
      <c r="A29" s="29"/>
      <c r="B29" s="126"/>
      <c r="C29" s="4"/>
    </row>
    <row r="30" spans="1:8" ht="18" customHeight="1">
      <c r="A30" s="12" t="s">
        <v>78</v>
      </c>
      <c r="B30" s="126"/>
    </row>
    <row r="31" spans="1:8" ht="18" customHeight="1">
      <c r="A31" s="12" t="s">
        <v>11</v>
      </c>
      <c r="B31" s="126"/>
    </row>
    <row r="32" spans="1:8">
      <c r="A32" s="3" t="s">
        <v>128</v>
      </c>
      <c r="B32" s="124"/>
      <c r="C32" s="23"/>
      <c r="D32" s="55"/>
      <c r="E32" s="32">
        <v>82396</v>
      </c>
      <c r="F32" s="55"/>
      <c r="G32" s="55">
        <v>34361</v>
      </c>
      <c r="H32" s="55"/>
    </row>
    <row r="33" spans="1:8">
      <c r="A33" s="3" t="s">
        <v>74</v>
      </c>
      <c r="B33" s="127">
        <v>13</v>
      </c>
      <c r="C33" s="23"/>
      <c r="D33" s="55"/>
      <c r="E33" s="32">
        <v>2640</v>
      </c>
      <c r="F33" s="55"/>
      <c r="G33" s="55">
        <v>1515</v>
      </c>
      <c r="H33" s="55"/>
    </row>
    <row r="34" spans="1:8">
      <c r="A34" s="3" t="s">
        <v>119</v>
      </c>
      <c r="B34" s="127">
        <v>14</v>
      </c>
      <c r="C34" s="23"/>
      <c r="D34" s="55"/>
      <c r="E34" s="32">
        <v>200000</v>
      </c>
      <c r="F34" s="55"/>
      <c r="G34" s="55">
        <v>200000</v>
      </c>
      <c r="H34" s="55"/>
    </row>
    <row r="35" spans="1:8">
      <c r="A35" s="89" t="s">
        <v>109</v>
      </c>
      <c r="B35" s="127"/>
      <c r="C35" s="23"/>
      <c r="D35" s="55"/>
      <c r="E35" s="32">
        <v>164</v>
      </c>
      <c r="F35" s="55"/>
      <c r="G35" s="55">
        <v>393</v>
      </c>
      <c r="H35" s="55"/>
    </row>
    <row r="36" spans="1:8">
      <c r="A36" s="3" t="s">
        <v>12</v>
      </c>
      <c r="B36" s="125"/>
      <c r="C36" s="23"/>
      <c r="D36" s="55"/>
      <c r="E36" s="32">
        <v>755</v>
      </c>
      <c r="F36" s="55"/>
      <c r="G36" s="55">
        <v>1652</v>
      </c>
      <c r="H36" s="55"/>
    </row>
    <row r="37" spans="1:8" ht="18" customHeight="1">
      <c r="A37" s="6" t="s">
        <v>13</v>
      </c>
      <c r="B37" s="125"/>
      <c r="C37" s="4"/>
      <c r="D37" s="68"/>
      <c r="E37" s="56">
        <f>SUM(E32:E36)</f>
        <v>285955</v>
      </c>
      <c r="F37" s="68"/>
      <c r="G37" s="56">
        <f>SUM(G32:G36)</f>
        <v>237921</v>
      </c>
      <c r="H37" s="68"/>
    </row>
    <row r="38" spans="1:8" ht="18" customHeight="1">
      <c r="A38" s="12" t="s">
        <v>31</v>
      </c>
      <c r="B38" s="125"/>
      <c r="D38" s="55"/>
      <c r="E38" s="55"/>
      <c r="F38" s="55"/>
      <c r="G38" s="55"/>
      <c r="H38" s="55"/>
    </row>
    <row r="39" spans="1:8" ht="18" customHeight="1">
      <c r="A39" s="3" t="s">
        <v>79</v>
      </c>
      <c r="B39" s="125">
        <v>13</v>
      </c>
      <c r="D39" s="55"/>
      <c r="E39" s="32">
        <v>4115</v>
      </c>
      <c r="F39" s="55"/>
      <c r="G39" s="55">
        <v>3262</v>
      </c>
      <c r="H39" s="55"/>
    </row>
    <row r="40" spans="1:8">
      <c r="A40" s="37" t="s">
        <v>46</v>
      </c>
      <c r="B40" s="123"/>
      <c r="C40" s="23"/>
      <c r="D40" s="55"/>
      <c r="E40" s="32">
        <v>359090</v>
      </c>
      <c r="F40" s="55"/>
      <c r="G40" s="55">
        <v>382278</v>
      </c>
      <c r="H40" s="55"/>
    </row>
    <row r="41" spans="1:8">
      <c r="A41" s="3" t="s">
        <v>70</v>
      </c>
      <c r="B41" s="123"/>
      <c r="C41" s="24"/>
      <c r="D41" s="55"/>
      <c r="E41" s="129">
        <v>20112</v>
      </c>
      <c r="F41" s="62"/>
      <c r="G41" s="92">
        <v>16992</v>
      </c>
      <c r="H41" s="62"/>
    </row>
    <row r="42" spans="1:8">
      <c r="A42" s="3" t="s">
        <v>14</v>
      </c>
      <c r="B42" s="125"/>
      <c r="D42" s="68"/>
      <c r="E42" s="56">
        <f>SUM(E39:E41)</f>
        <v>383317</v>
      </c>
      <c r="F42" s="55"/>
      <c r="G42" s="56">
        <f>SUM(G39:G41)</f>
        <v>402532</v>
      </c>
      <c r="H42" s="55"/>
    </row>
    <row r="43" spans="1:8">
      <c r="A43" s="12" t="s">
        <v>19</v>
      </c>
      <c r="B43" s="126"/>
      <c r="D43" s="68"/>
      <c r="E43" s="56">
        <f>+E37+E42</f>
        <v>669272</v>
      </c>
      <c r="F43" s="68"/>
      <c r="G43" s="56">
        <f>+G37+G42</f>
        <v>640453</v>
      </c>
      <c r="H43" s="68"/>
    </row>
    <row r="44" spans="1:8">
      <c r="A44" s="12"/>
      <c r="B44" s="126"/>
      <c r="D44" s="68"/>
      <c r="E44" s="55"/>
      <c r="F44" s="68"/>
      <c r="G44" s="55"/>
      <c r="H44" s="68"/>
    </row>
    <row r="45" spans="1:8" ht="18" customHeight="1">
      <c r="A45" s="12" t="s">
        <v>80</v>
      </c>
      <c r="D45" s="62"/>
      <c r="E45" s="55"/>
      <c r="F45" s="68"/>
      <c r="G45" s="55"/>
      <c r="H45" s="68"/>
    </row>
    <row r="46" spans="1:8" ht="18" customHeight="1">
      <c r="A46" s="12" t="s">
        <v>43</v>
      </c>
      <c r="D46" s="62"/>
      <c r="E46" s="55"/>
      <c r="F46" s="55"/>
      <c r="G46" s="55"/>
      <c r="H46" s="55"/>
    </row>
    <row r="47" spans="1:8">
      <c r="A47" s="3" t="s">
        <v>15</v>
      </c>
      <c r="D47" s="62"/>
      <c r="E47" s="55"/>
      <c r="F47" s="55"/>
      <c r="G47" s="55"/>
      <c r="H47" s="55"/>
    </row>
    <row r="48" spans="1:8" ht="21.75" thickBot="1">
      <c r="A48" s="58" t="s">
        <v>72</v>
      </c>
      <c r="B48" s="127"/>
      <c r="C48" s="32"/>
      <c r="D48" s="70"/>
      <c r="E48" s="60">
        <v>20475000</v>
      </c>
      <c r="F48" s="61"/>
      <c r="G48" s="60">
        <v>20475000</v>
      </c>
      <c r="H48" s="61"/>
    </row>
    <row r="49" spans="1:8" ht="21.75" thickTop="1">
      <c r="A49" s="3" t="s">
        <v>16</v>
      </c>
      <c r="B49" s="127"/>
    </row>
    <row r="50" spans="1:8">
      <c r="A50" s="58" t="s">
        <v>113</v>
      </c>
      <c r="B50" s="127"/>
      <c r="C50" s="23"/>
      <c r="D50" s="61"/>
      <c r="E50" s="61">
        <f>+SOE!D15</f>
        <v>16826224</v>
      </c>
      <c r="F50" s="61"/>
      <c r="G50" s="61">
        <f>+SOE!D12</f>
        <v>16826224</v>
      </c>
      <c r="H50" s="61"/>
    </row>
    <row r="51" spans="1:8">
      <c r="A51" s="22" t="s">
        <v>81</v>
      </c>
      <c r="C51" s="23"/>
      <c r="D51" s="55"/>
      <c r="E51" s="61">
        <f>+SOE!F15</f>
        <v>-13264915</v>
      </c>
      <c r="F51" s="55"/>
      <c r="G51" s="61">
        <f>+SOE!F12</f>
        <v>-13264915</v>
      </c>
      <c r="H51" s="55"/>
    </row>
    <row r="52" spans="1:8">
      <c r="A52" s="3" t="s">
        <v>47</v>
      </c>
      <c r="C52" s="25"/>
      <c r="D52" s="55"/>
      <c r="E52" s="61">
        <f>+SOE!J15</f>
        <v>-2540158</v>
      </c>
      <c r="F52" s="55"/>
      <c r="G52" s="61">
        <f>+SOE!J12</f>
        <v>-2349464</v>
      </c>
      <c r="H52" s="55"/>
    </row>
    <row r="53" spans="1:8">
      <c r="A53" s="3" t="s">
        <v>82</v>
      </c>
      <c r="C53" s="23"/>
      <c r="D53" s="55"/>
      <c r="E53" s="64">
        <f>+SOE!R15</f>
        <v>1091755</v>
      </c>
      <c r="F53" s="55"/>
      <c r="G53" s="61">
        <f>+SOE!N12</f>
        <v>1175706</v>
      </c>
      <c r="H53" s="55"/>
    </row>
    <row r="54" spans="1:8">
      <c r="A54" s="3" t="s">
        <v>83</v>
      </c>
      <c r="C54" s="4"/>
      <c r="D54" s="68"/>
      <c r="E54" s="67">
        <f>SUM(E50:E53)</f>
        <v>2112906</v>
      </c>
      <c r="F54" s="68"/>
      <c r="G54" s="67">
        <f>SUM(G50:G53)</f>
        <v>2387551</v>
      </c>
      <c r="H54" s="68"/>
    </row>
    <row r="55" spans="1:8" ht="21.75" thickBot="1">
      <c r="A55" s="12" t="s">
        <v>104</v>
      </c>
      <c r="C55" s="4"/>
      <c r="D55" s="68"/>
      <c r="E55" s="69">
        <f>+E54+E43</f>
        <v>2782178</v>
      </c>
      <c r="F55" s="68"/>
      <c r="G55" s="69">
        <f>+G43+G54</f>
        <v>3028004</v>
      </c>
      <c r="H55" s="68"/>
    </row>
    <row r="56" spans="1:8" ht="19.5" customHeight="1" thickTop="1">
      <c r="E56" s="34"/>
      <c r="G56" s="34"/>
    </row>
    <row r="57" spans="1:8" s="30" customFormat="1" ht="19.5" customHeight="1">
      <c r="A57" s="12"/>
      <c r="B57" s="1"/>
      <c r="C57" s="27"/>
      <c r="D57" s="64"/>
      <c r="E57" s="71">
        <f>+E55-E28</f>
        <v>0</v>
      </c>
      <c r="F57" s="71"/>
      <c r="G57" s="71">
        <f>+G55-G28</f>
        <v>0</v>
      </c>
      <c r="H57" s="64"/>
    </row>
    <row r="58" spans="1:8" ht="19.5" customHeight="1">
      <c r="C58" s="23"/>
      <c r="D58" s="73"/>
      <c r="E58" s="72"/>
      <c r="F58" s="72"/>
      <c r="G58" s="72"/>
      <c r="H58" s="72"/>
    </row>
    <row r="59" spans="1:8" ht="19.5" customHeight="1">
      <c r="C59" s="23"/>
    </row>
    <row r="60" spans="1:8" ht="19.5" customHeight="1">
      <c r="A60" s="12"/>
      <c r="C60" s="7"/>
    </row>
    <row r="61" spans="1:8" ht="19.5" customHeight="1">
      <c r="A61" s="12"/>
    </row>
    <row r="62" spans="1:8" ht="19.5" customHeight="1">
      <c r="A62" s="12"/>
    </row>
    <row r="63" spans="1:8" ht="19.5" customHeight="1">
      <c r="A63" s="12"/>
    </row>
    <row r="64" spans="1:8" ht="19.5" customHeight="1">
      <c r="A64" s="12"/>
    </row>
    <row r="65" spans="1:1" ht="19.5" customHeight="1">
      <c r="A65" s="12"/>
    </row>
    <row r="66" spans="1:1" ht="19.5" customHeight="1">
      <c r="A66" s="12"/>
    </row>
    <row r="67" spans="1:1" ht="19.5" customHeight="1">
      <c r="A67" s="12"/>
    </row>
    <row r="68" spans="1:1" ht="19.5" customHeight="1">
      <c r="A68" s="12"/>
    </row>
    <row r="69" spans="1:1" ht="19.5" customHeight="1">
      <c r="A69" s="12"/>
    </row>
    <row r="70" spans="1:1" ht="19.5" customHeight="1">
      <c r="A70" s="12"/>
    </row>
    <row r="71" spans="1:1" ht="19.5" customHeight="1">
      <c r="A71" s="12"/>
    </row>
    <row r="72" spans="1:1" ht="19.5" customHeight="1">
      <c r="A72" s="12"/>
    </row>
    <row r="73" spans="1:1" ht="19.5" customHeight="1">
      <c r="A73" s="12"/>
    </row>
    <row r="74" spans="1:1" ht="19.5" customHeight="1">
      <c r="A74" s="12"/>
    </row>
    <row r="75" spans="1:1" ht="19.5" customHeight="1">
      <c r="A75" s="12"/>
    </row>
    <row r="76" spans="1:1" ht="19.5" customHeight="1">
      <c r="A76" s="12"/>
    </row>
    <row r="77" spans="1:1" ht="19.5" customHeight="1">
      <c r="A77" s="12"/>
    </row>
    <row r="78" spans="1:1" ht="19.5" customHeight="1">
      <c r="A78" s="12"/>
    </row>
    <row r="79" spans="1:1" ht="19.5" customHeight="1">
      <c r="A79" s="12"/>
    </row>
    <row r="80" spans="1:1" ht="19.5" customHeight="1">
      <c r="A80" s="12"/>
    </row>
    <row r="81" spans="3:12" ht="19.5" customHeight="1"/>
    <row r="82" spans="3:12" ht="19.5" customHeight="1">
      <c r="C82" s="3"/>
      <c r="J82" s="3"/>
      <c r="K82" s="3"/>
      <c r="L82" s="3"/>
    </row>
    <row r="83" spans="3:12" ht="19.5" customHeight="1">
      <c r="C83" s="3"/>
      <c r="J83" s="3"/>
      <c r="K83" s="3"/>
      <c r="L83" s="3"/>
    </row>
    <row r="84" spans="3:12" ht="19.5" customHeight="1">
      <c r="C84" s="3"/>
      <c r="J84" s="3"/>
      <c r="K84" s="3"/>
      <c r="L84" s="3"/>
    </row>
    <row r="85" spans="3:12" ht="19.5" customHeight="1">
      <c r="C85" s="3"/>
      <c r="J85" s="3"/>
      <c r="K85" s="3"/>
      <c r="L85" s="3"/>
    </row>
    <row r="86" spans="3:12" ht="19.5" customHeight="1">
      <c r="C86" s="3"/>
      <c r="J86" s="3"/>
      <c r="K86" s="3"/>
      <c r="L86" s="3"/>
    </row>
    <row r="87" spans="3:12" ht="19.5" customHeight="1">
      <c r="C87" s="3"/>
      <c r="J87" s="3"/>
      <c r="K87" s="3"/>
      <c r="L87" s="3"/>
    </row>
    <row r="88" spans="3:12" ht="19.5" customHeight="1">
      <c r="C88" s="3"/>
      <c r="J88" s="3"/>
      <c r="K88" s="3"/>
      <c r="L88" s="3"/>
    </row>
    <row r="89" spans="3:12" ht="19.5" customHeight="1">
      <c r="C89" s="3"/>
      <c r="J89" s="3"/>
      <c r="K89" s="3"/>
      <c r="L89" s="3"/>
    </row>
    <row r="90" spans="3:12" ht="19.5" customHeight="1">
      <c r="C90" s="3"/>
      <c r="J90" s="3"/>
      <c r="K90" s="3"/>
      <c r="L90" s="3"/>
    </row>
    <row r="91" spans="3:12" ht="19.5" customHeight="1">
      <c r="C91" s="3"/>
      <c r="J91" s="3"/>
      <c r="K91" s="3"/>
      <c r="L91" s="3"/>
    </row>
    <row r="92" spans="3:12" ht="19.5" customHeight="1">
      <c r="C92" s="3"/>
      <c r="J92" s="3"/>
      <c r="K92" s="3"/>
      <c r="L92" s="3"/>
    </row>
    <row r="93" spans="3:12" ht="19.5" customHeight="1">
      <c r="C93" s="3"/>
      <c r="J93" s="3"/>
      <c r="K93" s="3"/>
      <c r="L93" s="3"/>
    </row>
    <row r="94" spans="3:12" ht="19.5" customHeight="1">
      <c r="C94" s="3"/>
      <c r="J94" s="3"/>
      <c r="K94" s="3"/>
      <c r="L94" s="3"/>
    </row>
    <row r="95" spans="3:12" ht="19.5" customHeight="1">
      <c r="C95" s="3"/>
      <c r="J95" s="3"/>
      <c r="K95" s="3"/>
      <c r="L95" s="3"/>
    </row>
    <row r="96" spans="3:12" ht="19.5" customHeight="1">
      <c r="C96" s="3"/>
      <c r="J96" s="3"/>
      <c r="K96" s="3"/>
      <c r="L96" s="3"/>
    </row>
    <row r="97" spans="3:12" ht="19.5" customHeight="1">
      <c r="C97" s="3"/>
      <c r="J97" s="3"/>
      <c r="K97" s="3"/>
      <c r="L97" s="3"/>
    </row>
    <row r="98" spans="3:12" ht="19.5" customHeight="1">
      <c r="C98" s="3"/>
      <c r="J98" s="3"/>
      <c r="K98" s="3"/>
      <c r="L98" s="3"/>
    </row>
    <row r="99" spans="3:12" ht="19.5" customHeight="1">
      <c r="C99" s="3"/>
      <c r="J99" s="3"/>
      <c r="K99" s="3"/>
      <c r="L99" s="3"/>
    </row>
    <row r="100" spans="3:12" ht="19.5" customHeight="1">
      <c r="C100" s="3"/>
      <c r="J100" s="3"/>
      <c r="K100" s="3"/>
      <c r="L100" s="3"/>
    </row>
    <row r="101" spans="3:12" ht="19.5" customHeight="1">
      <c r="C101" s="3"/>
      <c r="J101" s="3"/>
      <c r="K101" s="3"/>
      <c r="L101" s="3"/>
    </row>
    <row r="102" spans="3:12" ht="19.5" customHeight="1">
      <c r="C102" s="3"/>
      <c r="J102" s="3"/>
      <c r="K102" s="3"/>
      <c r="L102" s="3"/>
    </row>
    <row r="103" spans="3:12" ht="21" customHeight="1">
      <c r="C103" s="3"/>
      <c r="J103" s="3"/>
      <c r="K103" s="3"/>
      <c r="L103" s="3"/>
    </row>
    <row r="104" spans="3:12" ht="21" customHeight="1">
      <c r="C104" s="3"/>
      <c r="J104" s="3"/>
      <c r="K104" s="3"/>
      <c r="L104" s="3"/>
    </row>
    <row r="105" spans="3:12" ht="21" customHeight="1">
      <c r="C105" s="3"/>
      <c r="J105" s="3"/>
      <c r="K105" s="3"/>
      <c r="L105" s="3"/>
    </row>
    <row r="106" spans="3:12" ht="21" customHeight="1">
      <c r="C106" s="3"/>
      <c r="J106" s="3"/>
      <c r="K106" s="3"/>
      <c r="L106" s="3"/>
    </row>
    <row r="107" spans="3:12" ht="21" customHeight="1">
      <c r="C107" s="3"/>
      <c r="J107" s="3"/>
      <c r="K107" s="3"/>
      <c r="L107" s="3"/>
    </row>
    <row r="108" spans="3:12" ht="21" customHeight="1">
      <c r="C108" s="3"/>
      <c r="J108" s="3"/>
      <c r="K108" s="3"/>
      <c r="L108" s="3"/>
    </row>
    <row r="109" spans="3:12" ht="21" customHeight="1">
      <c r="C109" s="3"/>
      <c r="J109" s="3"/>
      <c r="K109" s="3"/>
      <c r="L109" s="3"/>
    </row>
    <row r="110" spans="3:12" ht="21" customHeight="1">
      <c r="C110" s="3"/>
      <c r="J110" s="3"/>
      <c r="K110" s="3"/>
      <c r="L110" s="3"/>
    </row>
    <row r="111" spans="3:12" ht="21" customHeight="1">
      <c r="C111" s="3"/>
      <c r="J111" s="3"/>
      <c r="K111" s="3"/>
      <c r="L111" s="3"/>
    </row>
    <row r="112" spans="3:12" ht="21" customHeight="1">
      <c r="C112" s="3"/>
      <c r="J112" s="3"/>
      <c r="K112" s="3"/>
      <c r="L112" s="3"/>
    </row>
    <row r="113" spans="3:12" ht="21" customHeight="1">
      <c r="C113" s="3"/>
      <c r="J113" s="3"/>
      <c r="K113" s="3"/>
      <c r="L113" s="3"/>
    </row>
    <row r="114" spans="3:12" ht="21" customHeight="1">
      <c r="C114" s="3"/>
      <c r="J114" s="3"/>
      <c r="K114" s="3"/>
      <c r="L114" s="3"/>
    </row>
    <row r="115" spans="3:12" ht="21" customHeight="1">
      <c r="C115" s="3"/>
      <c r="J115" s="3"/>
      <c r="K115" s="3"/>
      <c r="L115" s="3"/>
    </row>
    <row r="116" spans="3:12" ht="21" customHeight="1">
      <c r="C116" s="3"/>
      <c r="J116" s="3"/>
      <c r="K116" s="3"/>
      <c r="L116" s="3"/>
    </row>
    <row r="117" spans="3:12" ht="21" customHeight="1">
      <c r="C117" s="3"/>
      <c r="J117" s="3"/>
      <c r="K117" s="3"/>
      <c r="L117" s="3"/>
    </row>
    <row r="118" spans="3:12" ht="21" customHeight="1">
      <c r="C118" s="3"/>
      <c r="J118" s="3"/>
      <c r="K118" s="3"/>
      <c r="L118" s="3"/>
    </row>
    <row r="119" spans="3:12" ht="21" customHeight="1">
      <c r="C119" s="3"/>
      <c r="J119" s="3"/>
      <c r="K119" s="3"/>
      <c r="L119" s="3"/>
    </row>
    <row r="120" spans="3:12" ht="21" customHeight="1">
      <c r="C120" s="3"/>
      <c r="J120" s="3"/>
      <c r="K120" s="3"/>
      <c r="L120" s="3"/>
    </row>
    <row r="121" spans="3:12" ht="21" customHeight="1">
      <c r="C121" s="3"/>
      <c r="J121" s="3"/>
      <c r="K121" s="3"/>
      <c r="L121" s="3"/>
    </row>
    <row r="122" spans="3:12" ht="21" customHeight="1">
      <c r="C122" s="3"/>
      <c r="J122" s="3"/>
      <c r="K122" s="3"/>
      <c r="L122" s="3"/>
    </row>
    <row r="123" spans="3:12" ht="21" customHeight="1">
      <c r="C123" s="3"/>
      <c r="J123" s="3"/>
      <c r="K123" s="3"/>
      <c r="L123" s="3"/>
    </row>
    <row r="124" spans="3:12" ht="21" customHeight="1">
      <c r="C124" s="3"/>
      <c r="J124" s="3"/>
      <c r="K124" s="3"/>
      <c r="L124" s="3"/>
    </row>
    <row r="125" spans="3:12" ht="21" customHeight="1">
      <c r="C125" s="3"/>
      <c r="J125" s="3"/>
      <c r="K125" s="3"/>
      <c r="L125" s="3"/>
    </row>
    <row r="126" spans="3:12" ht="21" customHeight="1">
      <c r="C126" s="3"/>
      <c r="J126" s="3"/>
      <c r="K126" s="3"/>
      <c r="L126" s="3"/>
    </row>
    <row r="127" spans="3:12" ht="21" customHeight="1">
      <c r="C127" s="3"/>
      <c r="J127" s="3"/>
      <c r="K127" s="3"/>
      <c r="L127" s="3"/>
    </row>
    <row r="128" spans="3:12" ht="21" customHeight="1">
      <c r="C128" s="3"/>
      <c r="J128" s="3"/>
      <c r="K128" s="3"/>
      <c r="L128" s="3"/>
    </row>
    <row r="129" spans="3:12" ht="21" customHeight="1">
      <c r="C129" s="3"/>
      <c r="J129" s="3"/>
      <c r="K129" s="3"/>
      <c r="L129" s="3"/>
    </row>
    <row r="130" spans="3:12" ht="21" customHeight="1">
      <c r="C130" s="3"/>
      <c r="J130" s="3"/>
      <c r="K130" s="3"/>
      <c r="L130" s="3"/>
    </row>
    <row r="131" spans="3:12" ht="21" customHeight="1">
      <c r="C131" s="3"/>
      <c r="J131" s="3"/>
      <c r="K131" s="3"/>
      <c r="L131" s="3"/>
    </row>
    <row r="132" spans="3:12" ht="21" customHeight="1">
      <c r="C132" s="3"/>
      <c r="J132" s="3"/>
      <c r="K132" s="3"/>
      <c r="L132" s="3"/>
    </row>
    <row r="133" spans="3:12" ht="21" customHeight="1">
      <c r="C133" s="3"/>
      <c r="J133" s="3"/>
      <c r="K133" s="3"/>
      <c r="L133" s="3"/>
    </row>
    <row r="134" spans="3:12" ht="21" customHeight="1">
      <c r="C134" s="3"/>
      <c r="J134" s="3"/>
      <c r="K134" s="3"/>
      <c r="L134" s="3"/>
    </row>
    <row r="135" spans="3:12" ht="21" customHeight="1">
      <c r="C135" s="3"/>
      <c r="J135" s="3"/>
      <c r="K135" s="3"/>
      <c r="L135" s="3"/>
    </row>
    <row r="136" spans="3:12" ht="21" customHeight="1">
      <c r="C136" s="3"/>
      <c r="J136" s="3"/>
      <c r="K136" s="3"/>
      <c r="L136" s="3"/>
    </row>
    <row r="137" spans="3:12" ht="21" customHeight="1">
      <c r="C137" s="3"/>
      <c r="J137" s="3"/>
      <c r="K137" s="3"/>
      <c r="L137" s="3"/>
    </row>
    <row r="138" spans="3:12" ht="21" customHeight="1">
      <c r="C138" s="3"/>
      <c r="J138" s="3"/>
      <c r="K138" s="3"/>
      <c r="L138" s="3"/>
    </row>
    <row r="139" spans="3:12" ht="21" customHeight="1">
      <c r="C139" s="3"/>
      <c r="J139" s="3"/>
      <c r="K139" s="3"/>
      <c r="L139" s="3"/>
    </row>
    <row r="140" spans="3:12" ht="21" customHeight="1">
      <c r="C140" s="3"/>
      <c r="J140" s="3"/>
      <c r="K140" s="3"/>
      <c r="L140" s="3"/>
    </row>
    <row r="141" spans="3:12" ht="21" customHeight="1">
      <c r="C141" s="3"/>
      <c r="J141" s="3"/>
      <c r="K141" s="3"/>
      <c r="L141" s="3"/>
    </row>
    <row r="142" spans="3:12" ht="21" customHeight="1">
      <c r="C142" s="3"/>
      <c r="J142" s="3"/>
      <c r="K142" s="3"/>
      <c r="L142" s="3"/>
    </row>
    <row r="143" spans="3:12" ht="21" customHeight="1">
      <c r="C143" s="3"/>
      <c r="J143" s="3"/>
      <c r="K143" s="3"/>
      <c r="L143" s="3"/>
    </row>
    <row r="144" spans="3:12" ht="21" customHeight="1">
      <c r="C144" s="3"/>
      <c r="J144" s="3"/>
      <c r="K144" s="3"/>
      <c r="L144" s="3"/>
    </row>
    <row r="145" spans="3:12" ht="21" customHeight="1">
      <c r="C145" s="3"/>
      <c r="J145" s="3"/>
      <c r="K145" s="3"/>
      <c r="L145" s="3"/>
    </row>
    <row r="146" spans="3:12" ht="21" customHeight="1">
      <c r="C146" s="3"/>
      <c r="J146" s="3"/>
      <c r="K146" s="3"/>
      <c r="L146" s="3"/>
    </row>
    <row r="147" spans="3:12" ht="21" customHeight="1">
      <c r="C147" s="3"/>
      <c r="J147" s="3"/>
      <c r="K147" s="3"/>
      <c r="L147" s="3"/>
    </row>
    <row r="148" spans="3:12" ht="21" customHeight="1">
      <c r="C148" s="3"/>
      <c r="J148" s="3"/>
      <c r="K148" s="3"/>
      <c r="L148" s="3"/>
    </row>
    <row r="149" spans="3:12" ht="21" customHeight="1">
      <c r="C149" s="3"/>
      <c r="J149" s="3"/>
      <c r="K149" s="3"/>
      <c r="L149" s="3"/>
    </row>
    <row r="150" spans="3:12" ht="21" customHeight="1">
      <c r="C150" s="3"/>
      <c r="J150" s="3"/>
      <c r="K150" s="3"/>
      <c r="L150" s="3"/>
    </row>
    <row r="151" spans="3:12" ht="21" customHeight="1">
      <c r="C151" s="3"/>
      <c r="J151" s="3"/>
      <c r="K151" s="3"/>
      <c r="L151" s="3"/>
    </row>
    <row r="152" spans="3:12" ht="21" customHeight="1">
      <c r="C152" s="3"/>
      <c r="J152" s="3"/>
      <c r="K152" s="3"/>
      <c r="L152" s="3"/>
    </row>
    <row r="153" spans="3:12" ht="21" customHeight="1">
      <c r="C153" s="3"/>
      <c r="J153" s="3"/>
      <c r="K153" s="3"/>
      <c r="L153" s="3"/>
    </row>
    <row r="154" spans="3:12" ht="21" customHeight="1">
      <c r="C154" s="3"/>
      <c r="J154" s="3"/>
      <c r="K154" s="3"/>
      <c r="L154" s="3"/>
    </row>
    <row r="155" spans="3:12" ht="21" customHeight="1">
      <c r="C155" s="3"/>
      <c r="J155" s="3"/>
      <c r="K155" s="3"/>
      <c r="L155" s="3"/>
    </row>
    <row r="156" spans="3:12" ht="21" customHeight="1">
      <c r="C156" s="3"/>
      <c r="J156" s="3"/>
      <c r="K156" s="3"/>
      <c r="L156" s="3"/>
    </row>
    <row r="157" spans="3:12" ht="21" customHeight="1">
      <c r="C157" s="3"/>
      <c r="J157" s="3"/>
      <c r="K157" s="3"/>
      <c r="L157" s="3"/>
    </row>
    <row r="158" spans="3:12" ht="21" customHeight="1">
      <c r="C158" s="3"/>
      <c r="J158" s="3"/>
      <c r="K158" s="3"/>
      <c r="L158" s="3"/>
    </row>
    <row r="159" spans="3:12" ht="21" customHeight="1">
      <c r="C159" s="3"/>
      <c r="J159" s="3"/>
      <c r="K159" s="3"/>
      <c r="L159" s="3"/>
    </row>
    <row r="160" spans="3:12" ht="21" customHeight="1">
      <c r="C160" s="3"/>
      <c r="J160" s="3"/>
      <c r="K160" s="3"/>
      <c r="L160" s="3"/>
    </row>
    <row r="161" spans="3:12" ht="21" customHeight="1">
      <c r="C161" s="3"/>
      <c r="J161" s="3"/>
      <c r="K161" s="3"/>
      <c r="L161" s="3"/>
    </row>
    <row r="162" spans="3:12" ht="21" customHeight="1">
      <c r="C162" s="3"/>
      <c r="J162" s="3"/>
      <c r="K162" s="3"/>
      <c r="L162" s="3"/>
    </row>
    <row r="163" spans="3:12" ht="21" customHeight="1">
      <c r="C163" s="3"/>
      <c r="J163" s="3"/>
      <c r="K163" s="3"/>
      <c r="L163" s="3"/>
    </row>
    <row r="164" spans="3:12" ht="21" customHeight="1">
      <c r="C164" s="3"/>
      <c r="J164" s="3"/>
      <c r="K164" s="3"/>
      <c r="L164" s="3"/>
    </row>
    <row r="165" spans="3:12" ht="21" customHeight="1">
      <c r="C165" s="3"/>
      <c r="J165" s="3"/>
      <c r="K165" s="3"/>
      <c r="L165" s="3"/>
    </row>
    <row r="166" spans="3:12" ht="21" customHeight="1">
      <c r="C166" s="3"/>
      <c r="J166" s="3"/>
      <c r="K166" s="3"/>
      <c r="L166" s="3"/>
    </row>
    <row r="167" spans="3:12" ht="21" customHeight="1">
      <c r="C167" s="3"/>
      <c r="J167" s="3"/>
      <c r="K167" s="3"/>
      <c r="L167" s="3"/>
    </row>
    <row r="168" spans="3:12" ht="21" customHeight="1">
      <c r="C168" s="3"/>
      <c r="J168" s="3"/>
      <c r="K168" s="3"/>
      <c r="L168" s="3"/>
    </row>
    <row r="169" spans="3:12" ht="21" customHeight="1">
      <c r="C169" s="3"/>
      <c r="J169" s="3"/>
      <c r="K169" s="3"/>
      <c r="L169" s="3"/>
    </row>
    <row r="170" spans="3:12" ht="21" customHeight="1">
      <c r="C170" s="3"/>
      <c r="J170" s="3"/>
      <c r="K170" s="3"/>
      <c r="L170" s="3"/>
    </row>
    <row r="171" spans="3:12" ht="21" customHeight="1">
      <c r="C171" s="3"/>
      <c r="J171" s="3"/>
      <c r="K171" s="3"/>
      <c r="L171" s="3"/>
    </row>
    <row r="172" spans="3:12" ht="21" customHeight="1">
      <c r="C172" s="3"/>
      <c r="J172" s="3"/>
      <c r="K172" s="3"/>
      <c r="L172" s="3"/>
    </row>
    <row r="173" spans="3:12" ht="21" customHeight="1">
      <c r="C173" s="3"/>
      <c r="J173" s="3"/>
      <c r="K173" s="3"/>
      <c r="L173" s="3"/>
    </row>
    <row r="174" spans="3:12" ht="21" customHeight="1">
      <c r="C174" s="3"/>
      <c r="J174" s="3"/>
      <c r="K174" s="3"/>
      <c r="L174" s="3"/>
    </row>
    <row r="175" spans="3:12" ht="21" customHeight="1">
      <c r="C175" s="3"/>
      <c r="J175" s="3"/>
      <c r="K175" s="3"/>
      <c r="L175" s="3"/>
    </row>
    <row r="176" spans="3:12" ht="21" customHeight="1">
      <c r="C176" s="3"/>
      <c r="J176" s="3"/>
      <c r="K176" s="3"/>
      <c r="L176" s="3"/>
    </row>
    <row r="177" spans="3:12" ht="21" customHeight="1">
      <c r="C177" s="3"/>
      <c r="J177" s="3"/>
      <c r="K177" s="3"/>
      <c r="L177" s="3"/>
    </row>
    <row r="178" spans="3:12" ht="21" customHeight="1">
      <c r="C178" s="5"/>
      <c r="J178" s="3"/>
      <c r="K178" s="3"/>
      <c r="L178" s="3"/>
    </row>
    <row r="179" spans="3:12" ht="21" customHeight="1">
      <c r="C179" s="5"/>
      <c r="J179" s="3"/>
      <c r="K179" s="3"/>
      <c r="L179" s="3"/>
    </row>
    <row r="180" spans="3:12" ht="21" customHeight="1">
      <c r="C180" s="5"/>
      <c r="J180" s="3"/>
      <c r="K180" s="3"/>
      <c r="L180" s="3"/>
    </row>
    <row r="181" spans="3:12" ht="21" customHeight="1">
      <c r="C181" s="5"/>
      <c r="J181" s="3"/>
      <c r="K181" s="3"/>
      <c r="L181" s="3"/>
    </row>
    <row r="182" spans="3:12" ht="21" customHeight="1">
      <c r="C182" s="5"/>
      <c r="J182" s="3"/>
      <c r="K182" s="3"/>
      <c r="L182" s="3"/>
    </row>
    <row r="183" spans="3:12" ht="21" customHeight="1">
      <c r="C183" s="5"/>
      <c r="J183" s="3"/>
      <c r="K183" s="3"/>
      <c r="L183" s="3"/>
    </row>
    <row r="184" spans="3:12" ht="21" customHeight="1">
      <c r="C184" s="5"/>
      <c r="J184" s="3"/>
      <c r="K184" s="3"/>
      <c r="L184" s="3"/>
    </row>
    <row r="185" spans="3:12" ht="21" customHeight="1">
      <c r="C185" s="5"/>
      <c r="J185" s="3"/>
      <c r="K185" s="3"/>
      <c r="L185" s="3"/>
    </row>
    <row r="186" spans="3:12" ht="21" customHeight="1">
      <c r="C186" s="5"/>
      <c r="J186" s="3"/>
      <c r="K186" s="3"/>
      <c r="L186" s="3"/>
    </row>
    <row r="187" spans="3:12" ht="21" customHeight="1">
      <c r="C187" s="5"/>
      <c r="J187" s="3"/>
      <c r="K187" s="3"/>
      <c r="L187" s="3"/>
    </row>
    <row r="188" spans="3:12" ht="21" customHeight="1">
      <c r="C188" s="5"/>
      <c r="J188" s="3"/>
      <c r="K188" s="3"/>
      <c r="L188" s="3"/>
    </row>
    <row r="189" spans="3:12" ht="21" customHeight="1">
      <c r="C189" s="5"/>
      <c r="J189" s="3"/>
      <c r="K189" s="3"/>
      <c r="L189" s="3"/>
    </row>
    <row r="190" spans="3:12" ht="21" customHeight="1">
      <c r="C190" s="5"/>
      <c r="J190" s="3"/>
      <c r="K190" s="3"/>
      <c r="L190" s="3"/>
    </row>
    <row r="191" spans="3:12" ht="21" customHeight="1">
      <c r="C191" s="5"/>
      <c r="J191" s="3"/>
      <c r="K191" s="3"/>
      <c r="L191" s="3"/>
    </row>
    <row r="192" spans="3:12" ht="21" customHeight="1">
      <c r="C192" s="5"/>
      <c r="J192" s="3"/>
      <c r="K192" s="3"/>
      <c r="L192" s="3"/>
    </row>
    <row r="193" spans="3:12" ht="21" customHeight="1">
      <c r="C193" s="5"/>
      <c r="J193" s="3"/>
      <c r="K193" s="3"/>
      <c r="L193" s="3"/>
    </row>
    <row r="194" spans="3:12" ht="21" customHeight="1">
      <c r="C194" s="5"/>
      <c r="J194" s="3"/>
      <c r="K194" s="3"/>
      <c r="L194" s="3"/>
    </row>
    <row r="195" spans="3:12" ht="21" customHeight="1">
      <c r="C195" s="5"/>
      <c r="J195" s="3"/>
      <c r="K195" s="3"/>
      <c r="L195" s="3"/>
    </row>
    <row r="196" spans="3:12" ht="21" customHeight="1">
      <c r="C196" s="5"/>
      <c r="J196" s="3"/>
      <c r="K196" s="3"/>
      <c r="L196" s="3"/>
    </row>
    <row r="197" spans="3:12" ht="21" customHeight="1">
      <c r="C197" s="5"/>
      <c r="J197" s="3"/>
      <c r="K197" s="3"/>
      <c r="L197" s="3"/>
    </row>
    <row r="198" spans="3:12" ht="21" customHeight="1">
      <c r="C198" s="5"/>
      <c r="J198" s="3"/>
      <c r="K198" s="3"/>
      <c r="L198" s="3"/>
    </row>
    <row r="199" spans="3:12" ht="21" customHeight="1">
      <c r="C199" s="5"/>
      <c r="J199" s="3"/>
      <c r="K199" s="3"/>
      <c r="L199" s="3"/>
    </row>
    <row r="200" spans="3:12" ht="21" customHeight="1">
      <c r="C200" s="5"/>
      <c r="J200" s="3"/>
      <c r="K200" s="3"/>
      <c r="L200" s="3"/>
    </row>
    <row r="201" spans="3:12" ht="21" customHeight="1">
      <c r="C201" s="5"/>
      <c r="J201" s="3"/>
      <c r="K201" s="3"/>
      <c r="L201" s="3"/>
    </row>
    <row r="202" spans="3:12" ht="21" customHeight="1">
      <c r="C202" s="5"/>
      <c r="J202" s="3"/>
      <c r="K202" s="3"/>
      <c r="L202" s="3"/>
    </row>
    <row r="203" spans="3:12" ht="21" customHeight="1">
      <c r="C203" s="5"/>
      <c r="J203" s="3"/>
      <c r="K203" s="3"/>
      <c r="L203" s="3"/>
    </row>
    <row r="204" spans="3:12" ht="21" customHeight="1">
      <c r="C204" s="5"/>
      <c r="J204" s="3"/>
      <c r="K204" s="3"/>
      <c r="L204" s="3"/>
    </row>
    <row r="205" spans="3:12" ht="21" customHeight="1">
      <c r="C205" s="5"/>
      <c r="J205" s="3"/>
      <c r="K205" s="3"/>
      <c r="L205" s="3"/>
    </row>
    <row r="206" spans="3:12" ht="21" customHeight="1">
      <c r="C206" s="5"/>
      <c r="J206" s="3"/>
      <c r="K206" s="3"/>
      <c r="L206" s="3"/>
    </row>
    <row r="207" spans="3:12" ht="21" customHeight="1">
      <c r="C207" s="5"/>
      <c r="J207" s="3"/>
      <c r="K207" s="3"/>
      <c r="L207" s="3"/>
    </row>
    <row r="208" spans="3:12" ht="21" customHeight="1">
      <c r="C208" s="5"/>
      <c r="J208" s="3"/>
      <c r="K208" s="3"/>
      <c r="L208" s="3"/>
    </row>
    <row r="209" spans="3:12" ht="21" customHeight="1">
      <c r="C209" s="5"/>
      <c r="J209" s="3"/>
      <c r="K209" s="3"/>
      <c r="L209" s="3"/>
    </row>
    <row r="210" spans="3:12" ht="21" customHeight="1">
      <c r="C210" s="5"/>
      <c r="J210" s="3"/>
      <c r="K210" s="3"/>
      <c r="L210" s="3"/>
    </row>
    <row r="211" spans="3:12" ht="21" customHeight="1">
      <c r="C211" s="5"/>
      <c r="J211" s="3"/>
      <c r="K211" s="3"/>
      <c r="L211" s="3"/>
    </row>
    <row r="212" spans="3:12" ht="21" customHeight="1">
      <c r="C212" s="5"/>
      <c r="J212" s="3"/>
      <c r="K212" s="3"/>
      <c r="L212" s="3"/>
    </row>
    <row r="213" spans="3:12" ht="21" customHeight="1">
      <c r="C213" s="5"/>
      <c r="J213" s="3"/>
      <c r="K213" s="3"/>
      <c r="L213" s="3"/>
    </row>
    <row r="214" spans="3:12" ht="21" customHeight="1">
      <c r="C214" s="5"/>
      <c r="J214" s="3"/>
      <c r="K214" s="3"/>
      <c r="L214" s="3"/>
    </row>
    <row r="215" spans="3:12" ht="21" customHeight="1">
      <c r="C215" s="5"/>
      <c r="J215" s="3"/>
      <c r="K215" s="3"/>
      <c r="L215" s="3"/>
    </row>
    <row r="216" spans="3:12" ht="21" customHeight="1">
      <c r="C216" s="5"/>
      <c r="J216" s="3"/>
      <c r="K216" s="3"/>
      <c r="L216" s="3"/>
    </row>
    <row r="217" spans="3:12" ht="21" customHeight="1">
      <c r="C217" s="5"/>
      <c r="J217" s="3"/>
      <c r="K217" s="3"/>
      <c r="L217" s="3"/>
    </row>
    <row r="218" spans="3:12" ht="21" customHeight="1">
      <c r="C218" s="5"/>
      <c r="J218" s="3"/>
      <c r="K218" s="3"/>
      <c r="L218" s="3"/>
    </row>
    <row r="219" spans="3:12" ht="21" customHeight="1">
      <c r="C219" s="5"/>
      <c r="J219" s="3"/>
      <c r="K219" s="3"/>
      <c r="L219" s="3"/>
    </row>
    <row r="220" spans="3:12" ht="21" customHeight="1">
      <c r="C220" s="5"/>
      <c r="J220" s="3"/>
      <c r="K220" s="3"/>
      <c r="L220" s="3"/>
    </row>
    <row r="221" spans="3:12" ht="21" customHeight="1">
      <c r="C221" s="5"/>
      <c r="J221" s="3"/>
      <c r="K221" s="3"/>
      <c r="L221" s="3"/>
    </row>
    <row r="222" spans="3:12" ht="21" customHeight="1">
      <c r="C222" s="5"/>
      <c r="J222" s="3"/>
      <c r="K222" s="3"/>
      <c r="L222" s="3"/>
    </row>
    <row r="223" spans="3:12" ht="21" customHeight="1">
      <c r="C223" s="5"/>
      <c r="J223" s="3"/>
      <c r="K223" s="3"/>
      <c r="L223" s="3"/>
    </row>
  </sheetData>
  <pageMargins left="0.74803149606299202" right="0.47" top="0.70866141732283505" bottom="0.35433070866141703" header="0.31496062992126" footer="0.31496062992126"/>
  <pageSetup paperSize="9" scale="80" orientation="portrait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2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3056D-A17F-4249-9BAC-F3F1331CFF0A}">
  <sheetPr>
    <tabColor rgb="FFFF9999"/>
  </sheetPr>
  <dimension ref="A1:L29"/>
  <sheetViews>
    <sheetView view="pageBreakPreview" zoomScale="85" zoomScaleNormal="130" zoomScaleSheetLayoutView="85" workbookViewId="0">
      <selection activeCell="B29" sqref="B29"/>
    </sheetView>
  </sheetViews>
  <sheetFormatPr defaultColWidth="9.140625" defaultRowHeight="21"/>
  <cols>
    <col min="1" max="1" width="68.5703125" style="3" customWidth="1"/>
    <col min="2" max="2" width="10" style="21" customWidth="1"/>
    <col min="3" max="3" width="1.28515625" style="21" customWidth="1"/>
    <col min="4" max="4" width="15.5703125" style="3" customWidth="1"/>
    <col min="5" max="5" width="1.28515625" style="3" customWidth="1"/>
    <col min="6" max="6" width="15.5703125" style="3" customWidth="1"/>
    <col min="7" max="256" width="9.140625" style="3"/>
    <col min="257" max="257" width="68.5703125" style="3" customWidth="1"/>
    <col min="258" max="258" width="10" style="3" customWidth="1"/>
    <col min="259" max="259" width="1.28515625" style="3" customWidth="1"/>
    <col min="260" max="260" width="15.5703125" style="3" customWidth="1"/>
    <col min="261" max="261" width="1.28515625" style="3" customWidth="1"/>
    <col min="262" max="262" width="15.5703125" style="3" customWidth="1"/>
    <col min="263" max="512" width="9.140625" style="3"/>
    <col min="513" max="513" width="68.5703125" style="3" customWidth="1"/>
    <col min="514" max="514" width="10" style="3" customWidth="1"/>
    <col min="515" max="515" width="1.28515625" style="3" customWidth="1"/>
    <col min="516" max="516" width="15.5703125" style="3" customWidth="1"/>
    <col min="517" max="517" width="1.28515625" style="3" customWidth="1"/>
    <col min="518" max="518" width="15.5703125" style="3" customWidth="1"/>
    <col min="519" max="768" width="9.140625" style="3"/>
    <col min="769" max="769" width="68.5703125" style="3" customWidth="1"/>
    <col min="770" max="770" width="10" style="3" customWidth="1"/>
    <col min="771" max="771" width="1.28515625" style="3" customWidth="1"/>
    <col min="772" max="772" width="15.5703125" style="3" customWidth="1"/>
    <col min="773" max="773" width="1.28515625" style="3" customWidth="1"/>
    <col min="774" max="774" width="15.5703125" style="3" customWidth="1"/>
    <col min="775" max="1024" width="9.140625" style="3"/>
    <col min="1025" max="1025" width="68.5703125" style="3" customWidth="1"/>
    <col min="1026" max="1026" width="10" style="3" customWidth="1"/>
    <col min="1027" max="1027" width="1.28515625" style="3" customWidth="1"/>
    <col min="1028" max="1028" width="15.5703125" style="3" customWidth="1"/>
    <col min="1029" max="1029" width="1.28515625" style="3" customWidth="1"/>
    <col min="1030" max="1030" width="15.5703125" style="3" customWidth="1"/>
    <col min="1031" max="1280" width="9.140625" style="3"/>
    <col min="1281" max="1281" width="68.5703125" style="3" customWidth="1"/>
    <col min="1282" max="1282" width="10" style="3" customWidth="1"/>
    <col min="1283" max="1283" width="1.28515625" style="3" customWidth="1"/>
    <col min="1284" max="1284" width="15.5703125" style="3" customWidth="1"/>
    <col min="1285" max="1285" width="1.28515625" style="3" customWidth="1"/>
    <col min="1286" max="1286" width="15.5703125" style="3" customWidth="1"/>
    <col min="1287" max="1536" width="9.140625" style="3"/>
    <col min="1537" max="1537" width="68.5703125" style="3" customWidth="1"/>
    <col min="1538" max="1538" width="10" style="3" customWidth="1"/>
    <col min="1539" max="1539" width="1.28515625" style="3" customWidth="1"/>
    <col min="1540" max="1540" width="15.5703125" style="3" customWidth="1"/>
    <col min="1541" max="1541" width="1.28515625" style="3" customWidth="1"/>
    <col min="1542" max="1542" width="15.5703125" style="3" customWidth="1"/>
    <col min="1543" max="1792" width="9.140625" style="3"/>
    <col min="1793" max="1793" width="68.5703125" style="3" customWidth="1"/>
    <col min="1794" max="1794" width="10" style="3" customWidth="1"/>
    <col min="1795" max="1795" width="1.28515625" style="3" customWidth="1"/>
    <col min="1796" max="1796" width="15.5703125" style="3" customWidth="1"/>
    <col min="1797" max="1797" width="1.28515625" style="3" customWidth="1"/>
    <col min="1798" max="1798" width="15.5703125" style="3" customWidth="1"/>
    <col min="1799" max="2048" width="9.140625" style="3"/>
    <col min="2049" max="2049" width="68.5703125" style="3" customWidth="1"/>
    <col min="2050" max="2050" width="10" style="3" customWidth="1"/>
    <col min="2051" max="2051" width="1.28515625" style="3" customWidth="1"/>
    <col min="2052" max="2052" width="15.5703125" style="3" customWidth="1"/>
    <col min="2053" max="2053" width="1.28515625" style="3" customWidth="1"/>
    <col min="2054" max="2054" width="15.5703125" style="3" customWidth="1"/>
    <col min="2055" max="2304" width="9.140625" style="3"/>
    <col min="2305" max="2305" width="68.5703125" style="3" customWidth="1"/>
    <col min="2306" max="2306" width="10" style="3" customWidth="1"/>
    <col min="2307" max="2307" width="1.28515625" style="3" customWidth="1"/>
    <col min="2308" max="2308" width="15.5703125" style="3" customWidth="1"/>
    <col min="2309" max="2309" width="1.28515625" style="3" customWidth="1"/>
    <col min="2310" max="2310" width="15.5703125" style="3" customWidth="1"/>
    <col min="2311" max="2560" width="9.140625" style="3"/>
    <col min="2561" max="2561" width="68.5703125" style="3" customWidth="1"/>
    <col min="2562" max="2562" width="10" style="3" customWidth="1"/>
    <col min="2563" max="2563" width="1.28515625" style="3" customWidth="1"/>
    <col min="2564" max="2564" width="15.5703125" style="3" customWidth="1"/>
    <col min="2565" max="2565" width="1.28515625" style="3" customWidth="1"/>
    <col min="2566" max="2566" width="15.5703125" style="3" customWidth="1"/>
    <col min="2567" max="2816" width="9.140625" style="3"/>
    <col min="2817" max="2817" width="68.5703125" style="3" customWidth="1"/>
    <col min="2818" max="2818" width="10" style="3" customWidth="1"/>
    <col min="2819" max="2819" width="1.28515625" style="3" customWidth="1"/>
    <col min="2820" max="2820" width="15.5703125" style="3" customWidth="1"/>
    <col min="2821" max="2821" width="1.28515625" style="3" customWidth="1"/>
    <col min="2822" max="2822" width="15.5703125" style="3" customWidth="1"/>
    <col min="2823" max="3072" width="9.140625" style="3"/>
    <col min="3073" max="3073" width="68.5703125" style="3" customWidth="1"/>
    <col min="3074" max="3074" width="10" style="3" customWidth="1"/>
    <col min="3075" max="3075" width="1.28515625" style="3" customWidth="1"/>
    <col min="3076" max="3076" width="15.5703125" style="3" customWidth="1"/>
    <col min="3077" max="3077" width="1.28515625" style="3" customWidth="1"/>
    <col min="3078" max="3078" width="15.5703125" style="3" customWidth="1"/>
    <col min="3079" max="3328" width="9.140625" style="3"/>
    <col min="3329" max="3329" width="68.5703125" style="3" customWidth="1"/>
    <col min="3330" max="3330" width="10" style="3" customWidth="1"/>
    <col min="3331" max="3331" width="1.28515625" style="3" customWidth="1"/>
    <col min="3332" max="3332" width="15.5703125" style="3" customWidth="1"/>
    <col min="3333" max="3333" width="1.28515625" style="3" customWidth="1"/>
    <col min="3334" max="3334" width="15.5703125" style="3" customWidth="1"/>
    <col min="3335" max="3584" width="9.140625" style="3"/>
    <col min="3585" max="3585" width="68.5703125" style="3" customWidth="1"/>
    <col min="3586" max="3586" width="10" style="3" customWidth="1"/>
    <col min="3587" max="3587" width="1.28515625" style="3" customWidth="1"/>
    <col min="3588" max="3588" width="15.5703125" style="3" customWidth="1"/>
    <col min="3589" max="3589" width="1.28515625" style="3" customWidth="1"/>
    <col min="3590" max="3590" width="15.5703125" style="3" customWidth="1"/>
    <col min="3591" max="3840" width="9.140625" style="3"/>
    <col min="3841" max="3841" width="68.5703125" style="3" customWidth="1"/>
    <col min="3842" max="3842" width="10" style="3" customWidth="1"/>
    <col min="3843" max="3843" width="1.28515625" style="3" customWidth="1"/>
    <col min="3844" max="3844" width="15.5703125" style="3" customWidth="1"/>
    <col min="3845" max="3845" width="1.28515625" style="3" customWidth="1"/>
    <col min="3846" max="3846" width="15.5703125" style="3" customWidth="1"/>
    <col min="3847" max="4096" width="9.140625" style="3"/>
    <col min="4097" max="4097" width="68.5703125" style="3" customWidth="1"/>
    <col min="4098" max="4098" width="10" style="3" customWidth="1"/>
    <col min="4099" max="4099" width="1.28515625" style="3" customWidth="1"/>
    <col min="4100" max="4100" width="15.5703125" style="3" customWidth="1"/>
    <col min="4101" max="4101" width="1.28515625" style="3" customWidth="1"/>
    <col min="4102" max="4102" width="15.5703125" style="3" customWidth="1"/>
    <col min="4103" max="4352" width="9.140625" style="3"/>
    <col min="4353" max="4353" width="68.5703125" style="3" customWidth="1"/>
    <col min="4354" max="4354" width="10" style="3" customWidth="1"/>
    <col min="4355" max="4355" width="1.28515625" style="3" customWidth="1"/>
    <col min="4356" max="4356" width="15.5703125" style="3" customWidth="1"/>
    <col min="4357" max="4357" width="1.28515625" style="3" customWidth="1"/>
    <col min="4358" max="4358" width="15.5703125" style="3" customWidth="1"/>
    <col min="4359" max="4608" width="9.140625" style="3"/>
    <col min="4609" max="4609" width="68.5703125" style="3" customWidth="1"/>
    <col min="4610" max="4610" width="10" style="3" customWidth="1"/>
    <col min="4611" max="4611" width="1.28515625" style="3" customWidth="1"/>
    <col min="4612" max="4612" width="15.5703125" style="3" customWidth="1"/>
    <col min="4613" max="4613" width="1.28515625" style="3" customWidth="1"/>
    <col min="4614" max="4614" width="15.5703125" style="3" customWidth="1"/>
    <col min="4615" max="4864" width="9.140625" style="3"/>
    <col min="4865" max="4865" width="68.5703125" style="3" customWidth="1"/>
    <col min="4866" max="4866" width="10" style="3" customWidth="1"/>
    <col min="4867" max="4867" width="1.28515625" style="3" customWidth="1"/>
    <col min="4868" max="4868" width="15.5703125" style="3" customWidth="1"/>
    <col min="4869" max="4869" width="1.28515625" style="3" customWidth="1"/>
    <col min="4870" max="4870" width="15.5703125" style="3" customWidth="1"/>
    <col min="4871" max="5120" width="9.140625" style="3"/>
    <col min="5121" max="5121" width="68.5703125" style="3" customWidth="1"/>
    <col min="5122" max="5122" width="10" style="3" customWidth="1"/>
    <col min="5123" max="5123" width="1.28515625" style="3" customWidth="1"/>
    <col min="5124" max="5124" width="15.5703125" style="3" customWidth="1"/>
    <col min="5125" max="5125" width="1.28515625" style="3" customWidth="1"/>
    <col min="5126" max="5126" width="15.5703125" style="3" customWidth="1"/>
    <col min="5127" max="5376" width="9.140625" style="3"/>
    <col min="5377" max="5377" width="68.5703125" style="3" customWidth="1"/>
    <col min="5378" max="5378" width="10" style="3" customWidth="1"/>
    <col min="5379" max="5379" width="1.28515625" style="3" customWidth="1"/>
    <col min="5380" max="5380" width="15.5703125" style="3" customWidth="1"/>
    <col min="5381" max="5381" width="1.28515625" style="3" customWidth="1"/>
    <col min="5382" max="5382" width="15.5703125" style="3" customWidth="1"/>
    <col min="5383" max="5632" width="9.140625" style="3"/>
    <col min="5633" max="5633" width="68.5703125" style="3" customWidth="1"/>
    <col min="5634" max="5634" width="10" style="3" customWidth="1"/>
    <col min="5635" max="5635" width="1.28515625" style="3" customWidth="1"/>
    <col min="5636" max="5636" width="15.5703125" style="3" customWidth="1"/>
    <col min="5637" max="5637" width="1.28515625" style="3" customWidth="1"/>
    <col min="5638" max="5638" width="15.5703125" style="3" customWidth="1"/>
    <col min="5639" max="5888" width="9.140625" style="3"/>
    <col min="5889" max="5889" width="68.5703125" style="3" customWidth="1"/>
    <col min="5890" max="5890" width="10" style="3" customWidth="1"/>
    <col min="5891" max="5891" width="1.28515625" style="3" customWidth="1"/>
    <col min="5892" max="5892" width="15.5703125" style="3" customWidth="1"/>
    <col min="5893" max="5893" width="1.28515625" style="3" customWidth="1"/>
    <col min="5894" max="5894" width="15.5703125" style="3" customWidth="1"/>
    <col min="5895" max="6144" width="9.140625" style="3"/>
    <col min="6145" max="6145" width="68.5703125" style="3" customWidth="1"/>
    <col min="6146" max="6146" width="10" style="3" customWidth="1"/>
    <col min="6147" max="6147" width="1.28515625" style="3" customWidth="1"/>
    <col min="6148" max="6148" width="15.5703125" style="3" customWidth="1"/>
    <col min="6149" max="6149" width="1.28515625" style="3" customWidth="1"/>
    <col min="6150" max="6150" width="15.5703125" style="3" customWidth="1"/>
    <col min="6151" max="6400" width="9.140625" style="3"/>
    <col min="6401" max="6401" width="68.5703125" style="3" customWidth="1"/>
    <col min="6402" max="6402" width="10" style="3" customWidth="1"/>
    <col min="6403" max="6403" width="1.28515625" style="3" customWidth="1"/>
    <col min="6404" max="6404" width="15.5703125" style="3" customWidth="1"/>
    <col min="6405" max="6405" width="1.28515625" style="3" customWidth="1"/>
    <col min="6406" max="6406" width="15.5703125" style="3" customWidth="1"/>
    <col min="6407" max="6656" width="9.140625" style="3"/>
    <col min="6657" max="6657" width="68.5703125" style="3" customWidth="1"/>
    <col min="6658" max="6658" width="10" style="3" customWidth="1"/>
    <col min="6659" max="6659" width="1.28515625" style="3" customWidth="1"/>
    <col min="6660" max="6660" width="15.5703125" style="3" customWidth="1"/>
    <col min="6661" max="6661" width="1.28515625" style="3" customWidth="1"/>
    <col min="6662" max="6662" width="15.5703125" style="3" customWidth="1"/>
    <col min="6663" max="6912" width="9.140625" style="3"/>
    <col min="6913" max="6913" width="68.5703125" style="3" customWidth="1"/>
    <col min="6914" max="6914" width="10" style="3" customWidth="1"/>
    <col min="6915" max="6915" width="1.28515625" style="3" customWidth="1"/>
    <col min="6916" max="6916" width="15.5703125" style="3" customWidth="1"/>
    <col min="6917" max="6917" width="1.28515625" style="3" customWidth="1"/>
    <col min="6918" max="6918" width="15.5703125" style="3" customWidth="1"/>
    <col min="6919" max="7168" width="9.140625" style="3"/>
    <col min="7169" max="7169" width="68.5703125" style="3" customWidth="1"/>
    <col min="7170" max="7170" width="10" style="3" customWidth="1"/>
    <col min="7171" max="7171" width="1.28515625" style="3" customWidth="1"/>
    <col min="7172" max="7172" width="15.5703125" style="3" customWidth="1"/>
    <col min="7173" max="7173" width="1.28515625" style="3" customWidth="1"/>
    <col min="7174" max="7174" width="15.5703125" style="3" customWidth="1"/>
    <col min="7175" max="7424" width="9.140625" style="3"/>
    <col min="7425" max="7425" width="68.5703125" style="3" customWidth="1"/>
    <col min="7426" max="7426" width="10" style="3" customWidth="1"/>
    <col min="7427" max="7427" width="1.28515625" style="3" customWidth="1"/>
    <col min="7428" max="7428" width="15.5703125" style="3" customWidth="1"/>
    <col min="7429" max="7429" width="1.28515625" style="3" customWidth="1"/>
    <col min="7430" max="7430" width="15.5703125" style="3" customWidth="1"/>
    <col min="7431" max="7680" width="9.140625" style="3"/>
    <col min="7681" max="7681" width="68.5703125" style="3" customWidth="1"/>
    <col min="7682" max="7682" width="10" style="3" customWidth="1"/>
    <col min="7683" max="7683" width="1.28515625" style="3" customWidth="1"/>
    <col min="7684" max="7684" width="15.5703125" style="3" customWidth="1"/>
    <col min="7685" max="7685" width="1.28515625" style="3" customWidth="1"/>
    <col min="7686" max="7686" width="15.5703125" style="3" customWidth="1"/>
    <col min="7687" max="7936" width="9.140625" style="3"/>
    <col min="7937" max="7937" width="68.5703125" style="3" customWidth="1"/>
    <col min="7938" max="7938" width="10" style="3" customWidth="1"/>
    <col min="7939" max="7939" width="1.28515625" style="3" customWidth="1"/>
    <col min="7940" max="7940" width="15.5703125" style="3" customWidth="1"/>
    <col min="7941" max="7941" width="1.28515625" style="3" customWidth="1"/>
    <col min="7942" max="7942" width="15.5703125" style="3" customWidth="1"/>
    <col min="7943" max="8192" width="9.140625" style="3"/>
    <col min="8193" max="8193" width="68.5703125" style="3" customWidth="1"/>
    <col min="8194" max="8194" width="10" style="3" customWidth="1"/>
    <col min="8195" max="8195" width="1.28515625" style="3" customWidth="1"/>
    <col min="8196" max="8196" width="15.5703125" style="3" customWidth="1"/>
    <col min="8197" max="8197" width="1.28515625" style="3" customWidth="1"/>
    <col min="8198" max="8198" width="15.5703125" style="3" customWidth="1"/>
    <col min="8199" max="8448" width="9.140625" style="3"/>
    <col min="8449" max="8449" width="68.5703125" style="3" customWidth="1"/>
    <col min="8450" max="8450" width="10" style="3" customWidth="1"/>
    <col min="8451" max="8451" width="1.28515625" style="3" customWidth="1"/>
    <col min="8452" max="8452" width="15.5703125" style="3" customWidth="1"/>
    <col min="8453" max="8453" width="1.28515625" style="3" customWidth="1"/>
    <col min="8454" max="8454" width="15.5703125" style="3" customWidth="1"/>
    <col min="8455" max="8704" width="9.140625" style="3"/>
    <col min="8705" max="8705" width="68.5703125" style="3" customWidth="1"/>
    <col min="8706" max="8706" width="10" style="3" customWidth="1"/>
    <col min="8707" max="8707" width="1.28515625" style="3" customWidth="1"/>
    <col min="8708" max="8708" width="15.5703125" style="3" customWidth="1"/>
    <col min="8709" max="8709" width="1.28515625" style="3" customWidth="1"/>
    <col min="8710" max="8710" width="15.5703125" style="3" customWidth="1"/>
    <col min="8711" max="8960" width="9.140625" style="3"/>
    <col min="8961" max="8961" width="68.5703125" style="3" customWidth="1"/>
    <col min="8962" max="8962" width="10" style="3" customWidth="1"/>
    <col min="8963" max="8963" width="1.28515625" style="3" customWidth="1"/>
    <col min="8964" max="8964" width="15.5703125" style="3" customWidth="1"/>
    <col min="8965" max="8965" width="1.28515625" style="3" customWidth="1"/>
    <col min="8966" max="8966" width="15.5703125" style="3" customWidth="1"/>
    <col min="8967" max="9216" width="9.140625" style="3"/>
    <col min="9217" max="9217" width="68.5703125" style="3" customWidth="1"/>
    <col min="9218" max="9218" width="10" style="3" customWidth="1"/>
    <col min="9219" max="9219" width="1.28515625" style="3" customWidth="1"/>
    <col min="9220" max="9220" width="15.5703125" style="3" customWidth="1"/>
    <col min="9221" max="9221" width="1.28515625" style="3" customWidth="1"/>
    <col min="9222" max="9222" width="15.5703125" style="3" customWidth="1"/>
    <col min="9223" max="9472" width="9.140625" style="3"/>
    <col min="9473" max="9473" width="68.5703125" style="3" customWidth="1"/>
    <col min="9474" max="9474" width="10" style="3" customWidth="1"/>
    <col min="9475" max="9475" width="1.28515625" style="3" customWidth="1"/>
    <col min="9476" max="9476" width="15.5703125" style="3" customWidth="1"/>
    <col min="9477" max="9477" width="1.28515625" style="3" customWidth="1"/>
    <col min="9478" max="9478" width="15.5703125" style="3" customWidth="1"/>
    <col min="9479" max="9728" width="9.140625" style="3"/>
    <col min="9729" max="9729" width="68.5703125" style="3" customWidth="1"/>
    <col min="9730" max="9730" width="10" style="3" customWidth="1"/>
    <col min="9731" max="9731" width="1.28515625" style="3" customWidth="1"/>
    <col min="9732" max="9732" width="15.5703125" style="3" customWidth="1"/>
    <col min="9733" max="9733" width="1.28515625" style="3" customWidth="1"/>
    <col min="9734" max="9734" width="15.5703125" style="3" customWidth="1"/>
    <col min="9735" max="9984" width="9.140625" style="3"/>
    <col min="9985" max="9985" width="68.5703125" style="3" customWidth="1"/>
    <col min="9986" max="9986" width="10" style="3" customWidth="1"/>
    <col min="9987" max="9987" width="1.28515625" style="3" customWidth="1"/>
    <col min="9988" max="9988" width="15.5703125" style="3" customWidth="1"/>
    <col min="9989" max="9989" width="1.28515625" style="3" customWidth="1"/>
    <col min="9990" max="9990" width="15.5703125" style="3" customWidth="1"/>
    <col min="9991" max="10240" width="9.140625" style="3"/>
    <col min="10241" max="10241" width="68.5703125" style="3" customWidth="1"/>
    <col min="10242" max="10242" width="10" style="3" customWidth="1"/>
    <col min="10243" max="10243" width="1.28515625" style="3" customWidth="1"/>
    <col min="10244" max="10244" width="15.5703125" style="3" customWidth="1"/>
    <col min="10245" max="10245" width="1.28515625" style="3" customWidth="1"/>
    <col min="10246" max="10246" width="15.5703125" style="3" customWidth="1"/>
    <col min="10247" max="10496" width="9.140625" style="3"/>
    <col min="10497" max="10497" width="68.5703125" style="3" customWidth="1"/>
    <col min="10498" max="10498" width="10" style="3" customWidth="1"/>
    <col min="10499" max="10499" width="1.28515625" style="3" customWidth="1"/>
    <col min="10500" max="10500" width="15.5703125" style="3" customWidth="1"/>
    <col min="10501" max="10501" width="1.28515625" style="3" customWidth="1"/>
    <col min="10502" max="10502" width="15.5703125" style="3" customWidth="1"/>
    <col min="10503" max="10752" width="9.140625" style="3"/>
    <col min="10753" max="10753" width="68.5703125" style="3" customWidth="1"/>
    <col min="10754" max="10754" width="10" style="3" customWidth="1"/>
    <col min="10755" max="10755" width="1.28515625" style="3" customWidth="1"/>
    <col min="10756" max="10756" width="15.5703125" style="3" customWidth="1"/>
    <col min="10757" max="10757" width="1.28515625" style="3" customWidth="1"/>
    <col min="10758" max="10758" width="15.5703125" style="3" customWidth="1"/>
    <col min="10759" max="11008" width="9.140625" style="3"/>
    <col min="11009" max="11009" width="68.5703125" style="3" customWidth="1"/>
    <col min="11010" max="11010" width="10" style="3" customWidth="1"/>
    <col min="11011" max="11011" width="1.28515625" style="3" customWidth="1"/>
    <col min="11012" max="11012" width="15.5703125" style="3" customWidth="1"/>
    <col min="11013" max="11013" width="1.28515625" style="3" customWidth="1"/>
    <col min="11014" max="11014" width="15.5703125" style="3" customWidth="1"/>
    <col min="11015" max="11264" width="9.140625" style="3"/>
    <col min="11265" max="11265" width="68.5703125" style="3" customWidth="1"/>
    <col min="11266" max="11266" width="10" style="3" customWidth="1"/>
    <col min="11267" max="11267" width="1.28515625" style="3" customWidth="1"/>
    <col min="11268" max="11268" width="15.5703125" style="3" customWidth="1"/>
    <col min="11269" max="11269" width="1.28515625" style="3" customWidth="1"/>
    <col min="11270" max="11270" width="15.5703125" style="3" customWidth="1"/>
    <col min="11271" max="11520" width="9.140625" style="3"/>
    <col min="11521" max="11521" width="68.5703125" style="3" customWidth="1"/>
    <col min="11522" max="11522" width="10" style="3" customWidth="1"/>
    <col min="11523" max="11523" width="1.28515625" style="3" customWidth="1"/>
    <col min="11524" max="11524" width="15.5703125" style="3" customWidth="1"/>
    <col min="11525" max="11525" width="1.28515625" style="3" customWidth="1"/>
    <col min="11526" max="11526" width="15.5703125" style="3" customWidth="1"/>
    <col min="11527" max="11776" width="9.140625" style="3"/>
    <col min="11777" max="11777" width="68.5703125" style="3" customWidth="1"/>
    <col min="11778" max="11778" width="10" style="3" customWidth="1"/>
    <col min="11779" max="11779" width="1.28515625" style="3" customWidth="1"/>
    <col min="11780" max="11780" width="15.5703125" style="3" customWidth="1"/>
    <col min="11781" max="11781" width="1.28515625" style="3" customWidth="1"/>
    <col min="11782" max="11782" width="15.5703125" style="3" customWidth="1"/>
    <col min="11783" max="12032" width="9.140625" style="3"/>
    <col min="12033" max="12033" width="68.5703125" style="3" customWidth="1"/>
    <col min="12034" max="12034" width="10" style="3" customWidth="1"/>
    <col min="12035" max="12035" width="1.28515625" style="3" customWidth="1"/>
    <col min="12036" max="12036" width="15.5703125" style="3" customWidth="1"/>
    <col min="12037" max="12037" width="1.28515625" style="3" customWidth="1"/>
    <col min="12038" max="12038" width="15.5703125" style="3" customWidth="1"/>
    <col min="12039" max="12288" width="9.140625" style="3"/>
    <col min="12289" max="12289" width="68.5703125" style="3" customWidth="1"/>
    <col min="12290" max="12290" width="10" style="3" customWidth="1"/>
    <col min="12291" max="12291" width="1.28515625" style="3" customWidth="1"/>
    <col min="12292" max="12292" width="15.5703125" style="3" customWidth="1"/>
    <col min="12293" max="12293" width="1.28515625" style="3" customWidth="1"/>
    <col min="12294" max="12294" width="15.5703125" style="3" customWidth="1"/>
    <col min="12295" max="12544" width="9.140625" style="3"/>
    <col min="12545" max="12545" width="68.5703125" style="3" customWidth="1"/>
    <col min="12546" max="12546" width="10" style="3" customWidth="1"/>
    <col min="12547" max="12547" width="1.28515625" style="3" customWidth="1"/>
    <col min="12548" max="12548" width="15.5703125" style="3" customWidth="1"/>
    <col min="12549" max="12549" width="1.28515625" style="3" customWidth="1"/>
    <col min="12550" max="12550" width="15.5703125" style="3" customWidth="1"/>
    <col min="12551" max="12800" width="9.140625" style="3"/>
    <col min="12801" max="12801" width="68.5703125" style="3" customWidth="1"/>
    <col min="12802" max="12802" width="10" style="3" customWidth="1"/>
    <col min="12803" max="12803" width="1.28515625" style="3" customWidth="1"/>
    <col min="12804" max="12804" width="15.5703125" style="3" customWidth="1"/>
    <col min="12805" max="12805" width="1.28515625" style="3" customWidth="1"/>
    <col min="12806" max="12806" width="15.5703125" style="3" customWidth="1"/>
    <col min="12807" max="13056" width="9.140625" style="3"/>
    <col min="13057" max="13057" width="68.5703125" style="3" customWidth="1"/>
    <col min="13058" max="13058" width="10" style="3" customWidth="1"/>
    <col min="13059" max="13059" width="1.28515625" style="3" customWidth="1"/>
    <col min="13060" max="13060" width="15.5703125" style="3" customWidth="1"/>
    <col min="13061" max="13061" width="1.28515625" style="3" customWidth="1"/>
    <col min="13062" max="13062" width="15.5703125" style="3" customWidth="1"/>
    <col min="13063" max="13312" width="9.140625" style="3"/>
    <col min="13313" max="13313" width="68.5703125" style="3" customWidth="1"/>
    <col min="13314" max="13314" width="10" style="3" customWidth="1"/>
    <col min="13315" max="13315" width="1.28515625" style="3" customWidth="1"/>
    <col min="13316" max="13316" width="15.5703125" style="3" customWidth="1"/>
    <col min="13317" max="13317" width="1.28515625" style="3" customWidth="1"/>
    <col min="13318" max="13318" width="15.5703125" style="3" customWidth="1"/>
    <col min="13319" max="13568" width="9.140625" style="3"/>
    <col min="13569" max="13569" width="68.5703125" style="3" customWidth="1"/>
    <col min="13570" max="13570" width="10" style="3" customWidth="1"/>
    <col min="13571" max="13571" width="1.28515625" style="3" customWidth="1"/>
    <col min="13572" max="13572" width="15.5703125" style="3" customWidth="1"/>
    <col min="13573" max="13573" width="1.28515625" style="3" customWidth="1"/>
    <col min="13574" max="13574" width="15.5703125" style="3" customWidth="1"/>
    <col min="13575" max="13824" width="9.140625" style="3"/>
    <col min="13825" max="13825" width="68.5703125" style="3" customWidth="1"/>
    <col min="13826" max="13826" width="10" style="3" customWidth="1"/>
    <col min="13827" max="13827" width="1.28515625" style="3" customWidth="1"/>
    <col min="13828" max="13828" width="15.5703125" style="3" customWidth="1"/>
    <col min="13829" max="13829" width="1.28515625" style="3" customWidth="1"/>
    <col min="13830" max="13830" width="15.5703125" style="3" customWidth="1"/>
    <col min="13831" max="14080" width="9.140625" style="3"/>
    <col min="14081" max="14081" width="68.5703125" style="3" customWidth="1"/>
    <col min="14082" max="14082" width="10" style="3" customWidth="1"/>
    <col min="14083" max="14083" width="1.28515625" style="3" customWidth="1"/>
    <col min="14084" max="14084" width="15.5703125" style="3" customWidth="1"/>
    <col min="14085" max="14085" width="1.28515625" style="3" customWidth="1"/>
    <col min="14086" max="14086" width="15.5703125" style="3" customWidth="1"/>
    <col min="14087" max="14336" width="9.140625" style="3"/>
    <col min="14337" max="14337" width="68.5703125" style="3" customWidth="1"/>
    <col min="14338" max="14338" width="10" style="3" customWidth="1"/>
    <col min="14339" max="14339" width="1.28515625" style="3" customWidth="1"/>
    <col min="14340" max="14340" width="15.5703125" style="3" customWidth="1"/>
    <col min="14341" max="14341" width="1.28515625" style="3" customWidth="1"/>
    <col min="14342" max="14342" width="15.5703125" style="3" customWidth="1"/>
    <col min="14343" max="14592" width="9.140625" style="3"/>
    <col min="14593" max="14593" width="68.5703125" style="3" customWidth="1"/>
    <col min="14594" max="14594" width="10" style="3" customWidth="1"/>
    <col min="14595" max="14595" width="1.28515625" style="3" customWidth="1"/>
    <col min="14596" max="14596" width="15.5703125" style="3" customWidth="1"/>
    <col min="14597" max="14597" width="1.28515625" style="3" customWidth="1"/>
    <col min="14598" max="14598" width="15.5703125" style="3" customWidth="1"/>
    <col min="14599" max="14848" width="9.140625" style="3"/>
    <col min="14849" max="14849" width="68.5703125" style="3" customWidth="1"/>
    <col min="14850" max="14850" width="10" style="3" customWidth="1"/>
    <col min="14851" max="14851" width="1.28515625" style="3" customWidth="1"/>
    <col min="14852" max="14852" width="15.5703125" style="3" customWidth="1"/>
    <col min="14853" max="14853" width="1.28515625" style="3" customWidth="1"/>
    <col min="14854" max="14854" width="15.5703125" style="3" customWidth="1"/>
    <col min="14855" max="15104" width="9.140625" style="3"/>
    <col min="15105" max="15105" width="68.5703125" style="3" customWidth="1"/>
    <col min="15106" max="15106" width="10" style="3" customWidth="1"/>
    <col min="15107" max="15107" width="1.28515625" style="3" customWidth="1"/>
    <col min="15108" max="15108" width="15.5703125" style="3" customWidth="1"/>
    <col min="15109" max="15109" width="1.28515625" style="3" customWidth="1"/>
    <col min="15110" max="15110" width="15.5703125" style="3" customWidth="1"/>
    <col min="15111" max="15360" width="9.140625" style="3"/>
    <col min="15361" max="15361" width="68.5703125" style="3" customWidth="1"/>
    <col min="15362" max="15362" width="10" style="3" customWidth="1"/>
    <col min="15363" max="15363" width="1.28515625" style="3" customWidth="1"/>
    <col min="15364" max="15364" width="15.5703125" style="3" customWidth="1"/>
    <col min="15365" max="15365" width="1.28515625" style="3" customWidth="1"/>
    <col min="15366" max="15366" width="15.5703125" style="3" customWidth="1"/>
    <col min="15367" max="15616" width="9.140625" style="3"/>
    <col min="15617" max="15617" width="68.5703125" style="3" customWidth="1"/>
    <col min="15618" max="15618" width="10" style="3" customWidth="1"/>
    <col min="15619" max="15619" width="1.28515625" style="3" customWidth="1"/>
    <col min="15620" max="15620" width="15.5703125" style="3" customWidth="1"/>
    <col min="15621" max="15621" width="1.28515625" style="3" customWidth="1"/>
    <col min="15622" max="15622" width="15.5703125" style="3" customWidth="1"/>
    <col min="15623" max="15872" width="9.140625" style="3"/>
    <col min="15873" max="15873" width="68.5703125" style="3" customWidth="1"/>
    <col min="15874" max="15874" width="10" style="3" customWidth="1"/>
    <col min="15875" max="15875" width="1.28515625" style="3" customWidth="1"/>
    <col min="15876" max="15876" width="15.5703125" style="3" customWidth="1"/>
    <col min="15877" max="15877" width="1.28515625" style="3" customWidth="1"/>
    <col min="15878" max="15878" width="15.5703125" style="3" customWidth="1"/>
    <col min="15879" max="16128" width="9.140625" style="3"/>
    <col min="16129" max="16129" width="68.5703125" style="3" customWidth="1"/>
    <col min="16130" max="16130" width="10" style="3" customWidth="1"/>
    <col min="16131" max="16131" width="1.28515625" style="3" customWidth="1"/>
    <col min="16132" max="16132" width="15.5703125" style="3" customWidth="1"/>
    <col min="16133" max="16133" width="1.28515625" style="3" customWidth="1"/>
    <col min="16134" max="16134" width="15.5703125" style="3" customWidth="1"/>
    <col min="16135" max="16384" width="9.140625" style="3"/>
  </cols>
  <sheetData>
    <row r="1" spans="1:12">
      <c r="A1" s="12" t="s">
        <v>147</v>
      </c>
      <c r="B1" s="12"/>
      <c r="C1" s="12"/>
      <c r="D1" s="12"/>
      <c r="E1" s="12"/>
      <c r="F1" s="91" t="s">
        <v>95</v>
      </c>
    </row>
    <row r="2" spans="1:12">
      <c r="A2" s="12" t="s">
        <v>149</v>
      </c>
      <c r="B2" s="12"/>
      <c r="C2" s="12"/>
      <c r="D2" s="12"/>
      <c r="E2" s="12"/>
      <c r="F2" s="91" t="s">
        <v>96</v>
      </c>
    </row>
    <row r="3" spans="1:12">
      <c r="A3" s="12" t="s">
        <v>84</v>
      </c>
      <c r="B3" s="12"/>
      <c r="C3" s="12"/>
      <c r="E3" s="12"/>
    </row>
    <row r="4" spans="1:12">
      <c r="A4" s="12" t="s">
        <v>142</v>
      </c>
      <c r="B4" s="12"/>
      <c r="C4" s="12"/>
      <c r="D4" s="14"/>
    </row>
    <row r="5" spans="1:12" ht="6" customHeight="1">
      <c r="B5" s="12"/>
      <c r="C5" s="12"/>
      <c r="D5" s="8"/>
      <c r="E5" s="13"/>
      <c r="F5" s="14"/>
    </row>
    <row r="6" spans="1:12">
      <c r="A6" s="12"/>
      <c r="D6" s="21"/>
      <c r="E6" s="8"/>
      <c r="F6" s="11" t="s">
        <v>94</v>
      </c>
    </row>
    <row r="7" spans="1:12">
      <c r="A7" s="15"/>
      <c r="B7" s="10" t="s">
        <v>0</v>
      </c>
      <c r="D7" s="113">
        <v>2023</v>
      </c>
      <c r="E7" s="122"/>
      <c r="F7" s="113">
        <v>2022</v>
      </c>
    </row>
    <row r="8" spans="1:12" ht="4.5" customHeight="1">
      <c r="D8" s="31"/>
      <c r="E8" s="9"/>
      <c r="F8" s="31"/>
    </row>
    <row r="9" spans="1:12">
      <c r="A9" s="3" t="s">
        <v>1</v>
      </c>
      <c r="B9" s="21">
        <v>19</v>
      </c>
      <c r="D9" s="32">
        <v>70019</v>
      </c>
      <c r="E9" s="20"/>
      <c r="F9" s="55">
        <v>180192</v>
      </c>
    </row>
    <row r="10" spans="1:12">
      <c r="A10" s="3" t="s">
        <v>2</v>
      </c>
      <c r="D10" s="32">
        <v>-102191</v>
      </c>
      <c r="E10" s="20"/>
      <c r="F10" s="52">
        <v>-244439</v>
      </c>
      <c r="H10" s="28"/>
      <c r="I10" s="28"/>
      <c r="J10" s="28"/>
      <c r="K10" s="28"/>
      <c r="L10" s="28"/>
    </row>
    <row r="11" spans="1:12">
      <c r="A11" s="12" t="s">
        <v>90</v>
      </c>
      <c r="D11" s="79">
        <f>D9+D10</f>
        <v>-32172</v>
      </c>
      <c r="E11" s="20"/>
      <c r="F11" s="79">
        <f>F9+F10</f>
        <v>-64247</v>
      </c>
    </row>
    <row r="12" spans="1:12">
      <c r="A12" s="3" t="s">
        <v>105</v>
      </c>
      <c r="B12" s="21">
        <v>18</v>
      </c>
      <c r="D12" s="32">
        <v>2562</v>
      </c>
      <c r="E12" s="20"/>
      <c r="F12" s="55">
        <v>27234</v>
      </c>
    </row>
    <row r="13" spans="1:12">
      <c r="A13" s="3" t="s">
        <v>55</v>
      </c>
      <c r="D13" s="32">
        <v>-3744</v>
      </c>
      <c r="E13" s="20"/>
      <c r="F13" s="55">
        <v>-10320</v>
      </c>
    </row>
    <row r="14" spans="1:12">
      <c r="A14" s="3" t="s">
        <v>33</v>
      </c>
      <c r="D14" s="32">
        <v>-59721</v>
      </c>
      <c r="E14" s="20"/>
      <c r="F14" s="20">
        <v>-61106</v>
      </c>
    </row>
    <row r="15" spans="1:12">
      <c r="A15" s="3" t="s">
        <v>132</v>
      </c>
      <c r="D15" s="32">
        <v>-125</v>
      </c>
      <c r="E15" s="20"/>
      <c r="F15" s="20">
        <v>0</v>
      </c>
    </row>
    <row r="16" spans="1:12">
      <c r="A16" s="3" t="s">
        <v>34</v>
      </c>
      <c r="D16" s="32">
        <v>-2860</v>
      </c>
      <c r="E16" s="20"/>
      <c r="F16" s="52">
        <v>-3045</v>
      </c>
    </row>
    <row r="17" spans="1:7" s="37" customFormat="1">
      <c r="A17" s="39" t="s">
        <v>56</v>
      </c>
      <c r="B17" s="39"/>
      <c r="C17" s="39"/>
      <c r="D17" s="101">
        <f>SUM(D11:D16)</f>
        <v>-96060</v>
      </c>
      <c r="E17" s="100"/>
      <c r="F17" s="101">
        <f>SUM(F11:F16)</f>
        <v>-111484</v>
      </c>
    </row>
    <row r="18" spans="1:7" s="37" customFormat="1">
      <c r="A18" s="40" t="s">
        <v>57</v>
      </c>
      <c r="B18" s="21"/>
      <c r="C18" s="41"/>
      <c r="D18" s="32">
        <v>7535</v>
      </c>
      <c r="E18" s="20"/>
      <c r="F18" s="52">
        <v>7729</v>
      </c>
      <c r="G18" s="3"/>
    </row>
    <row r="19" spans="1:7" s="37" customFormat="1">
      <c r="A19" s="12" t="s">
        <v>93</v>
      </c>
      <c r="B19" s="42"/>
      <c r="C19" s="42"/>
      <c r="D19" s="116">
        <f>SUM(D17:D18)</f>
        <v>-88525</v>
      </c>
      <c r="E19" s="100"/>
      <c r="F19" s="116">
        <f>SUM(F17:F18)</f>
        <v>-103755</v>
      </c>
    </row>
    <row r="20" spans="1:7" s="37" customFormat="1">
      <c r="A20" s="53" t="s">
        <v>92</v>
      </c>
      <c r="B20" s="42"/>
      <c r="C20" s="42"/>
      <c r="D20" s="115">
        <v>0</v>
      </c>
      <c r="E20" s="100"/>
      <c r="F20" s="115">
        <v>0</v>
      </c>
    </row>
    <row r="21" spans="1:7" s="37" customFormat="1" ht="21.75" thickBot="1">
      <c r="A21" s="53" t="s">
        <v>91</v>
      </c>
      <c r="B21" s="42"/>
      <c r="C21" s="42"/>
      <c r="D21" s="102">
        <f>SUM(D19:D20)</f>
        <v>-88525</v>
      </c>
      <c r="E21" s="100"/>
      <c r="F21" s="102">
        <f>SUM(F19:F20)</f>
        <v>-103755</v>
      </c>
    </row>
    <row r="22" spans="1:7" s="38" customFormat="1" ht="3.75" customHeight="1" thickTop="1">
      <c r="A22" s="54"/>
      <c r="B22" s="21"/>
      <c r="C22" s="21"/>
      <c r="D22" s="33"/>
      <c r="E22" s="33"/>
      <c r="F22" s="33"/>
    </row>
    <row r="23" spans="1:7" s="38" customFormat="1">
      <c r="A23" s="53"/>
      <c r="B23" s="21"/>
      <c r="C23" s="21"/>
      <c r="D23" s="75"/>
      <c r="E23" s="75"/>
      <c r="F23" s="75"/>
    </row>
    <row r="24" spans="1:7">
      <c r="A24" s="12" t="s">
        <v>58</v>
      </c>
      <c r="B24" s="3"/>
      <c r="D24" s="2"/>
      <c r="E24" s="2"/>
      <c r="F24" s="2"/>
    </row>
    <row r="25" spans="1:7" ht="21.75" thickBot="1">
      <c r="A25" s="16" t="s">
        <v>86</v>
      </c>
      <c r="B25" s="21">
        <v>16</v>
      </c>
      <c r="D25" s="130">
        <v>-5.0000000000000001E-3</v>
      </c>
      <c r="E25" s="20"/>
      <c r="F25" s="117">
        <v>-6.0000000000000001E-3</v>
      </c>
    </row>
    <row r="26" spans="1:7" ht="8.25" customHeight="1" thickTop="1">
      <c r="B26" s="128"/>
      <c r="D26" s="45"/>
    </row>
    <row r="27" spans="1:7">
      <c r="A27" s="90" t="s">
        <v>99</v>
      </c>
      <c r="B27" s="128"/>
      <c r="D27" s="45"/>
    </row>
    <row r="28" spans="1:7" ht="21.75" thickBot="1">
      <c r="A28" s="89" t="s">
        <v>100</v>
      </c>
      <c r="B28" s="128">
        <v>17</v>
      </c>
      <c r="D28" s="130">
        <v>0</v>
      </c>
      <c r="F28" s="117">
        <v>-6.0000000000000001E-3</v>
      </c>
    </row>
    <row r="29" spans="1:7" ht="21.75" thickTop="1"/>
  </sheetData>
  <pageMargins left="0.78740157480314998" right="0.47244094488188998" top="0.78740157480314998" bottom="0.70866141732283505" header="0.511811023622047" footer="0.35433070866141703"/>
  <pageSetup paperSize="9" scale="80" firstPageNumber="3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99"/>
  </sheetPr>
  <dimension ref="A1:L29"/>
  <sheetViews>
    <sheetView view="pageBreakPreview" zoomScale="85" zoomScaleNormal="130" zoomScaleSheetLayoutView="85" workbookViewId="0">
      <selection activeCell="B29" sqref="B29"/>
    </sheetView>
  </sheetViews>
  <sheetFormatPr defaultColWidth="9.140625" defaultRowHeight="21"/>
  <cols>
    <col min="1" max="1" width="68.5703125" style="3" customWidth="1"/>
    <col min="2" max="2" width="10" style="21" customWidth="1"/>
    <col min="3" max="3" width="1.28515625" style="21" customWidth="1"/>
    <col min="4" max="4" width="15.5703125" style="3" customWidth="1"/>
    <col min="5" max="5" width="1.28515625" style="3" customWidth="1"/>
    <col min="6" max="6" width="15.5703125" style="3" customWidth="1"/>
    <col min="7" max="16384" width="9.140625" style="3"/>
  </cols>
  <sheetData>
    <row r="1" spans="1:12">
      <c r="A1" s="12" t="s">
        <v>147</v>
      </c>
      <c r="B1" s="12"/>
      <c r="C1" s="12"/>
      <c r="D1" s="12"/>
      <c r="E1" s="12"/>
      <c r="F1" s="91" t="s">
        <v>95</v>
      </c>
    </row>
    <row r="2" spans="1:12">
      <c r="A2" s="12" t="s">
        <v>149</v>
      </c>
      <c r="B2" s="12"/>
      <c r="C2" s="12"/>
      <c r="D2" s="12"/>
      <c r="E2" s="12"/>
      <c r="F2" s="91" t="s">
        <v>96</v>
      </c>
    </row>
    <row r="3" spans="1:12">
      <c r="A3" s="12" t="s">
        <v>84</v>
      </c>
      <c r="B3" s="12"/>
      <c r="C3" s="12"/>
      <c r="E3" s="12"/>
    </row>
    <row r="4" spans="1:12">
      <c r="A4" s="12" t="s">
        <v>140</v>
      </c>
      <c r="B4" s="12"/>
      <c r="C4" s="12"/>
      <c r="D4" s="14"/>
    </row>
    <row r="5" spans="1:12" ht="6" customHeight="1">
      <c r="B5" s="12"/>
      <c r="C5" s="12"/>
      <c r="D5" s="8"/>
      <c r="E5" s="13"/>
      <c r="F5" s="14"/>
    </row>
    <row r="6" spans="1:12">
      <c r="A6" s="12"/>
      <c r="D6" s="21"/>
      <c r="E6" s="8"/>
      <c r="F6" s="11" t="s">
        <v>94</v>
      </c>
    </row>
    <row r="7" spans="1:12">
      <c r="A7" s="15"/>
      <c r="B7" s="10" t="s">
        <v>0</v>
      </c>
      <c r="D7" s="118">
        <v>2023</v>
      </c>
      <c r="E7" s="112"/>
      <c r="F7" s="113">
        <v>2022</v>
      </c>
    </row>
    <row r="8" spans="1:12" ht="4.5" customHeight="1">
      <c r="D8" s="31"/>
      <c r="E8" s="9"/>
      <c r="F8" s="31"/>
    </row>
    <row r="9" spans="1:12">
      <c r="A9" s="3" t="s">
        <v>1</v>
      </c>
      <c r="B9" s="21">
        <v>19</v>
      </c>
      <c r="D9" s="32">
        <v>274438</v>
      </c>
      <c r="E9" s="20"/>
      <c r="F9" s="55">
        <v>707633</v>
      </c>
    </row>
    <row r="10" spans="1:12">
      <c r="A10" s="3" t="s">
        <v>2</v>
      </c>
      <c r="D10" s="131">
        <v>-364783</v>
      </c>
      <c r="E10" s="20"/>
      <c r="F10" s="52">
        <v>-771934</v>
      </c>
      <c r="H10" s="28"/>
      <c r="I10" s="28"/>
      <c r="J10" s="28"/>
      <c r="K10" s="28"/>
      <c r="L10" s="28"/>
    </row>
    <row r="11" spans="1:12">
      <c r="A11" s="12" t="s">
        <v>90</v>
      </c>
      <c r="D11" s="79">
        <f>D9+D10</f>
        <v>-90345</v>
      </c>
      <c r="E11" s="20"/>
      <c r="F11" s="79">
        <f>F9+F10</f>
        <v>-64301</v>
      </c>
    </row>
    <row r="12" spans="1:12">
      <c r="A12" s="3" t="s">
        <v>105</v>
      </c>
      <c r="B12" s="21">
        <v>18</v>
      </c>
      <c r="D12" s="32">
        <v>8796</v>
      </c>
      <c r="E12" s="20"/>
      <c r="F12" s="55">
        <v>34892</v>
      </c>
    </row>
    <row r="13" spans="1:12">
      <c r="A13" s="3" t="s">
        <v>55</v>
      </c>
      <c r="D13" s="32">
        <v>-12923</v>
      </c>
      <c r="E13" s="20"/>
      <c r="F13" s="55">
        <v>-42168</v>
      </c>
    </row>
    <row r="14" spans="1:12">
      <c r="A14" s="3" t="s">
        <v>33</v>
      </c>
      <c r="D14" s="132">
        <v>-192710</v>
      </c>
      <c r="E14" s="20"/>
      <c r="F14" s="20">
        <v>-166911</v>
      </c>
    </row>
    <row r="15" spans="1:12">
      <c r="A15" s="3" t="s">
        <v>132</v>
      </c>
      <c r="D15" s="132">
        <v>-1801</v>
      </c>
      <c r="E15" s="20"/>
      <c r="F15" s="20">
        <v>0</v>
      </c>
    </row>
    <row r="16" spans="1:12">
      <c r="A16" s="3" t="s">
        <v>34</v>
      </c>
      <c r="D16" s="131">
        <v>-8851</v>
      </c>
      <c r="E16" s="20"/>
      <c r="F16" s="52">
        <v>-5300</v>
      </c>
    </row>
    <row r="17" spans="1:7" s="37" customFormat="1">
      <c r="A17" s="39" t="s">
        <v>56</v>
      </c>
      <c r="B17" s="39"/>
      <c r="C17" s="39"/>
      <c r="D17" s="133">
        <f>SUM(D11:D16)</f>
        <v>-297834</v>
      </c>
      <c r="E17" s="100"/>
      <c r="F17" s="101">
        <f>SUM(F11:F16)</f>
        <v>-243788</v>
      </c>
    </row>
    <row r="18" spans="1:7" s="37" customFormat="1">
      <c r="A18" s="40" t="s">
        <v>57</v>
      </c>
      <c r="B18" s="21"/>
      <c r="C18" s="41"/>
      <c r="D18" s="131">
        <v>23189</v>
      </c>
      <c r="E18" s="20"/>
      <c r="F18" s="52">
        <v>21485</v>
      </c>
      <c r="G18" s="3"/>
    </row>
    <row r="19" spans="1:7" s="37" customFormat="1">
      <c r="A19" s="12" t="s">
        <v>93</v>
      </c>
      <c r="B19" s="42"/>
      <c r="C19" s="42"/>
      <c r="D19" s="116">
        <f>SUM(D17:D18)</f>
        <v>-274645</v>
      </c>
      <c r="E19" s="100"/>
      <c r="F19" s="116">
        <f>SUM(F17:F18)</f>
        <v>-222303</v>
      </c>
    </row>
    <row r="20" spans="1:7" s="37" customFormat="1">
      <c r="A20" s="53" t="s">
        <v>92</v>
      </c>
      <c r="B20" s="42"/>
      <c r="C20" s="42"/>
      <c r="D20" s="115">
        <v>0</v>
      </c>
      <c r="E20" s="100"/>
      <c r="F20" s="115">
        <v>0</v>
      </c>
    </row>
    <row r="21" spans="1:7" s="37" customFormat="1" ht="21.75" thickBot="1">
      <c r="A21" s="53" t="s">
        <v>91</v>
      </c>
      <c r="B21" s="42"/>
      <c r="C21" s="42"/>
      <c r="D21" s="102">
        <f>SUM(D19:D20)</f>
        <v>-274645</v>
      </c>
      <c r="E21" s="100"/>
      <c r="F21" s="102">
        <f>SUM(F19:F20)</f>
        <v>-222303</v>
      </c>
    </row>
    <row r="22" spans="1:7" s="38" customFormat="1" ht="3.75" customHeight="1" thickTop="1">
      <c r="A22" s="54"/>
      <c r="B22" s="21"/>
      <c r="C22" s="21"/>
      <c r="D22" s="33"/>
      <c r="E22" s="33"/>
      <c r="F22" s="33"/>
    </row>
    <row r="23" spans="1:7" s="38" customFormat="1">
      <c r="A23" s="53"/>
      <c r="B23" s="21"/>
      <c r="C23" s="21"/>
      <c r="D23" s="75"/>
      <c r="E23" s="75"/>
      <c r="F23" s="75"/>
    </row>
    <row r="24" spans="1:7">
      <c r="A24" s="12" t="s">
        <v>58</v>
      </c>
      <c r="B24" s="3"/>
      <c r="D24" s="2"/>
      <c r="E24" s="2"/>
      <c r="F24" s="2"/>
    </row>
    <row r="25" spans="1:7" ht="21.75" thickBot="1">
      <c r="A25" s="16" t="s">
        <v>86</v>
      </c>
      <c r="B25" s="21">
        <v>16</v>
      </c>
      <c r="D25" s="117">
        <v>-1.6E-2</v>
      </c>
      <c r="E25" s="20"/>
      <c r="F25" s="117">
        <v>-1.2999999999999999E-2</v>
      </c>
    </row>
    <row r="26" spans="1:7" ht="8.25" customHeight="1" thickTop="1">
      <c r="B26" s="128"/>
    </row>
    <row r="27" spans="1:7">
      <c r="A27" s="90" t="s">
        <v>99</v>
      </c>
      <c r="B27" s="128"/>
    </row>
    <row r="28" spans="1:7" ht="21.75" thickBot="1">
      <c r="A28" s="89" t="s">
        <v>100</v>
      </c>
      <c r="B28" s="128">
        <v>17</v>
      </c>
      <c r="D28" s="117">
        <v>0</v>
      </c>
      <c r="F28" s="117">
        <v>-1.2999999999999999E-2</v>
      </c>
    </row>
    <row r="29" spans="1:7" ht="21.75" thickTop="1"/>
  </sheetData>
  <pageMargins left="0.78740157480314965" right="0.47244094488188981" top="0.78740157480314965" bottom="0.70866141732283472" header="0.51181102362204722" footer="0.35433070866141736"/>
  <pageSetup paperSize="9" scale="80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99"/>
  </sheetPr>
  <dimension ref="A1:W40"/>
  <sheetViews>
    <sheetView tabSelected="1" view="pageBreakPreview" zoomScale="85" zoomScaleNormal="95" zoomScaleSheetLayoutView="85" workbookViewId="0">
      <selection activeCell="H18" sqref="H18"/>
    </sheetView>
  </sheetViews>
  <sheetFormatPr defaultColWidth="9.140625" defaultRowHeight="21"/>
  <cols>
    <col min="1" max="1" width="42.28515625" style="45" customWidth="1"/>
    <col min="2" max="2" width="5.85546875" style="45" customWidth="1"/>
    <col min="3" max="3" width="1" style="45" customWidth="1"/>
    <col min="4" max="4" width="12.85546875" style="45" customWidth="1"/>
    <col min="5" max="5" width="0.5703125" style="45" customWidth="1"/>
    <col min="6" max="6" width="13.42578125" style="45" customWidth="1"/>
    <col min="7" max="7" width="0.85546875" style="45" customWidth="1"/>
    <col min="8" max="8" width="10.42578125" style="45" customWidth="1"/>
    <col min="9" max="9" width="1.140625" style="45" customWidth="1"/>
    <col min="10" max="10" width="13" style="45" customWidth="1"/>
    <col min="11" max="11" width="0.85546875" style="45" customWidth="1"/>
    <col min="12" max="12" width="13" style="45" customWidth="1"/>
    <col min="13" max="13" width="0.85546875" style="45" customWidth="1"/>
    <col min="14" max="14" width="13.85546875" style="45" customWidth="1"/>
    <col min="15" max="15" width="1.28515625" style="45" customWidth="1"/>
    <col min="16" max="16" width="14.140625" style="45" customWidth="1"/>
    <col min="17" max="17" width="1.28515625" style="45" customWidth="1"/>
    <col min="18" max="18" width="17.140625" style="45" customWidth="1"/>
    <col min="19" max="19" width="1.28515625" style="45" customWidth="1"/>
    <col min="20" max="20" width="17.140625" style="45" customWidth="1"/>
    <col min="21" max="21" width="14.28515625" style="45" bestFit="1" customWidth="1"/>
    <col min="22" max="16384" width="9.140625" style="45"/>
  </cols>
  <sheetData>
    <row r="1" spans="1:23" ht="21" customHeight="1">
      <c r="A1" s="42" t="s">
        <v>148</v>
      </c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91" t="s">
        <v>95</v>
      </c>
    </row>
    <row r="2" spans="1:23" ht="21" customHeight="1">
      <c r="A2" s="42" t="s">
        <v>149</v>
      </c>
      <c r="B2" s="43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91" t="s">
        <v>96</v>
      </c>
    </row>
    <row r="3" spans="1:23" ht="21" customHeight="1">
      <c r="A3" s="46" t="s">
        <v>87</v>
      </c>
      <c r="B3" s="43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4" spans="1:23" ht="21" customHeight="1">
      <c r="A4" s="12" t="s">
        <v>140</v>
      </c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</row>
    <row r="5" spans="1:23" ht="21" customHeight="1">
      <c r="A5" s="44"/>
      <c r="B5" s="44"/>
      <c r="C5" s="44"/>
      <c r="D5" s="44"/>
      <c r="E5" s="44"/>
      <c r="F5" s="44"/>
      <c r="G5" s="47"/>
      <c r="H5" s="47"/>
      <c r="I5" s="47"/>
      <c r="J5" s="47"/>
      <c r="K5" s="47"/>
      <c r="L5" s="47"/>
      <c r="M5" s="47"/>
      <c r="N5" s="44"/>
      <c r="O5" s="44"/>
      <c r="P5" s="44"/>
      <c r="Q5" s="44"/>
      <c r="R5" s="44"/>
      <c r="S5" s="44"/>
      <c r="T5" s="11"/>
    </row>
    <row r="6" spans="1:23" ht="21" customHeight="1"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82" t="s">
        <v>101</v>
      </c>
    </row>
    <row r="7" spans="1:23" ht="21" customHeight="1">
      <c r="D7" s="49"/>
      <c r="E7" s="49"/>
      <c r="F7" s="49"/>
      <c r="G7" s="49"/>
      <c r="H7" s="76"/>
      <c r="I7" s="76"/>
      <c r="J7" s="76"/>
      <c r="K7" s="49"/>
      <c r="L7" s="76"/>
      <c r="M7" s="49"/>
      <c r="N7" s="143" t="s">
        <v>82</v>
      </c>
      <c r="O7" s="143"/>
      <c r="P7" s="143"/>
      <c r="Q7" s="143"/>
      <c r="R7" s="143"/>
      <c r="S7" s="49"/>
      <c r="T7" s="49"/>
    </row>
    <row r="8" spans="1:23" ht="21" customHeight="1">
      <c r="D8" s="49"/>
      <c r="E8" s="49"/>
      <c r="F8" s="49"/>
      <c r="G8" s="49"/>
      <c r="H8" s="49"/>
      <c r="I8" s="49"/>
      <c r="J8" s="49"/>
      <c r="K8" s="49"/>
      <c r="L8" s="49"/>
      <c r="M8" s="49"/>
      <c r="N8" s="143" t="s">
        <v>71</v>
      </c>
      <c r="O8" s="143"/>
      <c r="P8" s="143"/>
      <c r="Q8" s="49"/>
      <c r="R8" s="49"/>
      <c r="S8" s="49"/>
      <c r="T8" s="49"/>
    </row>
    <row r="9" spans="1:23" ht="21" customHeight="1">
      <c r="D9" s="49" t="s">
        <v>17</v>
      </c>
      <c r="F9" s="49" t="s">
        <v>25</v>
      </c>
      <c r="H9" s="144" t="s">
        <v>29</v>
      </c>
      <c r="I9" s="144"/>
      <c r="J9" s="144"/>
      <c r="K9" s="144"/>
      <c r="L9" s="144"/>
      <c r="N9" s="49" t="s">
        <v>26</v>
      </c>
      <c r="P9" s="49" t="s">
        <v>48</v>
      </c>
      <c r="Q9" s="49"/>
      <c r="R9" s="49" t="s">
        <v>48</v>
      </c>
    </row>
    <row r="10" spans="1:23" ht="21" customHeight="1">
      <c r="A10" s="49"/>
      <c r="B10" s="49"/>
      <c r="C10" s="49"/>
      <c r="D10" s="49" t="s">
        <v>21</v>
      </c>
      <c r="E10" s="49"/>
      <c r="F10" s="49" t="s">
        <v>23</v>
      </c>
      <c r="H10" s="49" t="s">
        <v>27</v>
      </c>
      <c r="I10" s="49"/>
      <c r="J10" s="49" t="s">
        <v>18</v>
      </c>
      <c r="L10" s="49" t="s">
        <v>28</v>
      </c>
      <c r="N10" s="49" t="s">
        <v>76</v>
      </c>
      <c r="O10" s="49"/>
      <c r="P10" s="49" t="s">
        <v>59</v>
      </c>
      <c r="Q10" s="49"/>
      <c r="R10" s="49" t="s">
        <v>49</v>
      </c>
      <c r="T10" s="49"/>
    </row>
    <row r="11" spans="1:23" ht="21" customHeight="1">
      <c r="A11" s="49"/>
      <c r="B11" s="48" t="s">
        <v>0</v>
      </c>
      <c r="C11" s="49"/>
      <c r="D11" s="48" t="s">
        <v>22</v>
      </c>
      <c r="E11" s="49"/>
      <c r="F11" s="48" t="s">
        <v>24</v>
      </c>
      <c r="G11" s="49"/>
      <c r="H11" s="48"/>
      <c r="I11" s="49"/>
      <c r="J11" s="50"/>
      <c r="K11" s="49"/>
      <c r="L11" s="50"/>
      <c r="M11" s="49"/>
      <c r="N11" s="48" t="s">
        <v>77</v>
      </c>
      <c r="O11" s="49"/>
      <c r="P11" s="48" t="s">
        <v>60</v>
      </c>
      <c r="Q11" s="49"/>
      <c r="R11" s="48" t="s">
        <v>88</v>
      </c>
      <c r="T11" s="48" t="s">
        <v>28</v>
      </c>
    </row>
    <row r="12" spans="1:23" s="3" customFormat="1" ht="21" customHeight="1">
      <c r="A12" s="114" t="s">
        <v>131</v>
      </c>
      <c r="B12" s="94"/>
      <c r="C12" s="94"/>
      <c r="D12" s="119">
        <v>16826224</v>
      </c>
      <c r="E12" s="104"/>
      <c r="F12" s="105">
        <v>-13264915</v>
      </c>
      <c r="G12" s="105"/>
      <c r="H12" s="110">
        <v>0</v>
      </c>
      <c r="I12" s="105"/>
      <c r="J12" s="105">
        <v>-2349464</v>
      </c>
      <c r="K12" s="105"/>
      <c r="L12" s="105">
        <f>SUM(H12:J12)</f>
        <v>-2349464</v>
      </c>
      <c r="M12" s="105"/>
      <c r="N12" s="105">
        <v>1175706</v>
      </c>
      <c r="O12" s="105"/>
      <c r="P12" s="105">
        <f>SUM(N12:O12)</f>
        <v>1175706</v>
      </c>
      <c r="Q12" s="105"/>
      <c r="R12" s="110">
        <f>SUM(P12)</f>
        <v>1175706</v>
      </c>
      <c r="S12" s="111"/>
      <c r="T12" s="107">
        <f>SUM(D12,F12,L12,R12)</f>
        <v>2387551</v>
      </c>
      <c r="U12" s="95">
        <f>T12-BS!G54</f>
        <v>0</v>
      </c>
      <c r="V12" s="17"/>
    </row>
    <row r="13" spans="1:23" s="3" customFormat="1" ht="21" customHeight="1">
      <c r="A13" s="3" t="s">
        <v>115</v>
      </c>
      <c r="B13" s="94"/>
      <c r="C13" s="94"/>
      <c r="D13" s="110">
        <v>0</v>
      </c>
      <c r="E13" s="107"/>
      <c r="F13" s="110">
        <v>0</v>
      </c>
      <c r="G13" s="105"/>
      <c r="H13" s="110">
        <v>0</v>
      </c>
      <c r="I13" s="105"/>
      <c r="J13" s="107">
        <f>+'PL 9 M'!D19</f>
        <v>-274645</v>
      </c>
      <c r="K13" s="107"/>
      <c r="L13" s="105">
        <f>SUM(H13:J13)</f>
        <v>-274645</v>
      </c>
      <c r="M13" s="105"/>
      <c r="N13" s="105">
        <v>0</v>
      </c>
      <c r="O13" s="105"/>
      <c r="P13" s="105">
        <f>SUM(N13:O13)</f>
        <v>0</v>
      </c>
      <c r="Q13" s="105"/>
      <c r="R13" s="110">
        <f>SUM(P13)</f>
        <v>0</v>
      </c>
      <c r="S13" s="111"/>
      <c r="T13" s="107">
        <f>SUM(D13,F13,L13,R13)</f>
        <v>-274645</v>
      </c>
      <c r="U13" s="96"/>
      <c r="W13" s="93"/>
    </row>
    <row r="14" spans="1:23" s="3" customFormat="1" ht="21" customHeight="1">
      <c r="A14" s="3" t="s">
        <v>112</v>
      </c>
      <c r="B14" s="94"/>
      <c r="C14" s="94"/>
      <c r="D14" s="110">
        <v>0</v>
      </c>
      <c r="E14" s="107"/>
      <c r="F14" s="110">
        <v>0</v>
      </c>
      <c r="G14" s="105"/>
      <c r="H14" s="110">
        <v>0</v>
      </c>
      <c r="I14" s="105"/>
      <c r="J14" s="134">
        <v>83951</v>
      </c>
      <c r="K14" s="107"/>
      <c r="L14" s="105">
        <f>SUM(H14:J14)</f>
        <v>83951</v>
      </c>
      <c r="M14" s="105"/>
      <c r="N14" s="134">
        <v>-83951</v>
      </c>
      <c r="O14" s="105"/>
      <c r="P14" s="105">
        <f>SUM(N14:O14)</f>
        <v>-83951</v>
      </c>
      <c r="Q14" s="105"/>
      <c r="R14" s="110">
        <f>SUM(P14)</f>
        <v>-83951</v>
      </c>
      <c r="S14" s="111"/>
      <c r="T14" s="110">
        <f>SUM(D14,F14,L14,R14)</f>
        <v>0</v>
      </c>
      <c r="U14" s="97"/>
      <c r="W14" s="93"/>
    </row>
    <row r="15" spans="1:23" s="3" customFormat="1" ht="21" customHeight="1" thickBot="1">
      <c r="A15" s="12" t="s">
        <v>143</v>
      </c>
      <c r="B15" s="94"/>
      <c r="C15" s="94"/>
      <c r="D15" s="135">
        <f>SUM(D12:D14)</f>
        <v>16826224</v>
      </c>
      <c r="E15" s="107"/>
      <c r="F15" s="135">
        <f>SUM(F12:F14)</f>
        <v>-13264915</v>
      </c>
      <c r="G15" s="105"/>
      <c r="H15" s="136">
        <f>SUM(H12:H14)</f>
        <v>0</v>
      </c>
      <c r="I15" s="105"/>
      <c r="J15" s="135">
        <f>SUM(J12:J14)</f>
        <v>-2540158</v>
      </c>
      <c r="K15" s="107"/>
      <c r="L15" s="135">
        <f>SUM(L12:L14)</f>
        <v>-2540158</v>
      </c>
      <c r="M15" s="105"/>
      <c r="N15" s="135">
        <f>SUM(N12:N14)</f>
        <v>1091755</v>
      </c>
      <c r="O15" s="105"/>
      <c r="P15" s="135">
        <f>SUM(P12:P14)</f>
        <v>1091755</v>
      </c>
      <c r="Q15" s="105"/>
      <c r="R15" s="135">
        <f>SUM(R12:R14)</f>
        <v>1091755</v>
      </c>
      <c r="S15" s="111"/>
      <c r="T15" s="135">
        <f>SUM(T12:T14)</f>
        <v>2112906</v>
      </c>
      <c r="U15" s="98">
        <f>T15-BS!E54</f>
        <v>0</v>
      </c>
      <c r="V15" s="99"/>
      <c r="W15" s="93"/>
    </row>
    <row r="16" spans="1:23" s="3" customFormat="1" ht="21" customHeight="1" thickTop="1">
      <c r="A16" s="12"/>
      <c r="B16" s="94"/>
      <c r="C16" s="94"/>
      <c r="D16" s="107"/>
      <c r="E16" s="107"/>
      <c r="F16" s="107"/>
      <c r="G16" s="105"/>
      <c r="H16" s="110"/>
      <c r="I16" s="105"/>
      <c r="J16" s="107"/>
      <c r="K16" s="107"/>
      <c r="L16" s="107"/>
      <c r="M16" s="105"/>
      <c r="N16" s="107"/>
      <c r="O16" s="105"/>
      <c r="P16" s="107"/>
      <c r="Q16" s="105"/>
      <c r="R16" s="107"/>
      <c r="S16" s="111"/>
      <c r="T16" s="107"/>
      <c r="U16" s="98"/>
      <c r="V16" s="99"/>
      <c r="W16" s="93"/>
    </row>
    <row r="17" spans="1:21" ht="21" customHeight="1">
      <c r="A17" s="12" t="s">
        <v>110</v>
      </c>
      <c r="B17" s="21"/>
      <c r="C17" s="21"/>
      <c r="D17" s="103">
        <v>16826224</v>
      </c>
      <c r="E17" s="104"/>
      <c r="F17" s="105">
        <v>-13264915</v>
      </c>
      <c r="G17" s="105"/>
      <c r="H17" s="107">
        <v>0</v>
      </c>
      <c r="I17" s="105"/>
      <c r="J17" s="105">
        <v>-2136004</v>
      </c>
      <c r="K17" s="105"/>
      <c r="L17" s="107">
        <f>SUM(H17:J17)</f>
        <v>-2136004</v>
      </c>
      <c r="M17" s="105"/>
      <c r="N17" s="105">
        <v>1287842</v>
      </c>
      <c r="O17" s="105"/>
      <c r="P17" s="107">
        <f>SUM(N17:O17)</f>
        <v>1287842</v>
      </c>
      <c r="Q17" s="105"/>
      <c r="R17" s="107">
        <f>SUM(P17)</f>
        <v>1287842</v>
      </c>
      <c r="S17" s="111"/>
      <c r="T17" s="107">
        <f>SUM(D17,F17,L17,R17)</f>
        <v>2713147</v>
      </c>
    </row>
    <row r="18" spans="1:21" s="3" customFormat="1">
      <c r="A18" s="77" t="s">
        <v>97</v>
      </c>
      <c r="B18" s="94"/>
      <c r="C18" s="21"/>
      <c r="D18" s="107">
        <v>0</v>
      </c>
      <c r="E18" s="107"/>
      <c r="F18" s="107">
        <v>0</v>
      </c>
      <c r="G18" s="105"/>
      <c r="H18" s="107">
        <v>0</v>
      </c>
      <c r="I18" s="105"/>
      <c r="J18" s="107">
        <v>-222303</v>
      </c>
      <c r="K18" s="105"/>
      <c r="L18" s="107">
        <f>SUM(H18:J18)</f>
        <v>-222303</v>
      </c>
      <c r="M18" s="105"/>
      <c r="N18" s="142">
        <v>0</v>
      </c>
      <c r="O18" s="105"/>
      <c r="P18" s="107">
        <f>SUM(N18:O18)</f>
        <v>0</v>
      </c>
      <c r="Q18" s="105"/>
      <c r="R18" s="107">
        <f>SUM(P18)</f>
        <v>0</v>
      </c>
      <c r="S18" s="111"/>
      <c r="T18" s="107">
        <f>SUM(D18,F18,L18,R18)</f>
        <v>-222303</v>
      </c>
    </row>
    <row r="19" spans="1:21" s="3" customFormat="1">
      <c r="A19" s="3" t="s">
        <v>112</v>
      </c>
      <c r="B19" s="94"/>
      <c r="C19" s="21"/>
      <c r="D19" s="107">
        <v>0</v>
      </c>
      <c r="E19" s="107"/>
      <c r="F19" s="107">
        <v>0</v>
      </c>
      <c r="G19" s="105"/>
      <c r="H19" s="107">
        <v>0</v>
      </c>
      <c r="I19" s="105"/>
      <c r="J19" s="107">
        <v>83982</v>
      </c>
      <c r="K19" s="105"/>
      <c r="L19" s="107">
        <f>SUM(H19:J19)</f>
        <v>83982</v>
      </c>
      <c r="M19" s="105"/>
      <c r="N19" s="107">
        <v>-83982</v>
      </c>
      <c r="O19" s="105"/>
      <c r="P19" s="107">
        <f>SUM(N19:O19)</f>
        <v>-83982</v>
      </c>
      <c r="Q19" s="105"/>
      <c r="R19" s="107">
        <f>SUM(P19)</f>
        <v>-83982</v>
      </c>
      <c r="S19" s="111"/>
      <c r="T19" s="107">
        <f>SUM(D19,F19,L19,R19)</f>
        <v>0</v>
      </c>
    </row>
    <row r="20" spans="1:21" s="3" customFormat="1" ht="21" customHeight="1" thickBot="1">
      <c r="A20" s="12" t="s">
        <v>144</v>
      </c>
      <c r="B20" s="21"/>
      <c r="C20" s="21"/>
      <c r="D20" s="135">
        <f>SUM(D17:D19)</f>
        <v>16826224</v>
      </c>
      <c r="E20" s="107"/>
      <c r="F20" s="135">
        <f>SUM(F17:F19)</f>
        <v>-13264915</v>
      </c>
      <c r="G20" s="105"/>
      <c r="H20" s="135">
        <f>SUM(H17:H19)</f>
        <v>0</v>
      </c>
      <c r="I20" s="105"/>
      <c r="J20" s="135">
        <f>SUM(J17:J19)</f>
        <v>-2274325</v>
      </c>
      <c r="K20" s="105"/>
      <c r="L20" s="135">
        <f>SUM(L17:L19)</f>
        <v>-2274325</v>
      </c>
      <c r="M20" s="105"/>
      <c r="N20" s="135">
        <f>SUM(N17:N19)</f>
        <v>1203860</v>
      </c>
      <c r="O20" s="105"/>
      <c r="P20" s="135">
        <f>SUM(P17:P19)</f>
        <v>1203860</v>
      </c>
      <c r="Q20" s="105"/>
      <c r="R20" s="135">
        <f>SUM(R17:R19)</f>
        <v>1203860</v>
      </c>
      <c r="S20" s="111"/>
      <c r="T20" s="135">
        <f>SUM(T17:T19)</f>
        <v>2490844</v>
      </c>
      <c r="U20" s="34"/>
    </row>
    <row r="21" spans="1:21" ht="21.75" thickTop="1">
      <c r="B21" s="21"/>
      <c r="C21" s="21"/>
      <c r="D21" s="108"/>
      <c r="E21" s="108"/>
      <c r="F21" s="108"/>
      <c r="G21" s="106"/>
      <c r="H21" s="108"/>
      <c r="I21" s="106"/>
      <c r="J21" s="108"/>
      <c r="K21" s="106"/>
      <c r="L21" s="108"/>
      <c r="M21" s="106"/>
      <c r="N21" s="108"/>
      <c r="O21" s="106"/>
      <c r="P21" s="108"/>
      <c r="Q21" s="106"/>
      <c r="R21" s="34"/>
      <c r="S21" s="34"/>
      <c r="T21" s="109"/>
    </row>
    <row r="24" spans="1:21">
      <c r="A24" s="12"/>
    </row>
    <row r="25" spans="1:21">
      <c r="A25" s="3"/>
    </row>
    <row r="26" spans="1:21">
      <c r="A26" s="3"/>
    </row>
    <row r="27" spans="1:21">
      <c r="A27" s="3"/>
    </row>
    <row r="28" spans="1:21">
      <c r="A28" s="3"/>
    </row>
    <row r="29" spans="1:21">
      <c r="A29" s="3"/>
    </row>
    <row r="32" spans="1:21">
      <c r="A32" s="12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40" spans="1:1">
      <c r="A40" s="12"/>
    </row>
  </sheetData>
  <mergeCells count="3">
    <mergeCell ref="N7:R7"/>
    <mergeCell ref="N8:P8"/>
    <mergeCell ref="H9:L9"/>
  </mergeCells>
  <printOptions horizontalCentered="1"/>
  <pageMargins left="0.39370078740157483" right="0.35433070866141736" top="0.86614173228346458" bottom="0.59055118110236227" header="0.31496062992125984" footer="0.31496062992125984"/>
  <pageSetup paperSize="9" scale="75" firstPageNumber="5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1:G62"/>
  <sheetViews>
    <sheetView view="pageBreakPreview" topLeftCell="A32" zoomScale="130" zoomScaleNormal="115" zoomScaleSheetLayoutView="130" workbookViewId="0">
      <selection activeCell="H42" sqref="H42"/>
    </sheetView>
  </sheetViews>
  <sheetFormatPr defaultColWidth="9.140625" defaultRowHeight="21"/>
  <cols>
    <col min="1" max="1" width="1.85546875" style="3" customWidth="1"/>
    <col min="2" max="2" width="78.42578125" style="3" customWidth="1"/>
    <col min="3" max="3" width="1.28515625" style="3" customWidth="1"/>
    <col min="4" max="4" width="15.7109375" style="3" customWidth="1"/>
    <col min="5" max="5" width="1.28515625" style="3" customWidth="1"/>
    <col min="6" max="6" width="16" style="3" customWidth="1"/>
    <col min="7" max="7" width="12" style="3" customWidth="1"/>
    <col min="8" max="16384" width="9.140625" style="3"/>
  </cols>
  <sheetData>
    <row r="1" spans="1:7">
      <c r="A1" s="12" t="s">
        <v>147</v>
      </c>
      <c r="F1" s="91" t="s">
        <v>95</v>
      </c>
    </row>
    <row r="2" spans="1:7">
      <c r="A2" s="12" t="s">
        <v>149</v>
      </c>
      <c r="F2" s="91" t="s">
        <v>96</v>
      </c>
    </row>
    <row r="3" spans="1:7">
      <c r="A3" s="12" t="s">
        <v>89</v>
      </c>
    </row>
    <row r="4" spans="1:7">
      <c r="A4" s="12" t="s">
        <v>140</v>
      </c>
      <c r="C4" s="12"/>
      <c r="D4" s="12"/>
      <c r="E4" s="12"/>
    </row>
    <row r="5" spans="1:7" ht="19.5" customHeight="1">
      <c r="C5" s="12"/>
      <c r="D5" s="12"/>
      <c r="E5" s="12"/>
      <c r="F5" s="12"/>
    </row>
    <row r="6" spans="1:7" ht="19.5" customHeight="1">
      <c r="B6" s="21"/>
      <c r="C6" s="21"/>
      <c r="D6" s="145" t="s">
        <v>94</v>
      </c>
      <c r="E6" s="145"/>
      <c r="F6" s="145"/>
    </row>
    <row r="7" spans="1:7">
      <c r="B7" s="21"/>
      <c r="D7" s="113">
        <v>2023</v>
      </c>
      <c r="E7" s="21"/>
      <c r="F7" s="113">
        <v>2022</v>
      </c>
    </row>
    <row r="8" spans="1:7" ht="14.25" customHeight="1">
      <c r="B8" s="9"/>
    </row>
    <row r="9" spans="1:7" ht="19.5" customHeight="1">
      <c r="A9" s="12" t="s">
        <v>62</v>
      </c>
      <c r="C9" s="11"/>
      <c r="D9" s="20"/>
      <c r="E9" s="20"/>
      <c r="F9" s="20"/>
      <c r="G9" s="12"/>
    </row>
    <row r="10" spans="1:7" ht="19.5" customHeight="1">
      <c r="A10" s="3" t="s">
        <v>93</v>
      </c>
      <c r="C10" s="18"/>
      <c r="D10" s="20">
        <f>'PL 9 M'!D19</f>
        <v>-274645</v>
      </c>
      <c r="E10" s="20"/>
      <c r="F10" s="20">
        <f>'PL 9 M'!F19</f>
        <v>-222303</v>
      </c>
    </row>
    <row r="11" spans="1:7" ht="19.5" customHeight="1">
      <c r="A11" s="3" t="s">
        <v>102</v>
      </c>
      <c r="C11" s="17"/>
      <c r="D11" s="34"/>
      <c r="E11" s="34"/>
      <c r="F11" s="34"/>
    </row>
    <row r="12" spans="1:7" ht="19.5" customHeight="1">
      <c r="B12" s="40" t="s">
        <v>120</v>
      </c>
      <c r="C12" s="6"/>
      <c r="D12" s="55">
        <v>-23189</v>
      </c>
      <c r="E12" s="34"/>
      <c r="F12" s="55">
        <v>-21485</v>
      </c>
    </row>
    <row r="13" spans="1:7" ht="19.5" customHeight="1">
      <c r="B13" s="3" t="s">
        <v>121</v>
      </c>
      <c r="D13" s="55">
        <v>58215</v>
      </c>
      <c r="E13" s="34"/>
      <c r="F13" s="55">
        <v>-50286</v>
      </c>
    </row>
    <row r="14" spans="1:7" ht="19.5" customHeight="1">
      <c r="B14" s="3" t="s">
        <v>122</v>
      </c>
      <c r="D14" s="55">
        <v>76337</v>
      </c>
      <c r="E14" s="34"/>
      <c r="F14" s="55">
        <v>-76982</v>
      </c>
    </row>
    <row r="15" spans="1:7" ht="19.5" customHeight="1">
      <c r="B15" s="3" t="s">
        <v>123</v>
      </c>
      <c r="D15" s="55">
        <v>732</v>
      </c>
      <c r="E15" s="34"/>
      <c r="F15" s="55">
        <v>-2904</v>
      </c>
    </row>
    <row r="16" spans="1:7" ht="19.5" customHeight="1">
      <c r="B16" s="3" t="s">
        <v>124</v>
      </c>
      <c r="D16" s="55">
        <v>-11328</v>
      </c>
      <c r="E16" s="34"/>
      <c r="F16" s="55">
        <v>-14836</v>
      </c>
    </row>
    <row r="17" spans="1:6" ht="19.5" customHeight="1">
      <c r="B17" s="3" t="s">
        <v>125</v>
      </c>
      <c r="D17" s="55">
        <v>-255</v>
      </c>
      <c r="E17" s="34"/>
      <c r="F17" s="55">
        <v>-272</v>
      </c>
    </row>
    <row r="18" spans="1:6" ht="19.5" customHeight="1">
      <c r="B18" s="3" t="s">
        <v>126</v>
      </c>
      <c r="D18" s="55">
        <v>47537</v>
      </c>
      <c r="E18" s="34"/>
      <c r="F18" s="55">
        <v>12970</v>
      </c>
    </row>
    <row r="19" spans="1:6" ht="19.5" customHeight="1">
      <c r="B19" s="3" t="s">
        <v>136</v>
      </c>
      <c r="D19" s="55">
        <v>-9783</v>
      </c>
      <c r="E19" s="34"/>
      <c r="F19" s="55">
        <v>-240</v>
      </c>
    </row>
    <row r="20" spans="1:6" ht="19.5" customHeight="1">
      <c r="B20" s="3" t="s">
        <v>127</v>
      </c>
      <c r="D20" s="55">
        <v>-897</v>
      </c>
      <c r="E20" s="34"/>
      <c r="F20" s="55">
        <v>831</v>
      </c>
    </row>
    <row r="21" spans="1:6" ht="19.5" customHeight="1">
      <c r="B21" s="6" t="s">
        <v>137</v>
      </c>
      <c r="C21" s="6"/>
      <c r="D21" s="55">
        <v>-16519</v>
      </c>
      <c r="E21" s="34"/>
      <c r="F21" s="55">
        <v>25094</v>
      </c>
    </row>
    <row r="22" spans="1:6" ht="19.5" customHeight="1">
      <c r="B22" s="3" t="s">
        <v>38</v>
      </c>
      <c r="C22" s="6"/>
      <c r="D22" s="55">
        <v>138300</v>
      </c>
      <c r="E22" s="34"/>
      <c r="F22" s="55">
        <v>134882</v>
      </c>
    </row>
    <row r="23" spans="1:6" ht="19.5" customHeight="1">
      <c r="B23" s="3" t="s">
        <v>39</v>
      </c>
      <c r="C23" s="6"/>
      <c r="D23" s="55">
        <v>13825</v>
      </c>
      <c r="E23" s="34"/>
      <c r="F23" s="55">
        <v>10181</v>
      </c>
    </row>
    <row r="24" spans="1:6" ht="19.5" customHeight="1">
      <c r="B24" s="6" t="s">
        <v>138</v>
      </c>
      <c r="C24" s="6"/>
      <c r="D24" s="55">
        <v>12674</v>
      </c>
      <c r="E24" s="34"/>
      <c r="F24" s="55">
        <v>3299</v>
      </c>
    </row>
    <row r="25" spans="1:6" ht="19.5" customHeight="1">
      <c r="B25" s="6" t="s">
        <v>42</v>
      </c>
      <c r="C25" s="6"/>
      <c r="D25" s="55">
        <v>352</v>
      </c>
      <c r="E25" s="34"/>
      <c r="F25" s="55">
        <v>-1900</v>
      </c>
    </row>
    <row r="26" spans="1:6" ht="19.5" customHeight="1">
      <c r="B26" s="6" t="s">
        <v>116</v>
      </c>
      <c r="C26" s="6"/>
      <c r="D26" s="55">
        <v>1452</v>
      </c>
      <c r="E26" s="34"/>
      <c r="F26" s="55">
        <v>-9</v>
      </c>
    </row>
    <row r="27" spans="1:6" ht="19.5" customHeight="1">
      <c r="B27" s="6" t="s">
        <v>133</v>
      </c>
      <c r="C27" s="6"/>
      <c r="D27" s="55">
        <v>1</v>
      </c>
      <c r="E27" s="34"/>
      <c r="F27" s="55">
        <v>510</v>
      </c>
    </row>
    <row r="28" spans="1:6" ht="19.5" customHeight="1">
      <c r="B28" s="6" t="s">
        <v>145</v>
      </c>
      <c r="C28" s="6"/>
      <c r="D28" s="52">
        <v>0</v>
      </c>
      <c r="E28" s="34"/>
      <c r="F28" s="52">
        <v>-18510</v>
      </c>
    </row>
    <row r="29" spans="1:6" ht="19.5" customHeight="1">
      <c r="B29" s="3" t="s">
        <v>103</v>
      </c>
      <c r="C29" s="6"/>
      <c r="D29" s="52">
        <f>SUM(D12:D28)</f>
        <v>287454</v>
      </c>
      <c r="E29" s="34"/>
      <c r="F29" s="52">
        <f>SUM(F12:F28)</f>
        <v>343</v>
      </c>
    </row>
    <row r="30" spans="1:6" ht="19.5" customHeight="1">
      <c r="A30" s="3" t="s">
        <v>61</v>
      </c>
      <c r="B30" s="6"/>
      <c r="C30" s="6"/>
      <c r="D30" s="56">
        <f>+D10+D29</f>
        <v>12809</v>
      </c>
      <c r="E30" s="34"/>
      <c r="F30" s="56">
        <f>+F10+F29</f>
        <v>-221960</v>
      </c>
    </row>
    <row r="31" spans="1:6" ht="19.5" customHeight="1">
      <c r="B31" s="3" t="s">
        <v>40</v>
      </c>
      <c r="C31" s="6"/>
      <c r="D31" s="32">
        <v>8570</v>
      </c>
      <c r="E31" s="34"/>
      <c r="F31" s="55">
        <v>3468</v>
      </c>
    </row>
    <row r="32" spans="1:6" ht="19.5" customHeight="1">
      <c r="B32" s="3" t="s">
        <v>41</v>
      </c>
      <c r="C32" s="6"/>
      <c r="D32" s="131">
        <v>-645</v>
      </c>
      <c r="E32" s="34"/>
      <c r="F32" s="52">
        <v>-265</v>
      </c>
    </row>
    <row r="33" spans="1:7" ht="19.5" customHeight="1">
      <c r="A33" s="12" t="s">
        <v>61</v>
      </c>
      <c r="C33" s="20"/>
      <c r="D33" s="140">
        <f>SUM(D30:D32)</f>
        <v>20734</v>
      </c>
      <c r="E33" s="20"/>
      <c r="F33" s="140">
        <f>SUM(F30:F32)</f>
        <v>-218757</v>
      </c>
      <c r="G33" s="34"/>
    </row>
    <row r="34" spans="1:7" ht="18" customHeight="1">
      <c r="C34" s="11"/>
      <c r="D34" s="34"/>
      <c r="E34" s="34"/>
      <c r="F34" s="34"/>
    </row>
    <row r="35" spans="1:7" ht="19.5" customHeight="1">
      <c r="A35" s="12" t="s">
        <v>63</v>
      </c>
      <c r="C35" s="120"/>
      <c r="D35" s="34"/>
      <c r="E35" s="20"/>
      <c r="F35" s="34"/>
      <c r="G35" s="12"/>
    </row>
    <row r="36" spans="1:7" ht="19.5" customHeight="1">
      <c r="B36" s="3" t="s">
        <v>114</v>
      </c>
      <c r="D36" s="32">
        <v>633</v>
      </c>
      <c r="E36" s="34"/>
      <c r="F36" s="55">
        <v>264</v>
      </c>
    </row>
    <row r="37" spans="1:7" ht="19.5" customHeight="1">
      <c r="B37" s="3" t="s">
        <v>117</v>
      </c>
      <c r="D37" s="32">
        <v>605</v>
      </c>
      <c r="E37" s="34"/>
      <c r="F37" s="55">
        <v>9</v>
      </c>
    </row>
    <row r="38" spans="1:7" ht="19.5" customHeight="1">
      <c r="B38" s="3" t="s">
        <v>146</v>
      </c>
      <c r="D38" s="32">
        <v>0</v>
      </c>
      <c r="E38" s="34"/>
      <c r="F38" s="55">
        <v>18510</v>
      </c>
    </row>
    <row r="39" spans="1:7" ht="19.5" customHeight="1">
      <c r="B39" s="3" t="s">
        <v>35</v>
      </c>
      <c r="D39" s="32">
        <v>-91519</v>
      </c>
      <c r="E39" s="34"/>
      <c r="F39" s="55">
        <v>-21862</v>
      </c>
    </row>
    <row r="40" spans="1:7" ht="19.5" customHeight="1">
      <c r="A40" s="12" t="s">
        <v>64</v>
      </c>
      <c r="B40" s="12"/>
      <c r="C40" s="12"/>
      <c r="D40" s="56">
        <f>SUM(D36:D39)</f>
        <v>-90281</v>
      </c>
      <c r="E40" s="34"/>
      <c r="F40" s="56">
        <f>SUM(F36:F39)</f>
        <v>-3079</v>
      </c>
    </row>
    <row r="41" spans="1:7" ht="14.25" customHeight="1">
      <c r="B41" s="12"/>
      <c r="C41" s="120"/>
      <c r="D41" s="20"/>
      <c r="E41" s="20"/>
      <c r="F41" s="20"/>
    </row>
    <row r="42" spans="1:7" ht="20.25" customHeight="1">
      <c r="A42" s="12" t="s">
        <v>65</v>
      </c>
      <c r="B42" s="12"/>
      <c r="C42" s="120"/>
      <c r="D42" s="20"/>
      <c r="E42" s="20"/>
      <c r="F42" s="20"/>
    </row>
    <row r="43" spans="1:7" ht="20.25" customHeight="1">
      <c r="A43" s="12"/>
      <c r="B43" s="3" t="s">
        <v>118</v>
      </c>
      <c r="C43" s="120"/>
      <c r="D43" s="32">
        <v>-8363</v>
      </c>
      <c r="E43" s="20"/>
      <c r="F43" s="20">
        <v>-3265</v>
      </c>
    </row>
    <row r="44" spans="1:7" ht="20.25" customHeight="1">
      <c r="A44" s="12"/>
      <c r="B44" s="3" t="s">
        <v>134</v>
      </c>
      <c r="C44" s="120"/>
      <c r="D44" s="32">
        <v>0</v>
      </c>
      <c r="E44" s="20"/>
      <c r="F44" s="20">
        <v>200000</v>
      </c>
    </row>
    <row r="45" spans="1:7">
      <c r="B45" s="3" t="s">
        <v>75</v>
      </c>
      <c r="C45" s="120"/>
      <c r="D45" s="32">
        <v>-1579</v>
      </c>
      <c r="E45" s="34"/>
      <c r="F45" s="52">
        <v>-1410</v>
      </c>
    </row>
    <row r="46" spans="1:7">
      <c r="A46" s="12" t="s">
        <v>66</v>
      </c>
      <c r="C46" s="120"/>
      <c r="D46" s="83">
        <f>SUM(D43:D45)</f>
        <v>-9942</v>
      </c>
      <c r="E46" s="33"/>
      <c r="F46" s="83">
        <f>SUM(F43:F45)</f>
        <v>195325</v>
      </c>
    </row>
    <row r="47" spans="1:7">
      <c r="A47" s="12"/>
      <c r="C47" s="120"/>
      <c r="D47" s="33"/>
      <c r="E47" s="33"/>
      <c r="F47" s="33"/>
    </row>
    <row r="48" spans="1:7" ht="20.25" customHeight="1">
      <c r="A48" s="12" t="s">
        <v>106</v>
      </c>
      <c r="C48" s="19"/>
      <c r="D48" s="35">
        <f>+D33+D40+D46</f>
        <v>-79489</v>
      </c>
      <c r="E48" s="34"/>
      <c r="F48" s="35">
        <f>+F33+F40+F46</f>
        <v>-26511</v>
      </c>
    </row>
    <row r="49" spans="1:6" ht="20.25" customHeight="1">
      <c r="A49" s="12" t="s">
        <v>107</v>
      </c>
      <c r="D49" s="131">
        <f>+BS!G11</f>
        <v>162622</v>
      </c>
      <c r="E49" s="34"/>
      <c r="F49" s="55">
        <v>200364</v>
      </c>
    </row>
    <row r="50" spans="1:6" ht="20.25" customHeight="1" thickBot="1">
      <c r="A50" s="12" t="s">
        <v>108</v>
      </c>
      <c r="C50" s="4"/>
      <c r="D50" s="36">
        <f>D48+D49</f>
        <v>83133</v>
      </c>
      <c r="E50" s="141"/>
      <c r="F50" s="36">
        <f>F48+F49</f>
        <v>173853</v>
      </c>
    </row>
    <row r="51" spans="1:6" ht="21.75" thickTop="1">
      <c r="D51" s="34"/>
      <c r="F51" s="34"/>
    </row>
    <row r="52" spans="1:6">
      <c r="A52" s="12" t="s">
        <v>139</v>
      </c>
      <c r="D52" s="34"/>
    </row>
    <row r="53" spans="1:6">
      <c r="A53" s="12"/>
      <c r="B53" s="3" t="s">
        <v>135</v>
      </c>
      <c r="D53" s="137">
        <v>3350</v>
      </c>
      <c r="F53" s="51">
        <v>1158</v>
      </c>
    </row>
    <row r="54" spans="1:6" ht="20.25" customHeight="1">
      <c r="B54" s="12"/>
      <c r="D54" s="35"/>
      <c r="E54" s="34"/>
      <c r="F54" s="35"/>
    </row>
    <row r="55" spans="1:6" ht="20.25" customHeight="1">
      <c r="B55" s="12" t="s">
        <v>50</v>
      </c>
      <c r="C55" s="12"/>
      <c r="D55" s="57"/>
      <c r="E55" s="141"/>
      <c r="F55" s="57"/>
    </row>
    <row r="56" spans="1:6" ht="20.25" customHeight="1">
      <c r="B56" s="58" t="s">
        <v>51</v>
      </c>
      <c r="C56" s="12"/>
      <c r="D56" s="57"/>
      <c r="E56" s="141"/>
      <c r="F56" s="57"/>
    </row>
    <row r="57" spans="1:6" ht="20.25" customHeight="1">
      <c r="B57" s="121" t="s">
        <v>52</v>
      </c>
      <c r="D57" s="35">
        <v>82</v>
      </c>
      <c r="E57" s="34"/>
      <c r="F57" s="84">
        <v>82</v>
      </c>
    </row>
    <row r="58" spans="1:6">
      <c r="B58" s="121" t="s">
        <v>53</v>
      </c>
      <c r="D58" s="138">
        <v>82171</v>
      </c>
      <c r="E58" s="51"/>
      <c r="F58" s="51">
        <v>171682</v>
      </c>
    </row>
    <row r="59" spans="1:6">
      <c r="B59" s="121" t="s">
        <v>54</v>
      </c>
      <c r="D59" s="138">
        <v>869</v>
      </c>
      <c r="E59" s="93"/>
      <c r="F59" s="51">
        <v>2078</v>
      </c>
    </row>
    <row r="60" spans="1:6">
      <c r="B60" s="121" t="s">
        <v>69</v>
      </c>
      <c r="D60" s="139">
        <v>11</v>
      </c>
      <c r="F60" s="81">
        <v>11</v>
      </c>
    </row>
    <row r="61" spans="1:6" ht="21.75" thickBot="1">
      <c r="C61" s="12"/>
      <c r="D61" s="59">
        <f>SUM(D57:D60)</f>
        <v>83133</v>
      </c>
      <c r="E61" s="141"/>
      <c r="F61" s="59">
        <f>SUM(F57:F60)</f>
        <v>173853</v>
      </c>
    </row>
    <row r="62" spans="1:6" ht="21.75" thickTop="1">
      <c r="D62" s="34"/>
      <c r="F62" s="34"/>
    </row>
  </sheetData>
  <mergeCells count="1">
    <mergeCell ref="D6:F6"/>
  </mergeCells>
  <phoneticPr fontId="0" type="noConversion"/>
  <pageMargins left="0.6692913385826772" right="0.47244094488188981" top="0.74803149606299213" bottom="0.59055118110236227" header="0.51181102362204722" footer="0.31496062992125984"/>
  <pageSetup paperSize="9" scale="80" firstPageNumber="6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  <evenFooter>&amp;L&amp;"Angsana New,Regular"&amp;14             The accompanying notes are an integral part of these interim financial statement.</even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 M</vt:lpstr>
      <vt:lpstr>PL 9 M</vt:lpstr>
      <vt:lpstr>SOE</vt:lpstr>
      <vt:lpstr>CF</vt:lpstr>
      <vt:lpstr>BS!Print_Area</vt:lpstr>
      <vt:lpstr>CF!Print_Area</vt:lpstr>
      <vt:lpstr>'PL 3 M'!Print_Area</vt:lpstr>
      <vt:lpstr>'PL 9 M'!Print_Area</vt:lpstr>
      <vt:lpstr>SOE!Print_Area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Mint Mint</cp:lastModifiedBy>
  <cp:lastPrinted>2023-11-03T04:29:15Z</cp:lastPrinted>
  <dcterms:created xsi:type="dcterms:W3CDTF">2007-05-07T12:50:04Z</dcterms:created>
  <dcterms:modified xsi:type="dcterms:W3CDTF">2023-11-07T03:15:16Z</dcterms:modified>
</cp:coreProperties>
</file>