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H:\Chaum\ตลาดหลักทรัพย์\ส่งตลาดปี2566\งบการเงิน\Q3\"/>
    </mc:Choice>
  </mc:AlternateContent>
  <xr:revisionPtr revIDLastSave="0" documentId="14_{319C9AF6-E46E-4A82-A84C-F4A799683592}" xr6:coauthVersionLast="47" xr6:coauthVersionMax="47" xr10:uidLastSave="{00000000-0000-0000-0000-000000000000}"/>
  <bookViews>
    <workbookView xWindow="-114" yWindow="-114" windowWidth="23040" windowHeight="12361" tabRatio="842" activeTab="1" xr2:uid="{00000000-000D-0000-FFFF-FFFF00000000}"/>
  </bookViews>
  <sheets>
    <sheet name="BS-3-4" sheetId="8" r:id="rId1"/>
    <sheet name="PL5-8" sheetId="2" r:id="rId2"/>
    <sheet name="SH-9-10" sheetId="3" r:id="rId3"/>
    <sheet name="SH 11-12 " sheetId="4" r:id="rId4"/>
    <sheet name="Cash flows13-14" sheetId="6" r:id="rId5"/>
  </sheets>
  <definedNames>
    <definedName name="_xlnm.Print_Area" localSheetId="0">'BS-3-4'!$A$1:$I$76</definedName>
    <definedName name="_xlnm.Print_Area" localSheetId="4">'Cash flows13-14'!$A$1:$H$79</definedName>
    <definedName name="_xlnm.Print_Area" localSheetId="1">'PL5-8'!$A$1:$J$111</definedName>
    <definedName name="_xlnm.Print_Area" localSheetId="3">'SH 11-12 '!$A$1:$K$46</definedName>
    <definedName name="_xlnm.Print_Area" localSheetId="2">'SH-9-10'!$A$1:$O$46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5" i="6" l="1"/>
  <c r="M45" i="3" l="1"/>
  <c r="G45" i="3"/>
  <c r="E45" i="3"/>
  <c r="C45" i="3"/>
  <c r="I42" i="3"/>
  <c r="K42" i="3" s="1"/>
  <c r="O42" i="3" s="1"/>
  <c r="I38" i="3"/>
  <c r="K37" i="3"/>
  <c r="K38" i="3" s="1"/>
  <c r="K33" i="3"/>
  <c r="O33" i="3" s="1"/>
  <c r="C45" i="4"/>
  <c r="G43" i="4"/>
  <c r="G45" i="4" s="1"/>
  <c r="E43" i="4"/>
  <c r="E45" i="4" s="1"/>
  <c r="C43" i="4"/>
  <c r="I42" i="4"/>
  <c r="K42" i="4" s="1"/>
  <c r="I38" i="4"/>
  <c r="K37" i="4"/>
  <c r="K38" i="4" s="1"/>
  <c r="K33" i="4"/>
  <c r="H69" i="6"/>
  <c r="H56" i="6"/>
  <c r="D69" i="6"/>
  <c r="D56" i="6"/>
  <c r="H25" i="6"/>
  <c r="H33" i="6" s="1"/>
  <c r="H36" i="6" s="1"/>
  <c r="D33" i="6"/>
  <c r="D36" i="6" s="1"/>
  <c r="D25" i="6"/>
  <c r="F108" i="2"/>
  <c r="J76" i="2"/>
  <c r="J69" i="2"/>
  <c r="J78" i="2" s="1"/>
  <c r="J81" i="2" s="1"/>
  <c r="J83" i="2" s="1"/>
  <c r="F95" i="2"/>
  <c r="F76" i="2"/>
  <c r="F78" i="2" s="1"/>
  <c r="F81" i="2" s="1"/>
  <c r="F83" i="2" s="1"/>
  <c r="F69" i="2"/>
  <c r="J20" i="2"/>
  <c r="J13" i="2"/>
  <c r="J22" i="2" s="1"/>
  <c r="J25" i="2" s="1"/>
  <c r="J27" i="2" s="1"/>
  <c r="F22" i="2"/>
  <c r="F25" i="2" s="1"/>
  <c r="F27" i="2" s="1"/>
  <c r="F20" i="2"/>
  <c r="F13" i="2"/>
  <c r="D71" i="6" l="1"/>
  <c r="D73" i="6" s="1"/>
  <c r="H71" i="6"/>
  <c r="H73" i="6" s="1"/>
  <c r="O37" i="3"/>
  <c r="O38" i="3" s="1"/>
  <c r="J91" i="2"/>
  <c r="J109" i="2" s="1"/>
  <c r="J96" i="2"/>
  <c r="J94" i="2" s="1"/>
  <c r="F96" i="2"/>
  <c r="F94" i="2" s="1"/>
  <c r="F91" i="2"/>
  <c r="F109" i="2" s="1"/>
  <c r="F107" i="2" s="1"/>
  <c r="J40" i="2"/>
  <c r="J38" i="2" s="1"/>
  <c r="J35" i="2"/>
  <c r="J53" i="2" s="1"/>
  <c r="J51" i="2" s="1"/>
  <c r="F35" i="2"/>
  <c r="F53" i="2" s="1"/>
  <c r="F55" i="2" s="1"/>
  <c r="F40" i="2"/>
  <c r="F38" i="2" s="1"/>
  <c r="F111" i="2" l="1"/>
  <c r="J107" i="2"/>
  <c r="J111" i="2"/>
  <c r="F51" i="2"/>
  <c r="J55" i="2"/>
  <c r="D108" i="2"/>
  <c r="D95" i="2"/>
  <c r="I19" i="3" l="1"/>
  <c r="I19" i="4"/>
  <c r="K10" i="4"/>
  <c r="G20" i="4" l="1"/>
  <c r="G22" i="4" s="1"/>
  <c r="E20" i="4"/>
  <c r="E22" i="4" s="1"/>
  <c r="C20" i="4"/>
  <c r="C22" i="4" s="1"/>
  <c r="K19" i="4"/>
  <c r="I15" i="4"/>
  <c r="K14" i="4"/>
  <c r="K15" i="4" s="1"/>
  <c r="M22" i="3"/>
  <c r="G22" i="3"/>
  <c r="E22" i="3"/>
  <c r="C22" i="3"/>
  <c r="K19" i="3"/>
  <c r="O19" i="3" s="1"/>
  <c r="I15" i="3"/>
  <c r="K14" i="3"/>
  <c r="K15" i="3" s="1"/>
  <c r="K10" i="3"/>
  <c r="O10" i="3" s="1"/>
  <c r="O14" i="3" l="1"/>
  <c r="O15" i="3" s="1"/>
  <c r="I71" i="8" l="1"/>
  <c r="I73" i="8" s="1"/>
  <c r="G71" i="8"/>
  <c r="E71" i="8"/>
  <c r="E73" i="8" s="1"/>
  <c r="C71" i="8"/>
  <c r="I56" i="8"/>
  <c r="G56" i="8"/>
  <c r="E56" i="8"/>
  <c r="E58" i="8" s="1"/>
  <c r="C56" i="8"/>
  <c r="I49" i="8"/>
  <c r="G49" i="8"/>
  <c r="E49" i="8"/>
  <c r="C49" i="8"/>
  <c r="I28" i="8"/>
  <c r="G28" i="8"/>
  <c r="E28" i="8"/>
  <c r="C28" i="8"/>
  <c r="I16" i="8"/>
  <c r="G16" i="8"/>
  <c r="E16" i="8"/>
  <c r="C16" i="8"/>
  <c r="G73" i="8" l="1"/>
  <c r="E75" i="8"/>
  <c r="C73" i="8"/>
  <c r="G58" i="8"/>
  <c r="I58" i="8"/>
  <c r="I75" i="8" s="1"/>
  <c r="C58" i="8"/>
  <c r="E30" i="8"/>
  <c r="I30" i="8"/>
  <c r="C30" i="8"/>
  <c r="G30" i="8"/>
  <c r="C75" i="8" l="1"/>
  <c r="G75" i="8"/>
  <c r="E31" i="8"/>
  <c r="I31" i="8"/>
  <c r="C31" i="8" l="1"/>
  <c r="G31" i="8"/>
  <c r="R66" i="2" l="1"/>
  <c r="P66" i="2"/>
  <c r="N66" i="2"/>
  <c r="L66" i="2"/>
  <c r="R10" i="2"/>
  <c r="N10" i="2"/>
  <c r="P10" i="2"/>
  <c r="L10" i="2"/>
  <c r="F25" i="6" l="1"/>
  <c r="F33" i="6" s="1"/>
  <c r="F36" i="6" s="1"/>
  <c r="F69" i="6"/>
  <c r="B69" i="6"/>
  <c r="F56" i="6"/>
  <c r="B56" i="6"/>
  <c r="G25" i="6"/>
  <c r="E25" i="6"/>
  <c r="C25" i="6"/>
  <c r="B33" i="6" l="1"/>
  <c r="B36" i="6" s="1"/>
  <c r="B71" i="6" s="1"/>
  <c r="B73" i="6" s="1"/>
  <c r="F71" i="6"/>
  <c r="F73" i="6" s="1"/>
  <c r="H76" i="2" l="1"/>
  <c r="D76" i="2"/>
  <c r="H69" i="2"/>
  <c r="D69" i="2"/>
  <c r="H78" i="2" l="1"/>
  <c r="H81" i="2" s="1"/>
  <c r="H83" i="2" s="1"/>
  <c r="D78" i="2"/>
  <c r="D81" i="2" s="1"/>
  <c r="D83" i="2" s="1"/>
  <c r="H20" i="2"/>
  <c r="D20" i="2"/>
  <c r="K18" i="4" l="1"/>
  <c r="K20" i="4" s="1"/>
  <c r="K22" i="4" s="1"/>
  <c r="I20" i="4"/>
  <c r="I22" i="4" s="1"/>
  <c r="I20" i="3"/>
  <c r="K18" i="3"/>
  <c r="O18" i="3" s="1"/>
  <c r="O20" i="3" s="1"/>
  <c r="O22" i="3" s="1"/>
  <c r="H91" i="2"/>
  <c r="H109" i="2" s="1"/>
  <c r="H107" i="2" s="1"/>
  <c r="I41" i="4" s="1"/>
  <c r="K41" i="4" l="1"/>
  <c r="K43" i="4" s="1"/>
  <c r="K45" i="4" s="1"/>
  <c r="I43" i="4"/>
  <c r="I45" i="4" s="1"/>
  <c r="K20" i="3"/>
  <c r="I22" i="3"/>
  <c r="D91" i="2"/>
  <c r="D109" i="2" s="1"/>
  <c r="D107" i="2" s="1"/>
  <c r="I41" i="3" s="1"/>
  <c r="D96" i="2"/>
  <c r="D94" i="2" s="1"/>
  <c r="H96" i="2"/>
  <c r="H94" i="2" s="1"/>
  <c r="H111" i="2"/>
  <c r="I43" i="3" l="1"/>
  <c r="K41" i="3"/>
  <c r="O41" i="3" s="1"/>
  <c r="O43" i="3" s="1"/>
  <c r="O45" i="3" s="1"/>
  <c r="K22" i="3"/>
  <c r="D111" i="2"/>
  <c r="I45" i="3" l="1"/>
  <c r="K45" i="3" s="1"/>
  <c r="K43" i="3"/>
  <c r="K36" i="2"/>
  <c r="H13" i="2"/>
  <c r="D13" i="2"/>
  <c r="D22" i="2" s="1"/>
  <c r="D25" i="2" s="1"/>
  <c r="D27" i="2" s="1"/>
  <c r="H22" i="2" l="1"/>
  <c r="H25" i="2" s="1"/>
  <c r="H27" i="2" s="1"/>
  <c r="H40" i="2" l="1"/>
  <c r="H35" i="2"/>
  <c r="H53" i="2" s="1"/>
  <c r="H51" i="2" s="1"/>
  <c r="D35" i="2"/>
  <c r="D53" i="2" s="1"/>
  <c r="D55" i="2" s="1"/>
  <c r="D40" i="2"/>
  <c r="D51" i="2" l="1"/>
  <c r="D38" i="2"/>
  <c r="H38" i="2"/>
  <c r="H55" i="2"/>
</calcChain>
</file>

<file path=xl/sharedStrings.xml><?xml version="1.0" encoding="utf-8"?>
<sst xmlns="http://schemas.openxmlformats.org/spreadsheetml/2006/main" count="397" uniqueCount="190">
  <si>
    <t>บริษัท ทรอปิคอลแคนนิ่ง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</si>
  <si>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</si>
  <si>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</si>
  <si>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</si>
  <si>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</si>
  <si>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</si>
  <si>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</si>
  <si>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</si>
  <si>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</si>
  <si>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</si>
  <si>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เงินให้กู้ยืมระยะยาวแก่กิจการอื่นที่ถึงกำหนดชำระ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</si>
  <si>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</si>
  <si>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</si>
  <si>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</si>
  <si>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</si>
  <si>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</si>
  <si>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</si>
  <si>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</si>
  <si>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</si>
  <si>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</si>
  <si>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</si>
  <si>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</si>
  <si>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</si>
  <si>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</si>
  <si>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</si>
  <si>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</si>
  <si>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</si>
  <si>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</si>
  <si>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</si>
  <si>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</si>
  <si>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</si>
  <si>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</si>
  <si>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</si>
  <si>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</si>
  <si>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</si>
  <si>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 จัดสรรเป็นทุนสำรองตามกฎหมาย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</si>
  <si>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</si>
  <si>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</si>
  <si>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</si>
  <si>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</si>
  <si>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</si>
  <si>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</si>
  <si>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</si>
  <si>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</si>
  <si>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รายได้</t>
  </si>
  <si>
    <t xml:space="preserve">รายได้จากการขาย </t>
  </si>
  <si>
    <t>รายได้อื่น</t>
  </si>
  <si>
    <t>รวมรายได้</t>
  </si>
  <si>
    <t xml:space="preserve">ค่าใช้จ่าย 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</si>
  <si>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</si>
  <si>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</si>
  <si>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</si>
  <si>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</si>
  <si>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</si>
  <si>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</si>
  <si>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</si>
  <si>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</si>
  <si>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</si>
  <si>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งบแสดงการเปลี่ยนแปลงส่วนของผู้ถือหุ้น  (ไม่ได้ตรวจสอบ)</t>
  </si>
  <si>
    <t>รวมส่วนของ</t>
  </si>
  <si>
    <t>ส่วนของส่วน</t>
  </si>
  <si>
    <t>ที่ออกและ</t>
  </si>
  <si>
    <t>ทุนสำรอง</t>
  </si>
  <si>
    <t>ผู้ถือหุ้น</t>
  </si>
  <si>
    <t>ได้เสียที่ไม่มี</t>
  </si>
  <si>
    <t>รวมส่วน</t>
  </si>
  <si>
    <t>ชำระแล้ว</t>
  </si>
  <si>
    <t>ตามกฎหมาย</t>
  </si>
  <si>
    <t>อำนาจควบคุม</t>
  </si>
  <si>
    <t>ของผู้ถือหุ้น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</si>
  <si>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</si>
  <si>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</si>
  <si>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</si>
  <si>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งบแสดงการเปลี่ยนแปลงส่วนของผู้ถือหุ้น (ไม่ได้ตรวจสอบ)</t>
  </si>
  <si>
    <t xml:space="preserve">งบการเงินเฉพาะกิจการ 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</si>
  <si>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</si>
  <si>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</si>
  <si>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</si>
  <si>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</si>
  <si>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</si>
  <si>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</si>
  <si>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</si>
  <si>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จ่ายต้นทุนทางการเงิน</t>
  </si>
  <si>
    <t>ขาดทุนจากอัตราแลกเปลี่ยนสุทธิ</t>
  </si>
  <si>
    <t>มูลค่าหุ้น</t>
  </si>
  <si>
    <t>ส่วนเกิน</t>
  </si>
  <si>
    <t>จัดสรร</t>
  </si>
  <si>
    <t>ยังไม่ได้</t>
  </si>
  <si>
    <t>เงินสดรับจากการขายเครื่องจักรและอุปกรณ์</t>
  </si>
  <si>
    <t>เงินสดรับชำระคืนจากเงินให้กู้ยืมระยะยาวแก่กิจการอื่น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</si>
  <si>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</si>
  <si>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</si>
  <si>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เงินสดจ่ายเพื่อซื้อสินทรัพย์ไม่มีตัวตน</t>
  </si>
  <si>
    <t>ดอกเบี้ยรับ</t>
  </si>
  <si>
    <t>ต้นทุนในการจัดจำหน่าย</t>
  </si>
  <si>
    <t>เงินสดจ่ายเพื่อชำระเงินกู้ยืมระยะสั้นจากบุคคลหรือ</t>
  </si>
  <si>
    <t xml:space="preserve">    กิจการที่เกี่ยวข้องกัน</t>
  </si>
  <si>
    <t xml:space="preserve">   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</si>
  <si>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</si>
  <si>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</si>
  <si>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>(ไม่ได้ตรวจสอบ)</t>
  </si>
  <si>
    <t>งบกำไรขาดทุนเบ็ดเสร็จ  (ไม่ได้ตรวจสอบ)</t>
  </si>
  <si>
    <t xml:space="preserve">สำหรับงวดสามเดือนสิ้นสุด          </t>
  </si>
  <si>
    <t>กำไรจากอัตราแลกเปลี่ยนสุทธิ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</si>
  <si>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</si>
  <si>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</si>
  <si>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</si>
  <si>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</si>
  <si>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 xml:space="preserve">      การจัดสรรส่วนทุนให้ผู้ถือหุ้น</t>
  </si>
  <si>
    <t xml:space="preserve">      เงินปันผลให้ผู้ถือหุ้นของบริษัท</t>
  </si>
  <si>
    <t xml:space="preserve">      รวมการจัดสรรส่วนทุนให้ผู้ถือหุ้น</t>
  </si>
  <si>
    <t>เงินปันผลรับ</t>
  </si>
  <si>
    <t>เงินปันผลจ่ายให้ผู้ถือหุ้นของบริษัท</t>
  </si>
  <si>
    <t xml:space="preserve">     กำไร</t>
  </si>
  <si>
    <t>ประมาณการหนี้สินไม่หมุนเวียนสำหรับผลประโยชน์พนักงาน</t>
  </si>
  <si>
    <t>จ่ายผลประโยชน์พนักงาน</t>
  </si>
  <si>
    <t>ภาษีเงินได้จ่ายออก</t>
  </si>
  <si>
    <t>กำไรจากการจำหน่ายเครื่องจักรและอุปกรณ์</t>
  </si>
  <si>
    <t>กระแสเงินสดสุทธิใช้ไปในกิจกรรมลงทุน</t>
  </si>
  <si>
    <t>ภาษีเงินได้รับคืน</t>
  </si>
  <si>
    <t>กำไรสำหรับงวด</t>
  </si>
  <si>
    <t>กำไรก่อนภาษีเงินได้</t>
  </si>
  <si>
    <t>การแบ่งปันกำไร</t>
  </si>
  <si>
    <t>รายการที่ไม่เป็นเงินสด</t>
  </si>
  <si>
    <t>เจ้าหนี้อื่นค่าซื้อเครื่องจักรและอุปกรณ์</t>
  </si>
  <si>
    <t>ปรับรายการที่กระทบกำไรเป็นเงินสดรับ (จ่าย)</t>
  </si>
  <si>
    <t>ลูกหนี้การค้าและลูกหนี้หมุนเวียนอื่น</t>
  </si>
  <si>
    <t>สินทรัพย์สิทธิการใช้</t>
  </si>
  <si>
    <t>หนี้สินและส่วนของผู้ถือหุ้น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</si>
  <si>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</si>
  <si>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</si>
  <si>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หนี้สินตามสัญญาเช่า</t>
  </si>
  <si>
    <t xml:space="preserve">    (หุ้นสามัญจำนวน 330,000,000 หุ้น มูลค่า 1 บาทต่อหุ้น)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</si>
  <si>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</si>
  <si>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</si>
  <si>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กำไรขาดทุนเบ็ดเสร็จอื่น</t>
  </si>
  <si>
    <t>รายการที่จะไม่ถูกจัดประเภทใหม่ไว้ในกำไรหรือขาดทุน</t>
  </si>
  <si>
    <t xml:space="preserve">   ในภายหลัง</t>
  </si>
  <si>
    <t>ขาดทุนจากการวัดมูลค่าใหม่ของผลประโยชน์พนักงาน</t>
  </si>
  <si>
    <t xml:space="preserve">   ที่กำหนดไว้ - สุทธิจากภาษีเงินได้</t>
  </si>
  <si>
    <t>ส่วนแบ่งขาดทุนจากเงินลงทุนในบริษัทร่วม (สุทธิจากภาษี)</t>
  </si>
  <si>
    <t>เงินสดจ่ายเพื่อชำระเงินกู้ยืมระยะยาวจากสถาบันการเงิน</t>
  </si>
  <si>
    <t xml:space="preserve">เงินสดจ่ายชำระหนี้สินตามสัญญาเช่า </t>
  </si>
  <si>
    <t>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</si>
  <si>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</si>
  <si>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30 กันยายน</t>
  </si>
  <si>
    <t>วันที่ 30 กันยายน</t>
  </si>
  <si>
    <t xml:space="preserve">สำหรับงวดเก้าเดือนสิ้นสุด          </t>
  </si>
  <si>
    <t xml:space="preserve">สำหรับงวดเก้าเดือนสิ้นสุด           </t>
  </si>
  <si>
    <t>ค่าใช้จ่ายภาษีเงินได้</t>
  </si>
  <si>
    <t>สิทธิการใช้ที่ได้มาจากการทำสัญญา</t>
  </si>
  <si>
    <t>Conso</t>
  </si>
  <si>
    <t>Separate</t>
  </si>
  <si>
    <t>GP 3 m.</t>
  </si>
  <si>
    <t>GP 9 m.</t>
  </si>
  <si>
    <t>2, 3</t>
  </si>
  <si>
    <t>เงินลงทุนในตราสารทุนที่ไม่อยู่ใน</t>
  </si>
  <si>
    <t xml:space="preserve">    ความต้องการของตลาด  </t>
  </si>
  <si>
    <t>กลับรายการค่าเผื่อมูลค่าสินค้าลดลงและสินค้าล้าสมัย</t>
  </si>
  <si>
    <t>เงินเบิกเกินบัญชีและเงินกู้ยืมระยะสั้น</t>
  </si>
  <si>
    <t>2565</t>
  </si>
  <si>
    <t xml:space="preserve">   จากสถาบันการเงิน</t>
  </si>
  <si>
    <t>สำหรับงวดเก้าเดือนสิ้นสุดวันที่ 30 กันยายน 2565</t>
  </si>
  <si>
    <t>ยอดคงเหลือ ณ วันที่  1 มกราคม 2565</t>
  </si>
  <si>
    <t>ยอดคงเหลือ ณ วันที่ 30 กันยายน 2565</t>
  </si>
  <si>
    <t>ยอดคงเหลือ ณ วันที่ 1 มกราคม 2565</t>
  </si>
  <si>
    <t>เงินกู้ยืมระยะยาวจากสถาบันการเงิน</t>
  </si>
  <si>
    <t>2, 7</t>
  </si>
  <si>
    <t>กำไรจากการจำหน่ายอสังหาริมทรัพย์เพื่อการลงทุน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</si>
  <si>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</si>
  <si>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t>เงินสดรับชำระคืนจากเงินให้กู้ยืมระยะสั้นแก่กิจการอื่น</t>
  </si>
  <si>
    <t>เงินสดรับจากเงินกู้ยืมระยะยาวจากสถาบันการเงิน</t>
  </si>
  <si>
    <t>เงินสดจ่ายให้กู้ยืมระยะยาวแก่กิจการอื่น</t>
  </si>
  <si>
    <t>ผลขาดทุนจากการด้อยค่าที่รับรู้ในกำไรหรือขาดทุน</t>
  </si>
  <si>
    <t xml:space="preserve">    จากสถาบันการเงินสุทธิเพิ่มขึ้น </t>
  </si>
  <si>
    <t>2566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</si>
  <si>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</si>
  <si>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</si>
  <si>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</si>
  <si>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ยอดคงเหลือ ณ วันที่  1 มกราคม 2566</t>
  </si>
  <si>
    <t>เงินกู้ยืมระยะยาวจากสถาบันการเงินที่ถึงกำหนดชำระ</t>
  </si>
  <si>
    <t>หนี้สินตามสัญญาเช่าที่ถึงกำหนดชำระ</t>
  </si>
  <si>
    <t xml:space="preserve">การแบ่งปันกำไร 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</si>
  <si>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</si>
  <si>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</si>
  <si>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</si>
  <si>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</si>
  <si>
    <t>กำไรจากอัตราแลกเปลี่ยนที่ยังไม่เกิดขึ้นจริง</t>
  </si>
  <si>
    <t>(กำไร) ขาดทุนจากสัญญาแลกเปลี่ยนอัตราดอกเบี้ยที่ยังไม่เกิดขึ้นจริง</t>
  </si>
  <si>
    <t>เงินสดจ่ายเพื่อซื้อ อาคาร 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</si>
</sst>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;\(#,##0.00\)"/>
    <numFmt numFmtId="191" formatCode="#,##0;\(#,##0\)"/>
    <numFmt numFmtId="192" formatCode="0.0%"/>
    <numFmt numFmtId="193" formatCode="#,##0_);\(#,##0\)"/>
  </numFmts>
  <fonts count="12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9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7" fontId="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1" fillId="0" borderId="0" applyFont="0" applyFill="0" applyBorder="0" applyAlignment="0" applyProtection="0"/>
    <xf numFmtId="0" fontId="1" fillId="0" borderId="0"/>
  </cellStyleXfs>
  <cellXfs count="14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188" fontId="4" fillId="0" borderId="1" xfId="0" applyNumberFormat="1" applyFont="1" applyBorder="1" applyAlignment="1">
      <alignment horizontal="right"/>
    </xf>
    <xf numFmtId="188" fontId="4" fillId="0" borderId="0" xfId="0" applyNumberFormat="1" applyFont="1" applyAlignment="1">
      <alignment horizontal="right"/>
    </xf>
    <xf numFmtId="189" fontId="0" fillId="0" borderId="0" xfId="1" quotePrefix="1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0" fontId="2" fillId="0" borderId="0" xfId="4" applyFont="1" applyAlignment="1">
      <alignment horizontal="left"/>
    </xf>
    <xf numFmtId="0" fontId="4" fillId="0" borderId="0" xfId="4" applyFont="1" applyAlignment="1">
      <alignment horizontal="center"/>
    </xf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Fill="1" applyAlignment="1">
      <alignment horizontal="center"/>
    </xf>
    <xf numFmtId="189" fontId="4" fillId="0" borderId="0" xfId="1" applyNumberFormat="1" applyFont="1" applyFill="1" applyBorder="1" applyAlignment="1">
      <alignment horizontal="right"/>
    </xf>
    <xf numFmtId="189" fontId="0" fillId="0" borderId="2" xfId="1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89" fontId="0" fillId="0" borderId="0" xfId="1" applyNumberFormat="1" applyFont="1" applyFill="1" applyBorder="1" applyAlignment="1"/>
    <xf numFmtId="0" fontId="0" fillId="0" borderId="0" xfId="0" applyAlignment="1">
      <alignment horizontal="right"/>
    </xf>
    <xf numFmtId="190" fontId="4" fillId="0" borderId="0" xfId="2" applyNumberFormat="1" applyFont="1"/>
    <xf numFmtId="0" fontId="10" fillId="0" borderId="0" xfId="0" applyFont="1" applyAlignment="1">
      <alignment horizontal="left"/>
    </xf>
    <xf numFmtId="189" fontId="0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Border="1"/>
    <xf numFmtId="49" fontId="4" fillId="0" borderId="0" xfId="0" applyNumberFormat="1" applyFont="1"/>
    <xf numFmtId="190" fontId="0" fillId="0" borderId="0" xfId="2" applyNumberFormat="1" applyFont="1"/>
    <xf numFmtId="189" fontId="1" fillId="0" borderId="0" xfId="1" applyNumberFormat="1" applyFont="1" applyFill="1" applyBorder="1" applyAlignment="1">
      <alignment horizontal="center"/>
    </xf>
    <xf numFmtId="189" fontId="4" fillId="0" borderId="1" xfId="1" applyNumberFormat="1" applyFont="1" applyFill="1" applyBorder="1" applyAlignment="1">
      <alignment horizontal="center"/>
    </xf>
    <xf numFmtId="189" fontId="0" fillId="0" borderId="0" xfId="1" applyNumberFormat="1" applyFont="1" applyBorder="1" applyAlignment="1"/>
    <xf numFmtId="0" fontId="4" fillId="0" borderId="0" xfId="2" applyFont="1" applyAlignment="1">
      <alignment horizontal="left"/>
    </xf>
    <xf numFmtId="189" fontId="4" fillId="0" borderId="3" xfId="1" applyNumberFormat="1" applyFont="1" applyFill="1" applyBorder="1"/>
    <xf numFmtId="189" fontId="0" fillId="0" borderId="0" xfId="0" applyNumberFormat="1"/>
    <xf numFmtId="189" fontId="2" fillId="0" borderId="0" xfId="0" applyNumberFormat="1" applyFont="1"/>
    <xf numFmtId="0" fontId="1" fillId="0" borderId="0" xfId="0" applyFont="1"/>
    <xf numFmtId="1" fontId="6" fillId="0" borderId="0" xfId="2" applyNumberFormat="1" applyFont="1" applyAlignment="1">
      <alignment horizontal="center"/>
    </xf>
    <xf numFmtId="189" fontId="1" fillId="0" borderId="0" xfId="1" applyNumberFormat="1" applyFont="1" applyFill="1" applyBorder="1" applyAlignment="1">
      <alignment horizontal="right"/>
    </xf>
    <xf numFmtId="189" fontId="1" fillId="0" borderId="2" xfId="1" applyNumberFormat="1" applyFont="1" applyFill="1" applyBorder="1" applyAlignment="1">
      <alignment horizontal="right"/>
    </xf>
    <xf numFmtId="189" fontId="1" fillId="0" borderId="0" xfId="1" applyNumberFormat="1" applyFont="1" applyFill="1" applyAlignment="1"/>
    <xf numFmtId="189" fontId="0" fillId="0" borderId="2" xfId="1" quotePrefix="1" applyNumberFormat="1" applyFont="1" applyFill="1" applyBorder="1" applyAlignment="1">
      <alignment horizontal="center"/>
    </xf>
    <xf numFmtId="189" fontId="4" fillId="0" borderId="0" xfId="1" applyNumberFormat="1" applyFont="1"/>
    <xf numFmtId="189" fontId="0" fillId="0" borderId="0" xfId="1" applyNumberFormat="1" applyFont="1" applyAlignment="1">
      <alignment horizontal="right"/>
    </xf>
    <xf numFmtId="189" fontId="0" fillId="0" borderId="0" xfId="1" quotePrefix="1" applyNumberFormat="1" applyFont="1" applyAlignment="1">
      <alignment horizontal="center"/>
    </xf>
    <xf numFmtId="189" fontId="0" fillId="0" borderId="0" xfId="1" applyNumberFormat="1" applyFont="1"/>
    <xf numFmtId="189" fontId="4" fillId="0" borderId="1" xfId="1" applyNumberFormat="1" applyFont="1" applyBorder="1" applyAlignment="1">
      <alignment horizontal="right"/>
    </xf>
    <xf numFmtId="189" fontId="4" fillId="0" borderId="0" xfId="1" applyNumberFormat="1" applyFont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189" fontId="0" fillId="0" borderId="0" xfId="1" applyNumberFormat="1" applyFont="1" applyAlignment="1">
      <alignment horizontal="center"/>
    </xf>
    <xf numFmtId="187" fontId="1" fillId="0" borderId="0" xfId="1" applyFont="1" applyFill="1"/>
    <xf numFmtId="0" fontId="1" fillId="0" borderId="0" xfId="0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1" fillId="0" borderId="0" xfId="4" applyFont="1" applyAlignment="1">
      <alignment horizontal="center"/>
    </xf>
    <xf numFmtId="188" fontId="1" fillId="0" borderId="0" xfId="0" applyNumberFormat="1" applyFont="1" applyAlignment="1">
      <alignment horizontal="right"/>
    </xf>
    <xf numFmtId="187" fontId="0" fillId="0" borderId="0" xfId="1" applyFont="1" applyFill="1"/>
    <xf numFmtId="188" fontId="1" fillId="0" borderId="0" xfId="0" applyNumberFormat="1" applyFont="1"/>
    <xf numFmtId="190" fontId="1" fillId="0" borderId="0" xfId="5" applyNumberFormat="1" applyFont="1"/>
    <xf numFmtId="191" fontId="1" fillId="0" borderId="0" xfId="1" applyNumberFormat="1" applyFont="1" applyFill="1" applyBorder="1"/>
    <xf numFmtId="191" fontId="1" fillId="0" borderId="0" xfId="5" applyNumberFormat="1" applyFont="1"/>
    <xf numFmtId="0" fontId="0" fillId="0" borderId="0" xfId="0" applyAlignment="1">
      <alignment horizontal="left"/>
    </xf>
    <xf numFmtId="187" fontId="2" fillId="0" borderId="0" xfId="1" applyFont="1" applyFill="1"/>
    <xf numFmtId="0" fontId="4" fillId="0" borderId="0" xfId="0" applyFont="1" applyAlignment="1">
      <alignment vertical="center"/>
    </xf>
    <xf numFmtId="187" fontId="4" fillId="0" borderId="3" xfId="1" applyFont="1" applyFill="1" applyBorder="1" applyAlignment="1"/>
    <xf numFmtId="187" fontId="4" fillId="0" borderId="0" xfId="1" applyFont="1" applyFill="1" applyBorder="1" applyAlignment="1"/>
    <xf numFmtId="190" fontId="5" fillId="0" borderId="0" xfId="2" applyNumberFormat="1" applyFont="1"/>
    <xf numFmtId="191" fontId="6" fillId="0" borderId="0" xfId="2" applyNumberFormat="1" applyFont="1" applyAlignment="1">
      <alignment horizontal="center"/>
    </xf>
    <xf numFmtId="189" fontId="4" fillId="0" borderId="1" xfId="1" applyNumberFormat="1" applyFont="1" applyFill="1" applyBorder="1" applyAlignment="1"/>
    <xf numFmtId="190" fontId="1" fillId="0" borderId="0" xfId="2" applyNumberFormat="1" applyFont="1"/>
    <xf numFmtId="189" fontId="1" fillId="0" borderId="0" xfId="1" applyNumberFormat="1" applyFont="1" applyBorder="1" applyAlignment="1">
      <alignment horizontal="right"/>
    </xf>
    <xf numFmtId="189" fontId="1" fillId="0" borderId="0" xfId="1" applyNumberFormat="1" applyFont="1" applyAlignment="1">
      <alignment horizontal="right"/>
    </xf>
    <xf numFmtId="189" fontId="1" fillId="0" borderId="0" xfId="1" quotePrefix="1" applyNumberFormat="1" applyFont="1" applyFill="1" applyBorder="1" applyAlignment="1">
      <alignment horizontal="center"/>
    </xf>
    <xf numFmtId="10" fontId="1" fillId="0" borderId="0" xfId="6" applyNumberFormat="1" applyFont="1" applyFill="1"/>
    <xf numFmtId="0" fontId="0" fillId="0" borderId="0" xfId="1" applyNumberFormat="1" applyFont="1" applyFill="1" applyBorder="1" applyAlignment="1">
      <alignment horizontal="center"/>
    </xf>
    <xf numFmtId="37" fontId="0" fillId="0" borderId="0" xfId="0" applyNumberFormat="1" applyAlignment="1">
      <alignment horizontal="right"/>
    </xf>
    <xf numFmtId="188" fontId="0" fillId="0" borderId="0" xfId="0" applyNumberFormat="1"/>
    <xf numFmtId="188" fontId="0" fillId="0" borderId="0" xfId="0" applyNumberFormat="1" applyAlignment="1">
      <alignment horizontal="right"/>
    </xf>
    <xf numFmtId="187" fontId="1" fillId="0" borderId="0" xfId="1" applyFont="1" applyFill="1" applyBorder="1" applyAlignment="1"/>
    <xf numFmtId="37" fontId="4" fillId="0" borderId="0" xfId="0" applyNumberFormat="1" applyFont="1" applyAlignment="1">
      <alignment horizontal="right"/>
    </xf>
    <xf numFmtId="189" fontId="0" fillId="0" borderId="2" xfId="1" applyNumberFormat="1" applyFont="1" applyBorder="1" applyAlignment="1">
      <alignment horizontal="center"/>
    </xf>
    <xf numFmtId="10" fontId="0" fillId="0" borderId="0" xfId="6" applyNumberFormat="1" applyFont="1"/>
    <xf numFmtId="188" fontId="4" fillId="0" borderId="4" xfId="0" applyNumberFormat="1" applyFont="1" applyBorder="1" applyAlignment="1">
      <alignment horizontal="right"/>
    </xf>
    <xf numFmtId="187" fontId="0" fillId="0" borderId="2" xfId="1" applyFont="1" applyBorder="1" applyAlignment="1">
      <alignment horizontal="center"/>
    </xf>
    <xf numFmtId="191" fontId="0" fillId="0" borderId="0" xfId="5" applyNumberFormat="1" applyFont="1"/>
    <xf numFmtId="189" fontId="4" fillId="0" borderId="0" xfId="1" quotePrefix="1" applyNumberFormat="1" applyFont="1" applyAlignment="1">
      <alignment horizontal="center"/>
    </xf>
    <xf numFmtId="0" fontId="0" fillId="0" borderId="0" xfId="1" applyNumberFormat="1" applyFont="1" applyAlignment="1">
      <alignment horizontal="center"/>
    </xf>
    <xf numFmtId="37" fontId="0" fillId="0" borderId="0" xfId="0" applyNumberFormat="1" applyAlignment="1">
      <alignment horizontal="center"/>
    </xf>
    <xf numFmtId="189" fontId="0" fillId="0" borderId="2" xfId="1" applyNumberFormat="1" applyFont="1" applyBorder="1"/>
    <xf numFmtId="0" fontId="11" fillId="0" borderId="0" xfId="0" applyFont="1" applyAlignment="1">
      <alignment horizontal="center"/>
    </xf>
    <xf numFmtId="0" fontId="0" fillId="0" borderId="0" xfId="1" applyNumberFormat="1" applyFont="1" applyFill="1" applyAlignment="1">
      <alignment horizontal="center"/>
    </xf>
    <xf numFmtId="189" fontId="1" fillId="0" borderId="0" xfId="1" applyNumberFormat="1" applyFont="1" applyFill="1" applyAlignment="1">
      <alignment horizontal="right"/>
    </xf>
    <xf numFmtId="189" fontId="0" fillId="0" borderId="0" xfId="1" quotePrefix="1" applyNumberFormat="1" applyFont="1" applyFill="1" applyAlignment="1">
      <alignment horizontal="center"/>
    </xf>
    <xf numFmtId="188" fontId="4" fillId="0" borderId="0" xfId="1" applyNumberFormat="1" applyFont="1" applyFill="1" applyAlignment="1">
      <alignment horizontal="right"/>
    </xf>
    <xf numFmtId="190" fontId="0" fillId="0" borderId="0" xfId="5" applyNumberFormat="1" applyFont="1"/>
    <xf numFmtId="192" fontId="1" fillId="0" borderId="0" xfId="6" applyNumberFormat="1" applyFont="1" applyFill="1"/>
    <xf numFmtId="189" fontId="4" fillId="0" borderId="0" xfId="1" applyNumberFormat="1" applyFont="1" applyFill="1" applyAlignment="1">
      <alignment horizontal="right"/>
    </xf>
    <xf numFmtId="191" fontId="4" fillId="0" borderId="0" xfId="3" applyNumberFormat="1" applyFont="1" applyAlignment="1">
      <alignment horizontal="center"/>
    </xf>
    <xf numFmtId="0" fontId="4" fillId="0" borderId="0" xfId="0" applyFont="1" applyAlignment="1">
      <alignment horizontal="center"/>
    </xf>
    <xf numFmtId="49" fontId="0" fillId="0" borderId="0" xfId="1" applyNumberFormat="1" applyFont="1" applyFill="1" applyAlignment="1">
      <alignment horizontal="center"/>
    </xf>
    <xf numFmtId="189" fontId="4" fillId="0" borderId="1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/>
    <xf numFmtId="189" fontId="0" fillId="0" borderId="0" xfId="1" quotePrefix="1" applyNumberFormat="1" applyFont="1" applyFill="1" applyAlignment="1"/>
    <xf numFmtId="189" fontId="4" fillId="0" borderId="3" xfId="1" applyNumberFormat="1" applyFont="1" applyFill="1" applyBorder="1" applyAlignment="1">
      <alignment horizontal="right"/>
    </xf>
    <xf numFmtId="189" fontId="8" fillId="0" borderId="0" xfId="1" applyNumberFormat="1" applyFont="1" applyFill="1" applyAlignment="1">
      <alignment horizontal="right"/>
    </xf>
    <xf numFmtId="189" fontId="0" fillId="0" borderId="2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0" fillId="0" borderId="3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/>
    <xf numFmtId="187" fontId="0" fillId="0" borderId="0" xfId="1" applyFont="1" applyFill="1" applyAlignment="1"/>
    <xf numFmtId="0" fontId="6" fillId="0" borderId="0" xfId="0" applyFont="1"/>
    <xf numFmtId="0" fontId="2" fillId="0" borderId="0" xfId="3" applyFont="1"/>
    <xf numFmtId="0" fontId="0" fillId="0" borderId="0" xfId="3" applyFont="1"/>
    <xf numFmtId="16" fontId="0" fillId="0" borderId="0" xfId="0" applyNumberFormat="1"/>
    <xf numFmtId="187" fontId="0" fillId="0" borderId="0" xfId="1" applyFont="1" applyAlignment="1"/>
    <xf numFmtId="37" fontId="0" fillId="0" borderId="0" xfId="0" applyNumberFormat="1"/>
    <xf numFmtId="191" fontId="0" fillId="0" borderId="0" xfId="2" applyNumberFormat="1" applyFont="1"/>
    <xf numFmtId="187" fontId="4" fillId="0" borderId="0" xfId="1" applyFont="1" applyAlignment="1"/>
    <xf numFmtId="189" fontId="0" fillId="0" borderId="0" xfId="1" applyNumberFormat="1" applyFont="1" applyAlignment="1"/>
    <xf numFmtId="188" fontId="0" fillId="0" borderId="2" xfId="0" applyNumberFormat="1" applyBorder="1"/>
    <xf numFmtId="189" fontId="0" fillId="0" borderId="2" xfId="1" applyNumberFormat="1" applyFont="1" applyFill="1" applyBorder="1" applyAlignment="1"/>
    <xf numFmtId="188" fontId="4" fillId="0" borderId="3" xfId="0" applyNumberFormat="1" applyFont="1" applyBorder="1"/>
    <xf numFmtId="189" fontId="4" fillId="0" borderId="3" xfId="1" applyNumberFormat="1" applyFont="1" applyFill="1" applyBorder="1" applyAlignment="1"/>
    <xf numFmtId="188" fontId="4" fillId="0" borderId="0" xfId="0" applyNumberFormat="1" applyFont="1"/>
    <xf numFmtId="188" fontId="4" fillId="0" borderId="5" xfId="0" applyNumberFormat="1" applyFont="1" applyBorder="1" applyAlignment="1">
      <alignment horizontal="right"/>
    </xf>
    <xf numFmtId="189" fontId="0" fillId="0" borderId="0" xfId="1" applyNumberFormat="1" applyFont="1" applyFill="1"/>
    <xf numFmtId="189" fontId="4" fillId="0" borderId="0" xfId="1" applyNumberFormat="1" applyFont="1" applyFill="1" applyBorder="1" applyAlignment="1">
      <alignment horizontal="center"/>
    </xf>
    <xf numFmtId="189" fontId="2" fillId="0" borderId="0" xfId="1" applyNumberFormat="1" applyFont="1" applyFill="1"/>
    <xf numFmtId="189" fontId="4" fillId="0" borderId="0" xfId="1" applyNumberFormat="1" applyFont="1" applyFill="1"/>
    <xf numFmtId="49" fontId="0" fillId="0" borderId="0" xfId="1" applyNumberFormat="1" applyFont="1" applyFill="1"/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Alignment="1">
      <alignment vertical="top"/>
    </xf>
    <xf numFmtId="189" fontId="0" fillId="0" borderId="0" xfId="1" applyNumberFormat="1" applyFont="1" applyFill="1" applyBorder="1"/>
    <xf numFmtId="0" fontId="0" fillId="0" borderId="0" xfId="4" applyFont="1" applyAlignment="1">
      <alignment horizontal="center"/>
    </xf>
    <xf numFmtId="189" fontId="1" fillId="0" borderId="0" xfId="0" applyNumberFormat="1" applyFont="1"/>
    <xf numFmtId="187" fontId="0" fillId="0" borderId="0" xfId="1" applyFont="1"/>
    <xf numFmtId="189" fontId="6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4" applyFont="1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wrapText="1"/>
    </xf>
    <xf numFmtId="191" fontId="4" fillId="0" borderId="0" xfId="3" applyNumberFormat="1" applyFont="1" applyAlignment="1">
      <alignment horizontal="center"/>
    </xf>
    <xf numFmtId="193" fontId="0" fillId="0" borderId="0" xfId="0" applyNumberFormat="1" applyAlignment="1">
      <alignment horizontal="right"/>
    </xf>
  </cellXfs>
  <cellStyles count="8">
    <cellStyle name="Comma" xfId="1" builtinId="3"/>
    <cellStyle name="Normal" xfId="0" builtinId="0"/>
    <cellStyle name="Normal 29" xfId="7" xr:uid="{884712AD-2215-4EB8-9115-552980DB769D}"/>
    <cellStyle name="Normal 4" xfId="2" xr:uid="{00000000-0005-0000-0000-000002000000}"/>
    <cellStyle name="Normal 4 2 2" xfId="3" xr:uid="{00000000-0005-0000-0000-000003000000}"/>
    <cellStyle name="Normal 5" xfId="4" xr:uid="{00000000-0005-0000-0000-000004000000}"/>
    <cellStyle name="Normal_AMT_BCP_TFS_Q151_Final-120508 2 2" xfId="5" xr:uid="{00000000-0005-0000-0000-00000500000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837C9-CD8E-42C6-AE4A-32DB3E238FB3}">
  <sheetPr>
    <tabColor theme="3" tint="-0.499984740745262"/>
  </sheetPr>
  <dimension ref="A1:Q76"/>
  <sheetViews>
    <sheetView view="pageBreakPreview" zoomScale="80" zoomScaleNormal="80" zoomScaleSheetLayoutView="80" workbookViewId="0">
      <selection activeCell="M13" sqref="M13"/>
    </sheetView>
  </sheetViews>
  <sheetFormatPr defaultColWidth="8.85546875" defaultRowHeight="22.1" x14ac:dyDescent="0.5"/>
  <cols>
    <col min="1" max="1" width="48" customWidth="1"/>
    <col min="2" max="2" width="9.140625" style="7" customWidth="1"/>
    <col min="3" max="3" width="14.5703125" style="122" customWidth="1"/>
    <col min="4" max="4" width="1" style="122" customWidth="1"/>
    <col min="5" max="5" width="12.7109375" style="122" customWidth="1"/>
    <col min="6" max="6" width="1" style="122" customWidth="1"/>
    <col min="7" max="7" width="13.85546875" style="122" customWidth="1"/>
    <col min="8" max="8" width="1" style="122" customWidth="1"/>
    <col min="9" max="9" width="12.7109375" style="122" customWidth="1"/>
    <col min="12" max="12" width="8.5703125" hidden="1" customWidth="1"/>
  </cols>
  <sheetData>
    <row r="1" spans="1:11" s="3" customFormat="1" ht="22.85" x14ac:dyDescent="0.5">
      <c r="A1" s="1" t="s">
        <v>0</v>
      </c>
      <c r="B1" s="2"/>
      <c r="C1" s="124"/>
      <c r="D1" s="124"/>
      <c r="E1" s="124"/>
      <c r="F1" s="124"/>
      <c r="G1" s="124"/>
      <c r="H1" s="124"/>
      <c r="I1" s="124"/>
    </row>
    <row r="2" spans="1:11" s="3" customFormat="1" ht="21.75" customHeight="1" x14ac:dyDescent="0.5">
      <c r="A2" s="1" t="s">
        <v>1</v>
      </c>
      <c r="B2" s="2"/>
      <c r="C2" s="124"/>
      <c r="D2" s="124"/>
      <c r="E2" s="124"/>
      <c r="F2" s="124"/>
      <c r="G2" s="124"/>
      <c r="H2" s="124"/>
      <c r="I2" s="124"/>
    </row>
    <row r="3" spans="1:11" s="3" customFormat="1" ht="20" customHeight="1" x14ac:dyDescent="0.5">
      <c r="B3" s="4"/>
      <c r="C3" s="125"/>
      <c r="D3" s="125"/>
      <c r="E3" s="125"/>
      <c r="F3" s="125"/>
      <c r="G3" s="125"/>
      <c r="H3" s="125"/>
      <c r="I3" s="125"/>
    </row>
    <row r="4" spans="1:11" ht="21.05" customHeight="1" x14ac:dyDescent="0.5">
      <c r="C4" s="135" t="s">
        <v>2</v>
      </c>
      <c r="D4" s="135"/>
      <c r="E4" s="135"/>
      <c r="F4" s="135"/>
      <c r="G4" s="135" t="s">
        <v>3</v>
      </c>
      <c r="H4" s="135"/>
      <c r="I4" s="135"/>
    </row>
    <row r="5" spans="1:11" ht="21.05" customHeight="1" x14ac:dyDescent="0.5">
      <c r="C5" s="15" t="s">
        <v>145</v>
      </c>
      <c r="D5" s="19"/>
      <c r="E5" s="11" t="s">
        <v>4</v>
      </c>
      <c r="F5" s="11"/>
      <c r="G5" s="15" t="s">
        <v>145</v>
      </c>
      <c r="H5" s="19"/>
      <c r="I5" s="11" t="s">
        <v>4</v>
      </c>
    </row>
    <row r="6" spans="1:11" ht="21.05" customHeight="1" x14ac:dyDescent="0.5">
      <c r="A6" s="1" t="s">
        <v>5</v>
      </c>
      <c r="B6" s="7" t="s">
        <v>6</v>
      </c>
      <c r="C6" s="96" t="s">
        <v>175</v>
      </c>
      <c r="D6" s="126"/>
      <c r="E6" s="96" t="s">
        <v>160</v>
      </c>
      <c r="G6" s="96" t="s">
        <v>175</v>
      </c>
      <c r="H6" s="126"/>
      <c r="I6" s="96" t="s">
        <v>160</v>
      </c>
    </row>
    <row r="7" spans="1:11" ht="21.05" customHeight="1" x14ac:dyDescent="0.5">
      <c r="A7" s="1"/>
      <c r="C7" s="71" t="s">
        <v>100</v>
      </c>
      <c r="D7" s="71"/>
      <c r="E7" s="71"/>
      <c r="F7" s="71"/>
      <c r="G7" s="71" t="s">
        <v>100</v>
      </c>
      <c r="H7" s="71"/>
      <c r="I7" s="71"/>
    </row>
    <row r="8" spans="1:11" ht="21.6" customHeight="1" x14ac:dyDescent="0.5">
      <c r="C8" s="134" t="s">
        <v>7</v>
      </c>
      <c r="D8" s="134"/>
      <c r="E8" s="134"/>
      <c r="F8" s="134"/>
      <c r="G8" s="134"/>
      <c r="H8" s="134"/>
      <c r="I8" s="134"/>
    </row>
    <row r="9" spans="1:11" ht="21.75" customHeight="1" x14ac:dyDescent="0.5">
      <c r="A9" s="6" t="s">
        <v>8</v>
      </c>
      <c r="C9" s="14"/>
      <c r="D9" s="14"/>
      <c r="E9" s="14"/>
      <c r="F9" s="14"/>
      <c r="G9" s="14"/>
      <c r="H9" s="14"/>
      <c r="I9" s="14"/>
    </row>
    <row r="10" spans="1:11" ht="21.75" customHeight="1" x14ac:dyDescent="0.5">
      <c r="A10" t="s">
        <v>9</v>
      </c>
      <c r="C10" s="14">
        <v>232766</v>
      </c>
      <c r="D10" s="14"/>
      <c r="E10" s="14">
        <v>383907</v>
      </c>
      <c r="F10" s="14"/>
      <c r="G10" s="14">
        <v>177542</v>
      </c>
      <c r="H10" s="14"/>
      <c r="I10" s="14">
        <v>336341</v>
      </c>
    </row>
    <row r="11" spans="1:11" ht="22.45" customHeight="1" x14ac:dyDescent="0.5">
      <c r="A11" t="s">
        <v>126</v>
      </c>
      <c r="B11" s="7" t="s">
        <v>155</v>
      </c>
      <c r="C11" s="14">
        <v>827259</v>
      </c>
      <c r="D11" s="14"/>
      <c r="E11" s="14">
        <v>716398</v>
      </c>
      <c r="F11" s="14"/>
      <c r="G11" s="14">
        <v>829175</v>
      </c>
      <c r="H11" s="14"/>
      <c r="I11" s="14">
        <v>716344</v>
      </c>
    </row>
    <row r="12" spans="1:11" ht="21.75" customHeight="1" x14ac:dyDescent="0.5">
      <c r="A12" t="s">
        <v>10</v>
      </c>
      <c r="C12" s="14"/>
      <c r="E12" s="14"/>
      <c r="G12" s="14"/>
      <c r="I12" s="14"/>
    </row>
    <row r="13" spans="1:11" ht="21.75" customHeight="1" x14ac:dyDescent="0.5">
      <c r="A13" t="s">
        <v>97</v>
      </c>
      <c r="B13" s="86">
        <v>6</v>
      </c>
      <c r="C13" s="14">
        <v>200</v>
      </c>
      <c r="D13" s="14"/>
      <c r="E13" s="14">
        <v>1200</v>
      </c>
      <c r="F13" s="14"/>
      <c r="G13" s="14">
        <v>200</v>
      </c>
      <c r="H13" s="14"/>
      <c r="I13" s="14">
        <v>1200</v>
      </c>
    </row>
    <row r="14" spans="1:11" ht="21.75" customHeight="1" x14ac:dyDescent="0.5">
      <c r="A14" t="s">
        <v>11</v>
      </c>
      <c r="C14" s="14">
        <v>1232861</v>
      </c>
      <c r="D14" s="14"/>
      <c r="E14" s="14">
        <v>1275031</v>
      </c>
      <c r="F14" s="14"/>
      <c r="G14" s="41">
        <v>1226609</v>
      </c>
      <c r="H14" s="14"/>
      <c r="I14" s="14">
        <v>1267202</v>
      </c>
    </row>
    <row r="15" spans="1:11" ht="21.75" customHeight="1" x14ac:dyDescent="0.5">
      <c r="A15" t="s">
        <v>12</v>
      </c>
      <c r="C15" s="14">
        <v>1090</v>
      </c>
      <c r="D15" s="14"/>
      <c r="E15" s="14">
        <v>981</v>
      </c>
      <c r="F15" s="14"/>
      <c r="G15" s="14">
        <v>1090</v>
      </c>
      <c r="H15" s="14"/>
      <c r="I15" s="14">
        <v>981</v>
      </c>
      <c r="K15" s="32"/>
    </row>
    <row r="16" spans="1:11" ht="21.75" customHeight="1" x14ac:dyDescent="0.5">
      <c r="A16" s="3" t="s">
        <v>13</v>
      </c>
      <c r="C16" s="97">
        <f>SUM(C10:C15)</f>
        <v>2294176</v>
      </c>
      <c r="D16" s="93"/>
      <c r="E16" s="97">
        <f>SUM(E10:E15)</f>
        <v>2377517</v>
      </c>
      <c r="F16" s="93"/>
      <c r="G16" s="97">
        <f>SUM(G10:G15)</f>
        <v>2234616</v>
      </c>
      <c r="H16" s="93"/>
      <c r="I16" s="97">
        <f>SUM(I10:I15)</f>
        <v>2322068</v>
      </c>
    </row>
    <row r="17" spans="1:12" ht="21.75" customHeight="1" x14ac:dyDescent="0.5">
      <c r="C17" s="14"/>
      <c r="D17" s="14"/>
      <c r="E17" s="14"/>
      <c r="F17" s="14"/>
      <c r="G17" s="14"/>
      <c r="H17" s="14"/>
      <c r="I17" s="14"/>
    </row>
    <row r="18" spans="1:12" ht="24.1" customHeight="1" x14ac:dyDescent="0.5">
      <c r="A18" s="6" t="s">
        <v>14</v>
      </c>
      <c r="C18" s="14"/>
      <c r="D18" s="14"/>
      <c r="E18" s="14"/>
      <c r="F18" s="14"/>
      <c r="G18" s="14"/>
      <c r="H18" s="14"/>
      <c r="I18" s="14"/>
    </row>
    <row r="19" spans="1:12" ht="24.1" customHeight="1" x14ac:dyDescent="0.5">
      <c r="A19" t="s">
        <v>15</v>
      </c>
      <c r="B19" s="7">
        <v>4</v>
      </c>
      <c r="C19" s="89">
        <v>0</v>
      </c>
      <c r="D19" s="14"/>
      <c r="E19" s="89">
        <v>0</v>
      </c>
      <c r="F19" s="14"/>
      <c r="G19" s="14">
        <v>10000</v>
      </c>
      <c r="H19" s="14"/>
      <c r="I19" s="14">
        <v>10000</v>
      </c>
    </row>
    <row r="20" spans="1:12" ht="21.75" customHeight="1" x14ac:dyDescent="0.5">
      <c r="A20" t="s">
        <v>156</v>
      </c>
      <c r="C20" s="89"/>
      <c r="D20" s="14"/>
      <c r="E20" s="89"/>
      <c r="F20" s="14"/>
      <c r="G20" s="14"/>
      <c r="H20" s="14"/>
      <c r="I20" s="14"/>
    </row>
    <row r="21" spans="1:12" ht="21.75" customHeight="1" x14ac:dyDescent="0.5">
      <c r="A21" t="s">
        <v>157</v>
      </c>
      <c r="C21" s="98">
        <v>7383</v>
      </c>
      <c r="D21" s="14"/>
      <c r="E21" s="98">
        <v>7383</v>
      </c>
      <c r="F21" s="14"/>
      <c r="G21" s="98">
        <v>7383</v>
      </c>
      <c r="H21" s="14"/>
      <c r="I21" s="98">
        <v>7383</v>
      </c>
    </row>
    <row r="22" spans="1:12" ht="21.75" customHeight="1" x14ac:dyDescent="0.5">
      <c r="A22" t="s">
        <v>16</v>
      </c>
      <c r="C22" s="14">
        <v>500</v>
      </c>
      <c r="D22" s="14"/>
      <c r="E22" s="14">
        <v>200</v>
      </c>
      <c r="F22" s="14"/>
      <c r="G22" s="14">
        <v>500</v>
      </c>
      <c r="H22" s="14"/>
      <c r="I22" s="14">
        <v>200</v>
      </c>
    </row>
    <row r="23" spans="1:12" ht="21.75" customHeight="1" x14ac:dyDescent="0.5">
      <c r="A23" t="s">
        <v>17</v>
      </c>
      <c r="C23" s="99">
        <v>129180</v>
      </c>
      <c r="D23" s="14"/>
      <c r="E23" s="99">
        <v>129222</v>
      </c>
      <c r="F23" s="14"/>
      <c r="G23" s="14">
        <v>129445</v>
      </c>
      <c r="H23" s="14"/>
      <c r="I23" s="14">
        <v>129486</v>
      </c>
    </row>
    <row r="24" spans="1:12" ht="21.75" customHeight="1" x14ac:dyDescent="0.5">
      <c r="A24" t="s">
        <v>18</v>
      </c>
      <c r="B24" s="7">
        <v>5</v>
      </c>
      <c r="C24" s="98">
        <v>679150</v>
      </c>
      <c r="D24" s="14"/>
      <c r="E24" s="98">
        <v>663026</v>
      </c>
      <c r="F24" s="14"/>
      <c r="G24" s="14">
        <v>677972</v>
      </c>
      <c r="H24" s="14"/>
      <c r="I24" s="14">
        <v>661384</v>
      </c>
      <c r="L24" s="32"/>
    </row>
    <row r="25" spans="1:12" ht="21.75" customHeight="1" x14ac:dyDescent="0.5">
      <c r="A25" t="s">
        <v>127</v>
      </c>
      <c r="B25" s="7">
        <v>5</v>
      </c>
      <c r="C25" s="98">
        <v>12228</v>
      </c>
      <c r="D25" s="14"/>
      <c r="E25" s="98">
        <v>11168</v>
      </c>
      <c r="F25" s="14"/>
      <c r="G25" s="14">
        <v>12228</v>
      </c>
      <c r="H25" s="14"/>
      <c r="I25" s="14">
        <v>11168</v>
      </c>
    </row>
    <row r="26" spans="1:12" ht="21.75" customHeight="1" x14ac:dyDescent="0.5">
      <c r="A26" t="s">
        <v>19</v>
      </c>
      <c r="C26" s="98">
        <v>40173</v>
      </c>
      <c r="D26" s="14"/>
      <c r="E26" s="98">
        <v>44851</v>
      </c>
      <c r="F26" s="14"/>
      <c r="G26" s="14">
        <v>39843</v>
      </c>
      <c r="H26" s="14"/>
      <c r="I26" s="14">
        <v>44507</v>
      </c>
    </row>
    <row r="27" spans="1:12" ht="21.75" customHeight="1" x14ac:dyDescent="0.5">
      <c r="A27" t="s">
        <v>20</v>
      </c>
      <c r="C27" s="98">
        <v>17328</v>
      </c>
      <c r="D27" s="14"/>
      <c r="E27" s="98">
        <v>12877</v>
      </c>
      <c r="F27" s="14"/>
      <c r="G27" s="14">
        <v>17079</v>
      </c>
      <c r="H27" s="14"/>
      <c r="I27" s="14">
        <v>12588</v>
      </c>
      <c r="K27" s="32"/>
      <c r="L27" s="32"/>
    </row>
    <row r="28" spans="1:12" ht="21.75" customHeight="1" x14ac:dyDescent="0.5">
      <c r="A28" s="3" t="s">
        <v>21</v>
      </c>
      <c r="C28" s="65">
        <f>SUM(C19:C27)</f>
        <v>885942</v>
      </c>
      <c r="D28" s="93"/>
      <c r="E28" s="65">
        <f>SUM(E19:E27)</f>
        <v>868727</v>
      </c>
      <c r="F28" s="93"/>
      <c r="G28" s="97">
        <f>SUM(G19:G27)</f>
        <v>894450</v>
      </c>
      <c r="H28" s="93"/>
      <c r="I28" s="97">
        <f>SUM(I19:I27)</f>
        <v>876716</v>
      </c>
    </row>
    <row r="29" spans="1:12" ht="20" customHeight="1" x14ac:dyDescent="0.5">
      <c r="A29" s="3"/>
      <c r="D29" s="14"/>
      <c r="F29" s="14"/>
      <c r="H29" s="14"/>
    </row>
    <row r="30" spans="1:12" ht="21.75" customHeight="1" thickBot="1" x14ac:dyDescent="0.55000000000000004">
      <c r="A30" s="3" t="s">
        <v>22</v>
      </c>
      <c r="C30" s="100">
        <f>SUM(C16+C28)</f>
        <v>3180118</v>
      </c>
      <c r="D30" s="93"/>
      <c r="E30" s="100">
        <f>SUM(E16+E28)</f>
        <v>3246244</v>
      </c>
      <c r="F30" s="93"/>
      <c r="G30" s="100">
        <f>SUM(G16+G28)</f>
        <v>3129066</v>
      </c>
      <c r="H30" s="93"/>
      <c r="I30" s="100">
        <f>SUM(I16+I28)</f>
        <v>3198784</v>
      </c>
    </row>
    <row r="31" spans="1:12" ht="21.75" customHeight="1" thickTop="1" x14ac:dyDescent="0.5">
      <c r="A31" s="3"/>
      <c r="C31" s="46">
        <f>C30-C75</f>
        <v>0</v>
      </c>
      <c r="D31" s="101"/>
      <c r="E31" s="46">
        <f>E30-E75</f>
        <v>0</v>
      </c>
      <c r="F31" s="101"/>
      <c r="G31" s="46">
        <f>G30-G75</f>
        <v>0</v>
      </c>
      <c r="H31" s="101"/>
      <c r="I31" s="46">
        <f>I30-I75</f>
        <v>0</v>
      </c>
    </row>
    <row r="32" spans="1:12" s="1" customFormat="1" ht="22.85" x14ac:dyDescent="0.5">
      <c r="A32" s="1" t="s">
        <v>0</v>
      </c>
      <c r="B32" s="2"/>
      <c r="C32" s="124"/>
      <c r="D32" s="124"/>
      <c r="E32" s="124"/>
      <c r="F32" s="124"/>
      <c r="G32" s="124"/>
      <c r="H32" s="124"/>
      <c r="I32" s="124"/>
    </row>
    <row r="33" spans="1:9" s="1" customFormat="1" ht="22.45" customHeight="1" x14ac:dyDescent="0.5">
      <c r="A33" s="1" t="s">
        <v>1</v>
      </c>
      <c r="B33" s="2"/>
      <c r="C33" s="124"/>
      <c r="D33" s="124"/>
      <c r="E33" s="124"/>
      <c r="F33" s="124"/>
      <c r="G33" s="124"/>
      <c r="H33" s="124"/>
      <c r="I33" s="124"/>
    </row>
    <row r="34" spans="1:9" s="1" customFormat="1" ht="6.6" customHeight="1" x14ac:dyDescent="0.5">
      <c r="B34" s="2"/>
      <c r="C34" s="124"/>
      <c r="D34" s="124"/>
      <c r="E34" s="124"/>
      <c r="F34" s="124"/>
      <c r="G34" s="124"/>
      <c r="H34" s="124"/>
      <c r="I34" s="124"/>
    </row>
    <row r="35" spans="1:9" ht="21.05" customHeight="1" x14ac:dyDescent="0.5">
      <c r="C35" s="135" t="s">
        <v>2</v>
      </c>
      <c r="D35" s="135"/>
      <c r="E35" s="135"/>
      <c r="F35" s="123"/>
      <c r="G35" s="135" t="s">
        <v>3</v>
      </c>
      <c r="H35" s="135"/>
      <c r="I35" s="135"/>
    </row>
    <row r="36" spans="1:9" ht="21.05" customHeight="1" x14ac:dyDescent="0.5">
      <c r="C36" s="15" t="s">
        <v>145</v>
      </c>
      <c r="D36" s="19"/>
      <c r="E36" s="11" t="s">
        <v>4</v>
      </c>
      <c r="F36" s="11"/>
      <c r="G36" s="15" t="s">
        <v>145</v>
      </c>
      <c r="H36" s="19"/>
      <c r="I36" s="11" t="s">
        <v>4</v>
      </c>
    </row>
    <row r="37" spans="1:9" ht="21.05" customHeight="1" x14ac:dyDescent="0.5">
      <c r="A37" s="127" t="s">
        <v>128</v>
      </c>
      <c r="B37" s="7" t="s">
        <v>6</v>
      </c>
      <c r="C37" s="96" t="s">
        <v>175</v>
      </c>
      <c r="D37" s="126"/>
      <c r="E37" s="96" t="s">
        <v>160</v>
      </c>
      <c r="G37" s="96" t="s">
        <v>175</v>
      </c>
      <c r="H37" s="126"/>
      <c r="I37" s="96" t="s">
        <v>160</v>
      </c>
    </row>
    <row r="38" spans="1:9" ht="19.25" customHeight="1" x14ac:dyDescent="0.5">
      <c r="A38" s="127"/>
      <c r="C38" s="71" t="s">
        <v>100</v>
      </c>
      <c r="D38" s="71"/>
      <c r="E38" s="71"/>
      <c r="F38" s="71"/>
      <c r="G38" s="71" t="s">
        <v>100</v>
      </c>
      <c r="H38" s="71"/>
      <c r="I38" s="71"/>
    </row>
    <row r="39" spans="1:9" ht="16.25" customHeight="1" x14ac:dyDescent="0.5">
      <c r="C39" s="134" t="s">
        <v>7</v>
      </c>
      <c r="D39" s="134"/>
      <c r="E39" s="134"/>
      <c r="F39" s="134"/>
      <c r="G39" s="134"/>
      <c r="H39" s="134"/>
      <c r="I39" s="134"/>
    </row>
    <row r="40" spans="1:9" ht="21.05" customHeight="1" x14ac:dyDescent="0.5">
      <c r="A40" s="128" t="s">
        <v>23</v>
      </c>
      <c r="C40" s="14"/>
      <c r="D40" s="14"/>
      <c r="E40" s="14"/>
      <c r="F40" s="14"/>
      <c r="G40" s="14"/>
      <c r="H40" s="14"/>
      <c r="I40" s="14"/>
    </row>
    <row r="41" spans="1:9" ht="21.05" customHeight="1" x14ac:dyDescent="0.5">
      <c r="A41" t="s">
        <v>159</v>
      </c>
      <c r="C41" s="14"/>
      <c r="D41" s="14"/>
      <c r="F41" s="14"/>
      <c r="G41" s="14"/>
      <c r="H41" s="14"/>
      <c r="I41" s="14"/>
    </row>
    <row r="42" spans="1:9" ht="21.05" customHeight="1" x14ac:dyDescent="0.5">
      <c r="A42" t="s">
        <v>161</v>
      </c>
      <c r="C42" s="14">
        <v>58096</v>
      </c>
      <c r="D42" s="14"/>
      <c r="E42" s="14">
        <v>5438</v>
      </c>
      <c r="F42" s="14"/>
      <c r="G42" s="14">
        <v>58096</v>
      </c>
      <c r="H42" s="14"/>
      <c r="I42" s="14">
        <v>5438</v>
      </c>
    </row>
    <row r="43" spans="1:9" ht="21.05" customHeight="1" x14ac:dyDescent="0.5">
      <c r="A43" t="s">
        <v>129</v>
      </c>
      <c r="B43" s="7">
        <v>2</v>
      </c>
      <c r="C43" s="14">
        <v>465359</v>
      </c>
      <c r="D43" s="14"/>
      <c r="E43" s="14">
        <v>432758</v>
      </c>
      <c r="F43" s="14"/>
      <c r="G43" s="14">
        <v>463847</v>
      </c>
      <c r="H43" s="14"/>
      <c r="I43" s="14">
        <v>429552</v>
      </c>
    </row>
    <row r="44" spans="1:9" ht="21.05" customHeight="1" x14ac:dyDescent="0.5">
      <c r="A44" t="s">
        <v>180</v>
      </c>
      <c r="C44" s="14"/>
      <c r="D44" s="14"/>
      <c r="E44" s="14"/>
      <c r="F44" s="14"/>
      <c r="G44" s="14"/>
      <c r="H44" s="14"/>
      <c r="I44" s="14"/>
    </row>
    <row r="45" spans="1:9" ht="21.05" customHeight="1" x14ac:dyDescent="0.5">
      <c r="A45" t="s">
        <v>97</v>
      </c>
      <c r="B45" s="7">
        <v>6</v>
      </c>
      <c r="C45" s="14">
        <v>22200</v>
      </c>
      <c r="D45" s="14"/>
      <c r="E45" s="14">
        <v>22200</v>
      </c>
      <c r="F45" s="14"/>
      <c r="G45" s="14">
        <v>22200</v>
      </c>
      <c r="H45" s="14"/>
      <c r="I45" s="14">
        <v>22200</v>
      </c>
    </row>
    <row r="46" spans="1:9" ht="21.05" customHeight="1" x14ac:dyDescent="0.5">
      <c r="A46" t="s">
        <v>181</v>
      </c>
      <c r="C46" s="14"/>
      <c r="D46" s="14"/>
      <c r="E46" s="14"/>
      <c r="F46" s="14"/>
      <c r="G46" s="89"/>
      <c r="H46" s="14"/>
      <c r="I46" s="89"/>
    </row>
    <row r="47" spans="1:9" ht="21.05" customHeight="1" x14ac:dyDescent="0.5">
      <c r="A47" t="s">
        <v>97</v>
      </c>
      <c r="B47" s="7">
        <v>8</v>
      </c>
      <c r="C47" s="14">
        <v>4854</v>
      </c>
      <c r="D47" s="14"/>
      <c r="E47" s="14">
        <v>5377</v>
      </c>
      <c r="F47" s="14"/>
      <c r="G47" s="14">
        <v>4854</v>
      </c>
      <c r="H47" s="14"/>
      <c r="I47" s="89">
        <v>5377</v>
      </c>
    </row>
    <row r="48" spans="1:9" ht="21.05" customHeight="1" x14ac:dyDescent="0.5">
      <c r="A48" t="s">
        <v>130</v>
      </c>
      <c r="C48" s="14">
        <v>5399</v>
      </c>
      <c r="D48" s="14"/>
      <c r="E48" s="14">
        <v>4247</v>
      </c>
      <c r="F48" s="14"/>
      <c r="G48" s="89">
        <v>4526</v>
      </c>
      <c r="H48" s="14"/>
      <c r="I48" s="89">
        <v>3730</v>
      </c>
    </row>
    <row r="49" spans="1:9" ht="21.05" customHeight="1" x14ac:dyDescent="0.5">
      <c r="A49" s="3" t="s">
        <v>24</v>
      </c>
      <c r="C49" s="97">
        <f>SUM(C42:C48)</f>
        <v>555908</v>
      </c>
      <c r="D49" s="93"/>
      <c r="E49" s="97">
        <f>SUM(E42:E48)</f>
        <v>470020</v>
      </c>
      <c r="F49" s="93"/>
      <c r="G49" s="97">
        <f>SUM(G42:G48)</f>
        <v>553523</v>
      </c>
      <c r="H49" s="93"/>
      <c r="I49" s="97">
        <f>SUM(I42:I48)</f>
        <v>466297</v>
      </c>
    </row>
    <row r="50" spans="1:9" ht="6.6" customHeight="1" x14ac:dyDescent="0.5">
      <c r="C50" s="14"/>
      <c r="D50" s="14"/>
      <c r="E50" s="14"/>
      <c r="F50" s="14"/>
      <c r="G50" s="14"/>
      <c r="H50" s="14"/>
      <c r="I50" s="14"/>
    </row>
    <row r="51" spans="1:9" ht="21.05" customHeight="1" x14ac:dyDescent="0.5">
      <c r="A51" s="128" t="s">
        <v>25</v>
      </c>
      <c r="C51" s="14"/>
      <c r="D51" s="14"/>
      <c r="E51" s="14"/>
      <c r="F51" s="14"/>
      <c r="G51" s="14"/>
      <c r="H51" s="14"/>
      <c r="I51" s="14"/>
    </row>
    <row r="52" spans="1:9" ht="21.05" customHeight="1" x14ac:dyDescent="0.5">
      <c r="A52" t="s">
        <v>166</v>
      </c>
      <c r="B52" s="7">
        <v>6</v>
      </c>
      <c r="C52" s="10">
        <v>61150</v>
      </c>
      <c r="D52" s="23"/>
      <c r="E52" s="10">
        <v>77800</v>
      </c>
      <c r="F52" s="23"/>
      <c r="G52" s="10">
        <v>61150</v>
      </c>
      <c r="H52" s="23"/>
      <c r="I52" s="10">
        <v>77800</v>
      </c>
    </row>
    <row r="53" spans="1:9" ht="21.05" customHeight="1" x14ac:dyDescent="0.5">
      <c r="A53" t="s">
        <v>131</v>
      </c>
      <c r="B53" s="7">
        <v>8</v>
      </c>
      <c r="C53" s="10">
        <v>7909</v>
      </c>
      <c r="D53" s="23"/>
      <c r="E53" s="10">
        <v>5889</v>
      </c>
      <c r="F53" s="23"/>
      <c r="G53" s="10">
        <v>7909</v>
      </c>
      <c r="H53" s="23"/>
      <c r="I53" s="10">
        <v>5889</v>
      </c>
    </row>
    <row r="54" spans="1:9" ht="21.05" customHeight="1" x14ac:dyDescent="0.5">
      <c r="A54" t="s">
        <v>98</v>
      </c>
      <c r="C54" s="10"/>
      <c r="D54" s="23"/>
      <c r="E54" s="10"/>
      <c r="F54" s="23"/>
      <c r="H54" s="23"/>
    </row>
    <row r="55" spans="1:9" ht="21.05" customHeight="1" x14ac:dyDescent="0.5">
      <c r="A55" t="s">
        <v>99</v>
      </c>
      <c r="C55" s="102">
        <v>177768</v>
      </c>
      <c r="D55" s="14"/>
      <c r="E55" s="102">
        <v>180151</v>
      </c>
      <c r="F55" s="14"/>
      <c r="G55" s="102">
        <v>176334</v>
      </c>
      <c r="H55" s="14"/>
      <c r="I55" s="102">
        <v>178857</v>
      </c>
    </row>
    <row r="56" spans="1:9" ht="24.45" customHeight="1" x14ac:dyDescent="0.5">
      <c r="A56" s="3" t="s">
        <v>26</v>
      </c>
      <c r="C56" s="97">
        <f>SUM(C52:C55)</f>
        <v>246827</v>
      </c>
      <c r="D56" s="93"/>
      <c r="E56" s="97">
        <f>SUM(E52:E55)</f>
        <v>263840</v>
      </c>
      <c r="F56" s="93"/>
      <c r="G56" s="97">
        <f>SUM(G52:G55)</f>
        <v>245393</v>
      </c>
      <c r="H56" s="93"/>
      <c r="I56" s="97">
        <f>SUM(I52:I55)</f>
        <v>262546</v>
      </c>
    </row>
    <row r="57" spans="1:9" ht="6.6" customHeight="1" x14ac:dyDescent="0.5">
      <c r="A57" s="3"/>
      <c r="C57" s="16"/>
      <c r="D57" s="16"/>
      <c r="E57" s="16"/>
      <c r="F57" s="16"/>
      <c r="G57" s="16"/>
      <c r="H57" s="16"/>
      <c r="I57" s="16"/>
    </row>
    <row r="58" spans="1:9" ht="22.45" customHeight="1" x14ac:dyDescent="0.5">
      <c r="A58" s="129" t="s">
        <v>27</v>
      </c>
      <c r="C58" s="103">
        <f>SUM(C56,C49)</f>
        <v>802735</v>
      </c>
      <c r="D58" s="93"/>
      <c r="E58" s="103">
        <f>SUM(E56,E49)</f>
        <v>733860</v>
      </c>
      <c r="F58" s="93"/>
      <c r="G58" s="103">
        <f>SUM(G56,G49)</f>
        <v>798916</v>
      </c>
      <c r="H58" s="93"/>
      <c r="I58" s="103">
        <f>SUM(I56,I49)</f>
        <v>728843</v>
      </c>
    </row>
    <row r="59" spans="1:9" ht="6.6" customHeight="1" x14ac:dyDescent="0.5">
      <c r="A59" s="1"/>
      <c r="B59" s="2"/>
      <c r="C59" s="124"/>
      <c r="D59" s="124"/>
      <c r="E59" s="124"/>
      <c r="F59" s="124"/>
      <c r="G59" s="124"/>
      <c r="H59" s="124"/>
      <c r="I59" s="124"/>
    </row>
    <row r="60" spans="1:9" ht="21.05" customHeight="1" x14ac:dyDescent="0.5">
      <c r="A60" s="6" t="s">
        <v>28</v>
      </c>
      <c r="C60" s="14"/>
      <c r="D60" s="14"/>
      <c r="E60" s="14"/>
      <c r="F60" s="14"/>
      <c r="G60" s="14"/>
      <c r="H60" s="14"/>
      <c r="I60" s="14"/>
    </row>
    <row r="61" spans="1:9" ht="21.05" customHeight="1" x14ac:dyDescent="0.5">
      <c r="A61" s="34" t="s">
        <v>29</v>
      </c>
      <c r="C61" s="14"/>
      <c r="D61" s="14"/>
      <c r="E61" s="14"/>
      <c r="F61" s="14"/>
      <c r="G61" s="14"/>
      <c r="H61" s="14"/>
      <c r="I61" s="14"/>
    </row>
    <row r="62" spans="1:9" ht="19.100000000000001" customHeight="1" x14ac:dyDescent="0.5">
      <c r="A62" t="s">
        <v>30</v>
      </c>
      <c r="C62" s="14"/>
      <c r="D62" s="14"/>
      <c r="E62" s="14"/>
      <c r="F62" s="14"/>
      <c r="G62" s="14"/>
      <c r="H62" s="14"/>
      <c r="I62" s="14"/>
    </row>
    <row r="63" spans="1:9" ht="21.05" customHeight="1" thickBot="1" x14ac:dyDescent="0.55000000000000004">
      <c r="A63" s="107" t="s">
        <v>132</v>
      </c>
      <c r="C63" s="104">
        <v>330000</v>
      </c>
      <c r="D63" s="14"/>
      <c r="E63" s="104">
        <v>330000</v>
      </c>
      <c r="F63" s="14"/>
      <c r="G63" s="104">
        <v>330000</v>
      </c>
      <c r="H63" s="14"/>
      <c r="I63" s="104">
        <v>330000</v>
      </c>
    </row>
    <row r="64" spans="1:9" ht="19.8" customHeight="1" thickTop="1" x14ac:dyDescent="0.5">
      <c r="A64" t="s">
        <v>31</v>
      </c>
      <c r="C64"/>
      <c r="D64" s="14"/>
      <c r="E64"/>
      <c r="F64"/>
      <c r="G64"/>
      <c r="H64"/>
      <c r="I64"/>
    </row>
    <row r="65" spans="1:17" ht="21.05" customHeight="1" x14ac:dyDescent="0.5">
      <c r="A65" s="107" t="s">
        <v>132</v>
      </c>
      <c r="C65" s="23">
        <v>330000</v>
      </c>
      <c r="D65" s="14"/>
      <c r="E65" s="23">
        <v>330000</v>
      </c>
      <c r="F65" s="14"/>
      <c r="G65" s="23">
        <v>330000</v>
      </c>
      <c r="H65" s="23"/>
      <c r="I65" s="23">
        <v>330000</v>
      </c>
    </row>
    <row r="66" spans="1:17" ht="21.05" customHeight="1" x14ac:dyDescent="0.5">
      <c r="A66" t="s">
        <v>32</v>
      </c>
      <c r="C66" s="130"/>
      <c r="D66" s="14"/>
      <c r="E66" s="130"/>
      <c r="F66" s="14"/>
      <c r="G66" s="130"/>
      <c r="H66" s="14"/>
      <c r="I66" s="130"/>
    </row>
    <row r="67" spans="1:17" ht="21.05" customHeight="1" x14ac:dyDescent="0.5">
      <c r="A67" s="34" t="s">
        <v>33</v>
      </c>
      <c r="C67" s="14">
        <v>420491</v>
      </c>
      <c r="D67" s="14"/>
      <c r="E67" s="14">
        <v>420491</v>
      </c>
      <c r="F67" s="14"/>
      <c r="G67" s="14">
        <v>420491</v>
      </c>
      <c r="H67" s="14"/>
      <c r="I67" s="14">
        <v>420491</v>
      </c>
    </row>
    <row r="68" spans="1:17" ht="21.05" customHeight="1" x14ac:dyDescent="0.5">
      <c r="A68" s="34" t="s">
        <v>34</v>
      </c>
      <c r="C68" s="14"/>
      <c r="D68" s="14"/>
      <c r="E68" s="14"/>
      <c r="F68" s="14"/>
      <c r="G68" s="14"/>
      <c r="H68" s="14"/>
      <c r="I68" s="14"/>
    </row>
    <row r="69" spans="1:17" s="1" customFormat="1" ht="21.05" customHeight="1" x14ac:dyDescent="0.5">
      <c r="A69" t="s">
        <v>35</v>
      </c>
      <c r="B69" s="7"/>
      <c r="C69" s="14">
        <v>33000</v>
      </c>
      <c r="D69" s="14"/>
      <c r="E69" s="14">
        <v>33000</v>
      </c>
      <c r="F69" s="14"/>
      <c r="G69" s="14">
        <v>33000</v>
      </c>
      <c r="H69" s="14"/>
      <c r="I69" s="14">
        <v>33000</v>
      </c>
    </row>
    <row r="70" spans="1:17" s="1" customFormat="1" ht="21.05" customHeight="1" x14ac:dyDescent="0.5">
      <c r="A70" s="34" t="s">
        <v>36</v>
      </c>
      <c r="B70" s="7"/>
      <c r="C70" s="102">
        <v>1593892</v>
      </c>
      <c r="D70" s="14"/>
      <c r="E70" s="102">
        <v>1728893</v>
      </c>
      <c r="F70" s="14"/>
      <c r="G70" s="102">
        <v>1546659</v>
      </c>
      <c r="H70" s="14"/>
      <c r="I70" s="102">
        <v>1686450</v>
      </c>
    </row>
    <row r="71" spans="1:17" s="1" customFormat="1" ht="21.05" customHeight="1" x14ac:dyDescent="0.5">
      <c r="A71" s="3" t="s">
        <v>37</v>
      </c>
      <c r="B71" s="7"/>
      <c r="C71" s="93">
        <f>SUM(C64:C70)</f>
        <v>2377383</v>
      </c>
      <c r="D71" s="88"/>
      <c r="E71" s="93">
        <f>SUM(E64:E70)</f>
        <v>2512384</v>
      </c>
      <c r="F71" s="88"/>
      <c r="G71" s="93">
        <f>SUM(G65:G70)</f>
        <v>2330150</v>
      </c>
      <c r="H71" s="93"/>
      <c r="I71" s="93">
        <f>SUM(I65:I70)</f>
        <v>2469941</v>
      </c>
    </row>
    <row r="72" spans="1:17" ht="21.05" customHeight="1" x14ac:dyDescent="0.5">
      <c r="A72" t="s">
        <v>38</v>
      </c>
      <c r="C72" s="14">
        <v>0</v>
      </c>
      <c r="D72" s="14"/>
      <c r="E72" s="14">
        <v>0</v>
      </c>
      <c r="F72" s="14"/>
      <c r="G72" s="39">
        <v>0</v>
      </c>
      <c r="H72" s="14"/>
      <c r="I72" s="39">
        <v>0</v>
      </c>
    </row>
    <row r="73" spans="1:17" ht="21.05" customHeight="1" x14ac:dyDescent="0.5">
      <c r="A73" s="3" t="s">
        <v>39</v>
      </c>
      <c r="C73" s="97">
        <f>SUM(C71:C72)</f>
        <v>2377383</v>
      </c>
      <c r="D73" s="93"/>
      <c r="E73" s="97">
        <f>SUM(E71:E72)</f>
        <v>2512384</v>
      </c>
      <c r="F73" s="93"/>
      <c r="G73" s="97">
        <f>SUM(G71:G72)</f>
        <v>2330150</v>
      </c>
      <c r="H73" s="93"/>
      <c r="I73" s="97">
        <f>SUM(I71:I72)</f>
        <v>2469941</v>
      </c>
    </row>
    <row r="74" spans="1:17" ht="6.6" customHeight="1" x14ac:dyDescent="0.5">
      <c r="A74" s="3"/>
      <c r="D74" s="14"/>
      <c r="F74" s="14"/>
      <c r="H74" s="14"/>
    </row>
    <row r="75" spans="1:17" ht="20" customHeight="1" thickBot="1" x14ac:dyDescent="0.55000000000000004">
      <c r="A75" s="129" t="s">
        <v>40</v>
      </c>
      <c r="C75" s="100">
        <f>C58+C73</f>
        <v>3180118</v>
      </c>
      <c r="D75" s="93"/>
      <c r="E75" s="100">
        <f>E58+E73</f>
        <v>3246244</v>
      </c>
      <c r="F75" s="93"/>
      <c r="G75" s="100">
        <f>G58+G73</f>
        <v>3129066</v>
      </c>
      <c r="H75" s="93"/>
      <c r="I75" s="100">
        <f>I58+I73</f>
        <v>3198784</v>
      </c>
      <c r="K75" s="32"/>
      <c r="L75" s="32"/>
      <c r="M75" s="32"/>
      <c r="N75" s="32"/>
      <c r="O75" s="32"/>
      <c r="P75" s="32"/>
      <c r="Q75" s="32"/>
    </row>
    <row r="76" spans="1:17" ht="22.85" thickTop="1" x14ac:dyDescent="0.5"/>
  </sheetData>
  <mergeCells count="6">
    <mergeCell ref="C39:I39"/>
    <mergeCell ref="C4:F4"/>
    <mergeCell ref="G4:I4"/>
    <mergeCell ref="C8:I8"/>
    <mergeCell ref="C35:E35"/>
    <mergeCell ref="G35:I35"/>
  </mergeCells>
  <pageMargins left="0.8" right="0.5" top="0.48" bottom="0.3" header="0.5" footer="0.3"/>
  <pageSetup paperSize="9" scale="8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W113"/>
  <sheetViews>
    <sheetView tabSelected="1" view="pageBreakPreview" zoomScale="80" zoomScaleNormal="100" zoomScaleSheetLayoutView="80" workbookViewId="0">
      <selection activeCell="D82" sqref="D82:J82"/>
    </sheetView>
  </sheetViews>
  <sheetFormatPr defaultColWidth="9.140625" defaultRowHeight="23.2" customHeight="1" x14ac:dyDescent="0.5"/>
  <cols>
    <col min="1" max="1" width="50.140625" style="34" customWidth="1"/>
    <col min="2" max="2" width="8.140625" style="7" customWidth="1"/>
    <col min="3" max="3" width="1.140625" style="34" customWidth="1"/>
    <col min="4" max="4" width="11.5703125" style="34" customWidth="1"/>
    <col min="5" max="5" width="1.140625" style="34" customWidth="1"/>
    <col min="6" max="6" width="11.5703125" style="34" customWidth="1"/>
    <col min="7" max="7" width="1.140625" style="34" customWidth="1"/>
    <col min="8" max="8" width="11.5703125" style="34" customWidth="1"/>
    <col min="9" max="9" width="1.140625" style="34" customWidth="1"/>
    <col min="10" max="10" width="11.5703125" style="34" customWidth="1"/>
    <col min="11" max="11" width="12.5703125" style="48" hidden="1" customWidth="1"/>
    <col min="12" max="12" width="0" style="34" hidden="1" customWidth="1"/>
    <col min="13" max="13" width="1.7109375" style="34" hidden="1" customWidth="1"/>
    <col min="14" max="14" width="9.42578125" style="34" hidden="1" customWidth="1"/>
    <col min="15" max="15" width="2.42578125" style="34" hidden="1" customWidth="1"/>
    <col min="16" max="16" width="0" style="34" hidden="1" customWidth="1"/>
    <col min="17" max="17" width="1.140625" style="34" hidden="1" customWidth="1"/>
    <col min="18" max="18" width="0" style="34" hidden="1" customWidth="1"/>
    <col min="19" max="19" width="9.85546875" style="34" bestFit="1" customWidth="1"/>
    <col min="20" max="22" width="9.140625" style="34"/>
    <col min="23" max="23" width="9.85546875" style="34" bestFit="1" customWidth="1"/>
    <col min="24" max="16384" width="9.140625" style="34"/>
  </cols>
  <sheetData>
    <row r="1" spans="1:23" s="3" customFormat="1" ht="23.2" customHeight="1" x14ac:dyDescent="0.5">
      <c r="A1" s="1" t="s">
        <v>0</v>
      </c>
      <c r="B1" s="2"/>
      <c r="C1" s="1"/>
      <c r="D1" s="1"/>
      <c r="E1" s="1"/>
      <c r="F1" s="1"/>
      <c r="G1" s="1"/>
      <c r="H1" s="1"/>
      <c r="I1" s="1"/>
      <c r="J1" s="1"/>
      <c r="K1" s="48"/>
    </row>
    <row r="2" spans="1:23" s="3" customFormat="1" ht="23.2" customHeight="1" x14ac:dyDescent="0.5">
      <c r="A2" s="12" t="s">
        <v>101</v>
      </c>
      <c r="B2" s="2"/>
      <c r="C2" s="1"/>
      <c r="D2" s="1"/>
      <c r="E2" s="1"/>
      <c r="F2" s="1"/>
      <c r="G2" s="1"/>
      <c r="H2" s="1"/>
      <c r="I2" s="1"/>
      <c r="J2" s="1"/>
      <c r="K2" s="48"/>
    </row>
    <row r="3" spans="1:23" ht="21.05" customHeight="1" x14ac:dyDescent="0.5">
      <c r="A3" s="12"/>
      <c r="B3" s="2"/>
      <c r="C3" s="1"/>
      <c r="D3" s="1"/>
      <c r="E3" s="1"/>
      <c r="F3" s="1"/>
      <c r="G3" s="1"/>
      <c r="H3" s="1"/>
      <c r="I3" s="1"/>
      <c r="J3" s="1"/>
    </row>
    <row r="4" spans="1:23" ht="21.05" customHeight="1" x14ac:dyDescent="0.5">
      <c r="C4" s="49"/>
      <c r="D4" s="141" t="s">
        <v>42</v>
      </c>
      <c r="E4" s="141"/>
      <c r="F4" s="141"/>
      <c r="G4" s="50"/>
      <c r="H4" s="141" t="s">
        <v>43</v>
      </c>
      <c r="I4" s="141"/>
      <c r="J4" s="141"/>
    </row>
    <row r="5" spans="1:23" ht="21.05" customHeight="1" x14ac:dyDescent="0.5">
      <c r="C5" s="49"/>
      <c r="D5" s="137" t="s">
        <v>102</v>
      </c>
      <c r="E5" s="137"/>
      <c r="F5" s="137"/>
      <c r="G5" s="13"/>
      <c r="H5" s="137" t="s">
        <v>102</v>
      </c>
      <c r="I5" s="137"/>
      <c r="J5" s="137"/>
    </row>
    <row r="6" spans="1:23" ht="21.05" customHeight="1" x14ac:dyDescent="0.5">
      <c r="C6" s="49"/>
      <c r="D6" s="137" t="s">
        <v>146</v>
      </c>
      <c r="E6" s="137"/>
      <c r="F6" s="137"/>
      <c r="G6" s="13"/>
      <c r="H6" s="137" t="s">
        <v>146</v>
      </c>
      <c r="I6" s="137"/>
      <c r="J6" s="137"/>
    </row>
    <row r="7" spans="1:23" ht="21.05" customHeight="1" x14ac:dyDescent="0.5">
      <c r="B7" s="7" t="s">
        <v>6</v>
      </c>
      <c r="C7" s="49"/>
      <c r="D7" s="131">
        <v>2566</v>
      </c>
      <c r="E7" s="51"/>
      <c r="F7" s="51">
        <v>2565</v>
      </c>
      <c r="G7" s="51"/>
      <c r="H7" s="51">
        <v>2566</v>
      </c>
      <c r="I7" s="51"/>
      <c r="J7" s="51">
        <v>2565</v>
      </c>
    </row>
    <row r="8" spans="1:23" ht="21.75" customHeight="1" x14ac:dyDescent="0.5">
      <c r="C8" s="49"/>
      <c r="D8" s="138" t="s">
        <v>7</v>
      </c>
      <c r="E8" s="138"/>
      <c r="F8" s="138"/>
      <c r="G8" s="138"/>
      <c r="H8" s="138"/>
      <c r="I8" s="138"/>
      <c r="J8" s="138"/>
      <c r="L8" s="136" t="s">
        <v>151</v>
      </c>
      <c r="M8" s="136"/>
      <c r="N8" s="136"/>
      <c r="P8" s="136" t="s">
        <v>152</v>
      </c>
      <c r="Q8" s="136"/>
      <c r="R8" s="136"/>
    </row>
    <row r="9" spans="1:23" ht="21.75" customHeight="1" x14ac:dyDescent="0.5">
      <c r="A9" s="6" t="s">
        <v>44</v>
      </c>
      <c r="D9" s="52"/>
      <c r="E9" s="52"/>
      <c r="F9" s="52"/>
      <c r="G9" s="52"/>
      <c r="H9" s="52"/>
      <c r="I9" s="52"/>
      <c r="J9" s="52"/>
      <c r="K9" s="53"/>
      <c r="L9" s="51">
        <v>2563</v>
      </c>
      <c r="M9" s="51"/>
      <c r="N9" s="51">
        <v>2562</v>
      </c>
      <c r="O9" s="51"/>
      <c r="P9" s="51">
        <v>2563</v>
      </c>
      <c r="Q9" s="51"/>
      <c r="R9" s="51">
        <v>2562</v>
      </c>
    </row>
    <row r="10" spans="1:23" ht="21.75" customHeight="1" x14ac:dyDescent="0.5">
      <c r="A10" s="34" t="s">
        <v>45</v>
      </c>
      <c r="B10" s="7" t="s">
        <v>167</v>
      </c>
      <c r="D10" s="52">
        <v>1261379</v>
      </c>
      <c r="E10" s="52"/>
      <c r="F10" s="52">
        <v>1651405</v>
      </c>
      <c r="G10" s="52"/>
      <c r="H10" s="52">
        <v>1250657</v>
      </c>
      <c r="I10" s="52"/>
      <c r="J10" s="52">
        <v>1643347</v>
      </c>
      <c r="K10" s="53" t="s">
        <v>153</v>
      </c>
      <c r="L10" s="92">
        <f>(D10-D16)/D10</f>
        <v>7.7617432984059515E-2</v>
      </c>
      <c r="M10" s="92"/>
      <c r="N10" s="92">
        <f t="shared" ref="N10:P10" si="0">(F10-F16)/F10</f>
        <v>0.15748832055128814</v>
      </c>
      <c r="O10" s="92"/>
      <c r="P10" s="92">
        <f t="shared" si="0"/>
        <v>7.4891037270810465E-2</v>
      </c>
      <c r="Q10" s="92"/>
      <c r="R10" s="92">
        <f>(J10-J16)/J10</f>
        <v>0.15543947808953312</v>
      </c>
      <c r="S10" s="54"/>
      <c r="U10" s="54"/>
      <c r="W10" s="54"/>
    </row>
    <row r="11" spans="1:23" ht="21.75" customHeight="1" x14ac:dyDescent="0.5">
      <c r="A11" s="34" t="s">
        <v>103</v>
      </c>
      <c r="D11" s="15">
        <v>21431</v>
      </c>
      <c r="E11" s="52"/>
      <c r="F11" s="15">
        <v>32950</v>
      </c>
      <c r="G11" s="52"/>
      <c r="H11" s="15">
        <v>21337</v>
      </c>
      <c r="I11" s="52"/>
      <c r="J11" s="15">
        <v>32784</v>
      </c>
      <c r="K11" s="53" t="s">
        <v>154</v>
      </c>
      <c r="L11" s="92">
        <v>0.11075607579855096</v>
      </c>
      <c r="M11" s="92"/>
      <c r="N11" s="92">
        <v>7.8564950535363276E-2</v>
      </c>
      <c r="O11" s="92"/>
      <c r="P11" s="92">
        <v>0.10906701078803456</v>
      </c>
      <c r="Q11" s="92"/>
      <c r="R11" s="92">
        <v>7.6472048438679496E-2</v>
      </c>
      <c r="S11" s="54"/>
      <c r="U11" s="54"/>
      <c r="W11" s="54"/>
    </row>
    <row r="12" spans="1:23" ht="21.75" customHeight="1" x14ac:dyDescent="0.5">
      <c r="A12" s="34" t="s">
        <v>46</v>
      </c>
      <c r="B12" s="7">
        <v>2</v>
      </c>
      <c r="D12" s="52">
        <v>3490</v>
      </c>
      <c r="E12" s="52"/>
      <c r="F12" s="52">
        <v>4761</v>
      </c>
      <c r="G12" s="52"/>
      <c r="H12" s="52">
        <v>2982</v>
      </c>
      <c r="I12" s="52"/>
      <c r="J12" s="52">
        <v>4234</v>
      </c>
      <c r="S12" s="54"/>
      <c r="U12" s="54"/>
      <c r="W12" s="54"/>
    </row>
    <row r="13" spans="1:23" ht="21.75" customHeight="1" x14ac:dyDescent="0.5">
      <c r="A13" s="3" t="s">
        <v>47</v>
      </c>
      <c r="D13" s="8">
        <f>SUM(D10:D12)</f>
        <v>1286300</v>
      </c>
      <c r="E13" s="9"/>
      <c r="F13" s="8">
        <f>SUM(F10:F12)</f>
        <v>1689116</v>
      </c>
      <c r="G13" s="9"/>
      <c r="H13" s="8">
        <f>SUM(H10:H12)</f>
        <v>1274976</v>
      </c>
      <c r="I13" s="9"/>
      <c r="J13" s="8">
        <f>SUM(J10:J12)</f>
        <v>1680365</v>
      </c>
      <c r="S13" s="54"/>
      <c r="U13" s="54"/>
      <c r="W13" s="54"/>
    </row>
    <row r="14" spans="1:23" ht="11.95" customHeight="1" x14ac:dyDescent="0.5">
      <c r="D14" s="52"/>
      <c r="E14" s="52"/>
      <c r="F14" s="52"/>
      <c r="G14" s="52"/>
      <c r="H14" s="52"/>
      <c r="I14" s="52"/>
      <c r="J14" s="52"/>
      <c r="S14" s="54"/>
      <c r="U14" s="54"/>
      <c r="W14" s="54"/>
    </row>
    <row r="15" spans="1:23" ht="21.75" customHeight="1" x14ac:dyDescent="0.5">
      <c r="A15" s="6" t="s">
        <v>48</v>
      </c>
      <c r="D15" s="52"/>
      <c r="E15" s="52"/>
      <c r="F15" s="52"/>
      <c r="G15" s="52"/>
      <c r="H15" s="52"/>
      <c r="I15" s="52"/>
      <c r="J15" s="52"/>
      <c r="S15" s="54"/>
      <c r="U15" s="54"/>
      <c r="W15" s="54"/>
    </row>
    <row r="16" spans="1:23" ht="21.75" customHeight="1" x14ac:dyDescent="0.5">
      <c r="A16" t="s">
        <v>49</v>
      </c>
      <c r="B16" s="7">
        <v>2</v>
      </c>
      <c r="D16" s="54">
        <v>1163474</v>
      </c>
      <c r="E16" s="54"/>
      <c r="F16" s="54">
        <v>1391328</v>
      </c>
      <c r="G16" s="54"/>
      <c r="H16" s="54">
        <v>1156994</v>
      </c>
      <c r="I16" s="54"/>
      <c r="J16" s="54">
        <v>1387906</v>
      </c>
      <c r="S16" s="54"/>
      <c r="U16" s="54"/>
      <c r="W16" s="54"/>
    </row>
    <row r="17" spans="1:23" ht="21.75" customHeight="1" x14ac:dyDescent="0.5">
      <c r="A17" t="s">
        <v>94</v>
      </c>
      <c r="B17" s="7">
        <v>2</v>
      </c>
      <c r="D17" s="54">
        <v>23304</v>
      </c>
      <c r="E17" s="54"/>
      <c r="F17" s="54">
        <v>29257</v>
      </c>
      <c r="G17" s="54"/>
      <c r="H17" s="54">
        <v>21640</v>
      </c>
      <c r="I17" s="54"/>
      <c r="J17" s="54">
        <v>28143</v>
      </c>
      <c r="S17" s="54"/>
      <c r="U17" s="54"/>
      <c r="W17" s="54"/>
    </row>
    <row r="18" spans="1:23" ht="21.75" customHeight="1" x14ac:dyDescent="0.5">
      <c r="A18" t="s">
        <v>50</v>
      </c>
      <c r="B18" s="7">
        <v>2</v>
      </c>
      <c r="D18" s="54">
        <v>34000</v>
      </c>
      <c r="E18" s="54"/>
      <c r="F18" s="54">
        <v>40840</v>
      </c>
      <c r="G18" s="54"/>
      <c r="H18" s="54">
        <v>32665</v>
      </c>
      <c r="I18" s="54"/>
      <c r="J18" s="54">
        <v>38998</v>
      </c>
      <c r="S18" s="54"/>
      <c r="U18" s="54"/>
      <c r="W18" s="54"/>
    </row>
    <row r="19" spans="1:23" ht="21.75" hidden="1" customHeight="1" x14ac:dyDescent="0.5">
      <c r="A19" t="s">
        <v>83</v>
      </c>
      <c r="D19" s="38">
        <v>0</v>
      </c>
      <c r="E19" s="54"/>
      <c r="F19" s="38">
        <v>0</v>
      </c>
      <c r="G19" s="54"/>
      <c r="H19" s="38">
        <v>0</v>
      </c>
      <c r="I19" s="54"/>
      <c r="J19" s="38">
        <v>0</v>
      </c>
      <c r="S19" s="54"/>
      <c r="U19" s="54"/>
      <c r="W19" s="54"/>
    </row>
    <row r="20" spans="1:23" ht="21.75" customHeight="1" x14ac:dyDescent="0.5">
      <c r="A20" s="3" t="s">
        <v>52</v>
      </c>
      <c r="D20" s="8">
        <f>SUM(D16:D19)</f>
        <v>1220778</v>
      </c>
      <c r="E20" s="73"/>
      <c r="F20" s="8">
        <f>SUM(F16:F19)</f>
        <v>1461425</v>
      </c>
      <c r="G20" s="9"/>
      <c r="H20" s="44">
        <f>SUM(H16:H19)</f>
        <v>1211299</v>
      </c>
      <c r="I20" s="9"/>
      <c r="J20" s="44">
        <f>SUM(J16:J19)</f>
        <v>1455047</v>
      </c>
      <c r="S20" s="54"/>
      <c r="U20" s="54"/>
      <c r="W20" s="54"/>
    </row>
    <row r="21" spans="1:23" ht="11.95" customHeight="1" x14ac:dyDescent="0.5">
      <c r="A21"/>
      <c r="D21" s="10"/>
      <c r="E21" s="54"/>
      <c r="F21" s="10"/>
      <c r="G21" s="54"/>
      <c r="H21" s="10"/>
      <c r="I21" s="75"/>
      <c r="J21" s="10"/>
      <c r="S21" s="54"/>
      <c r="U21" s="54"/>
      <c r="W21" s="54"/>
    </row>
    <row r="22" spans="1:23" customFormat="1" ht="21.75" customHeight="1" x14ac:dyDescent="0.5">
      <c r="A22" s="3" t="s">
        <v>133</v>
      </c>
      <c r="B22" s="4"/>
      <c r="C22" s="3"/>
      <c r="D22" s="40">
        <f>D13-D20</f>
        <v>65522</v>
      </c>
      <c r="E22" s="76"/>
      <c r="F22" s="40">
        <f>F13-F20</f>
        <v>227691</v>
      </c>
      <c r="G22" s="76"/>
      <c r="H22" s="40">
        <f>H13-H20</f>
        <v>63677</v>
      </c>
      <c r="I22" s="76"/>
      <c r="J22" s="40">
        <f>J13-J20</f>
        <v>225318</v>
      </c>
      <c r="S22" s="54"/>
      <c r="T22" s="34"/>
      <c r="U22" s="54"/>
      <c r="V22" s="34"/>
      <c r="W22" s="54"/>
    </row>
    <row r="23" spans="1:23" customFormat="1" ht="21.75" customHeight="1" x14ac:dyDescent="0.5">
      <c r="A23" t="s">
        <v>51</v>
      </c>
      <c r="B23" s="7"/>
      <c r="D23" s="122">
        <v>-750</v>
      </c>
      <c r="E23" s="72"/>
      <c r="F23" s="122">
        <v>-2670</v>
      </c>
      <c r="G23" s="72"/>
      <c r="H23" s="122">
        <v>-750</v>
      </c>
      <c r="I23" s="72"/>
      <c r="J23" s="122">
        <v>-2670</v>
      </c>
      <c r="S23" s="54"/>
      <c r="T23" s="34"/>
      <c r="U23" s="54"/>
      <c r="V23" s="34"/>
      <c r="W23" s="54"/>
    </row>
    <row r="24" spans="1:23" customFormat="1" ht="21.75" hidden="1" customHeight="1" x14ac:dyDescent="0.5">
      <c r="A24" t="s">
        <v>134</v>
      </c>
      <c r="B24" s="7">
        <v>5</v>
      </c>
      <c r="D24" s="77">
        <v>0</v>
      </c>
      <c r="E24" s="72"/>
      <c r="F24" s="77">
        <v>0</v>
      </c>
      <c r="G24" s="73"/>
      <c r="H24" s="77">
        <v>0</v>
      </c>
      <c r="I24" s="73"/>
      <c r="J24" s="77">
        <v>0</v>
      </c>
      <c r="S24" s="54"/>
      <c r="T24" s="34"/>
      <c r="U24" s="54"/>
      <c r="V24" s="34"/>
      <c r="W24" s="54"/>
    </row>
    <row r="25" spans="1:23" customFormat="1" ht="21.75" customHeight="1" x14ac:dyDescent="0.5">
      <c r="A25" s="3" t="s">
        <v>121</v>
      </c>
      <c r="B25" s="7"/>
      <c r="D25" s="121">
        <f>D22+D23+D24</f>
        <v>64772</v>
      </c>
      <c r="E25" s="73"/>
      <c r="F25" s="121">
        <f>F22+F23+F24</f>
        <v>225021</v>
      </c>
      <c r="G25" s="9"/>
      <c r="H25" s="121">
        <f>H22+H23+H24</f>
        <v>62927</v>
      </c>
      <c r="I25" s="9"/>
      <c r="J25" s="121">
        <f>J22+J23+J24</f>
        <v>222648</v>
      </c>
      <c r="S25" s="54"/>
      <c r="T25" s="34"/>
      <c r="U25" s="54"/>
      <c r="V25" s="34"/>
      <c r="W25" s="54"/>
    </row>
    <row r="26" spans="1:23" customFormat="1" ht="21.75" customHeight="1" x14ac:dyDescent="0.5">
      <c r="A26" t="s">
        <v>149</v>
      </c>
      <c r="B26" s="7"/>
      <c r="D26" s="146">
        <v>-4769</v>
      </c>
      <c r="E26" s="146"/>
      <c r="F26" s="146">
        <v>-2276</v>
      </c>
      <c r="G26" s="146"/>
      <c r="H26" s="146">
        <v>-4455</v>
      </c>
      <c r="I26" s="146"/>
      <c r="J26" s="146">
        <v>-1787</v>
      </c>
      <c r="L26" s="78"/>
      <c r="M26" s="78"/>
      <c r="O26" s="78"/>
      <c r="P26" s="78"/>
      <c r="S26" s="54"/>
      <c r="T26" s="34"/>
      <c r="U26" s="54"/>
      <c r="V26" s="34"/>
      <c r="W26" s="54"/>
    </row>
    <row r="27" spans="1:23" customFormat="1" ht="21.75" customHeight="1" thickBot="1" x14ac:dyDescent="0.55000000000000004">
      <c r="A27" s="3" t="s">
        <v>120</v>
      </c>
      <c r="B27" s="7"/>
      <c r="D27" s="79">
        <f>SUM(D25:D26)</f>
        <v>60003</v>
      </c>
      <c r="E27" s="73"/>
      <c r="F27" s="79">
        <f>SUM(F25:F26)</f>
        <v>222745</v>
      </c>
      <c r="G27" s="9"/>
      <c r="H27" s="79">
        <f>SUM(H25:H26)</f>
        <v>58472</v>
      </c>
      <c r="I27" s="9"/>
      <c r="J27" s="79">
        <f>SUM(J25:J26)</f>
        <v>220861</v>
      </c>
      <c r="S27" s="54"/>
      <c r="T27" s="34"/>
      <c r="U27" s="54"/>
      <c r="V27" s="34"/>
      <c r="W27" s="54"/>
    </row>
    <row r="28" spans="1:23" ht="11.95" customHeight="1" thickTop="1" x14ac:dyDescent="0.5">
      <c r="D28" s="52"/>
      <c r="E28" s="52"/>
      <c r="F28" s="52"/>
      <c r="G28" s="52"/>
      <c r="H28" s="52"/>
      <c r="I28" s="52"/>
      <c r="J28" s="52"/>
      <c r="S28" s="54"/>
      <c r="U28" s="54"/>
      <c r="W28" s="54"/>
    </row>
    <row r="29" spans="1:23" customFormat="1" ht="21.75" hidden="1" customHeight="1" x14ac:dyDescent="0.5">
      <c r="A29" s="3" t="s">
        <v>135</v>
      </c>
      <c r="B29" s="7"/>
      <c r="D29" s="43"/>
      <c r="E29" s="72"/>
      <c r="F29" s="43"/>
      <c r="G29" s="72"/>
      <c r="H29" s="43"/>
      <c r="I29" s="72"/>
      <c r="J29" s="43"/>
      <c r="S29" s="54"/>
      <c r="T29" s="34"/>
      <c r="U29" s="54"/>
      <c r="V29" s="34"/>
      <c r="W29" s="54"/>
    </row>
    <row r="30" spans="1:23" customFormat="1" ht="21.75" hidden="1" customHeight="1" x14ac:dyDescent="0.5">
      <c r="A30" s="3" t="s">
        <v>136</v>
      </c>
      <c r="B30" s="7"/>
      <c r="D30" s="43"/>
      <c r="E30" s="72"/>
      <c r="F30" s="43"/>
      <c r="G30" s="72"/>
      <c r="H30" s="43"/>
      <c r="I30" s="72"/>
      <c r="J30" s="43"/>
      <c r="S30" s="54"/>
      <c r="T30" s="34"/>
      <c r="U30" s="54"/>
      <c r="V30" s="34"/>
      <c r="W30" s="54"/>
    </row>
    <row r="31" spans="1:23" customFormat="1" ht="21.75" hidden="1" customHeight="1" x14ac:dyDescent="0.5">
      <c r="A31" s="3" t="s">
        <v>137</v>
      </c>
      <c r="B31" s="7"/>
      <c r="D31" s="43"/>
      <c r="E31" s="72"/>
      <c r="F31" s="43"/>
      <c r="G31" s="72"/>
      <c r="H31" s="43"/>
      <c r="I31" s="72"/>
      <c r="J31" s="43"/>
      <c r="S31" s="54"/>
      <c r="T31" s="34"/>
      <c r="U31" s="54"/>
      <c r="V31" s="34"/>
      <c r="W31" s="54"/>
    </row>
    <row r="32" spans="1:23" customFormat="1" ht="21.75" hidden="1" customHeight="1" x14ac:dyDescent="0.5">
      <c r="A32" t="s">
        <v>138</v>
      </c>
      <c r="B32" s="7"/>
      <c r="D32" s="43"/>
      <c r="E32" s="72"/>
      <c r="F32" s="43"/>
      <c r="G32" s="72"/>
      <c r="H32" s="43"/>
      <c r="I32" s="72"/>
      <c r="J32" s="43"/>
      <c r="S32" s="54"/>
      <c r="T32" s="34"/>
      <c r="U32" s="54"/>
      <c r="V32" s="34"/>
      <c r="W32" s="54"/>
    </row>
    <row r="33" spans="1:23" customFormat="1" ht="21.75" hidden="1" customHeight="1" x14ac:dyDescent="0.5">
      <c r="A33" t="s">
        <v>139</v>
      </c>
      <c r="B33" s="7"/>
      <c r="D33" s="43"/>
      <c r="E33" s="72"/>
      <c r="F33" s="43"/>
      <c r="G33" s="72"/>
      <c r="H33" s="43"/>
      <c r="I33" s="72"/>
      <c r="J33" s="43"/>
      <c r="S33" s="54"/>
      <c r="T33" s="34"/>
      <c r="U33" s="54"/>
      <c r="V33" s="34"/>
      <c r="W33" s="54"/>
    </row>
    <row r="34" spans="1:23" ht="21.75" customHeight="1" x14ac:dyDescent="0.5">
      <c r="A34" s="18" t="s">
        <v>53</v>
      </c>
      <c r="B34" s="55"/>
      <c r="C34" s="55"/>
      <c r="D34" s="17">
        <v>0</v>
      </c>
      <c r="E34" s="56"/>
      <c r="F34" s="17">
        <v>0</v>
      </c>
      <c r="G34" s="56"/>
      <c r="H34" s="17">
        <v>0</v>
      </c>
      <c r="I34" s="56"/>
      <c r="J34" s="17">
        <v>0</v>
      </c>
      <c r="S34" s="54"/>
      <c r="U34" s="54"/>
      <c r="W34" s="54"/>
    </row>
    <row r="35" spans="1:23" ht="21.75" customHeight="1" thickBot="1" x14ac:dyDescent="0.55000000000000004">
      <c r="A35" s="18" t="s">
        <v>54</v>
      </c>
      <c r="B35" s="55"/>
      <c r="C35" s="55"/>
      <c r="D35" s="79">
        <f>D27+D34</f>
        <v>60003</v>
      </c>
      <c r="E35" s="81"/>
      <c r="F35" s="79">
        <f>F27+F34</f>
        <v>222745</v>
      </c>
      <c r="G35" s="81"/>
      <c r="H35" s="79">
        <f>H27+H34</f>
        <v>58472</v>
      </c>
      <c r="I35" s="81"/>
      <c r="J35" s="79">
        <f>J27+J34</f>
        <v>220861</v>
      </c>
      <c r="S35" s="54"/>
      <c r="U35" s="54"/>
      <c r="W35" s="54"/>
    </row>
    <row r="36" spans="1:23" ht="11.95" customHeight="1" thickTop="1" x14ac:dyDescent="0.5">
      <c r="D36" s="52"/>
      <c r="E36" s="52"/>
      <c r="F36" s="52"/>
      <c r="G36" s="52"/>
      <c r="H36" s="52"/>
      <c r="I36" s="56"/>
      <c r="J36" s="52"/>
      <c r="K36" s="48">
        <f>I36-I88</f>
        <v>0</v>
      </c>
      <c r="S36" s="54"/>
      <c r="U36" s="54"/>
      <c r="W36" s="54"/>
    </row>
    <row r="37" spans="1:23" ht="21.75" customHeight="1" x14ac:dyDescent="0.5">
      <c r="A37" s="18" t="s">
        <v>182</v>
      </c>
      <c r="B37" s="55"/>
      <c r="C37" s="55"/>
      <c r="E37" s="57"/>
      <c r="G37" s="57"/>
      <c r="I37" s="57"/>
      <c r="S37" s="54"/>
      <c r="U37" s="54"/>
      <c r="W37" s="54"/>
    </row>
    <row r="38" spans="1:23" ht="21.75" customHeight="1" x14ac:dyDescent="0.5">
      <c r="A38" s="58" t="s">
        <v>55</v>
      </c>
      <c r="B38" s="55"/>
      <c r="C38" s="55"/>
      <c r="D38" s="43">
        <f>D40-D39</f>
        <v>60003</v>
      </c>
      <c r="E38"/>
      <c r="F38" s="43">
        <f>F40-F39</f>
        <v>222745</v>
      </c>
      <c r="G38"/>
      <c r="H38" s="43">
        <f>H40-H39</f>
        <v>58472</v>
      </c>
      <c r="I38"/>
      <c r="J38" s="43">
        <f>J40-J39</f>
        <v>220861</v>
      </c>
      <c r="S38" s="54"/>
      <c r="U38" s="54"/>
      <c r="W38" s="54"/>
    </row>
    <row r="39" spans="1:23" ht="21.75" customHeight="1" x14ac:dyDescent="0.5">
      <c r="A39" s="58" t="s">
        <v>56</v>
      </c>
      <c r="B39" s="55"/>
      <c r="C39" s="55"/>
      <c r="D39" s="80">
        <v>0</v>
      </c>
      <c r="E39" s="5"/>
      <c r="F39" s="80">
        <v>0</v>
      </c>
      <c r="G39" s="5"/>
      <c r="H39" s="77">
        <v>0</v>
      </c>
      <c r="I39" s="5"/>
      <c r="J39" s="77">
        <v>0</v>
      </c>
      <c r="S39" s="54"/>
      <c r="U39" s="54"/>
      <c r="W39" s="54"/>
    </row>
    <row r="40" spans="1:23" ht="21.75" customHeight="1" thickBot="1" x14ac:dyDescent="0.55000000000000004">
      <c r="A40" s="3" t="s">
        <v>120</v>
      </c>
      <c r="B40" s="55"/>
      <c r="C40" s="55"/>
      <c r="D40" s="79">
        <f>D27</f>
        <v>60003</v>
      </c>
      <c r="E40" s="81"/>
      <c r="F40" s="79">
        <f>F27</f>
        <v>222745</v>
      </c>
      <c r="G40" s="81"/>
      <c r="H40" s="79">
        <f>H27</f>
        <v>58472</v>
      </c>
      <c r="I40" s="81"/>
      <c r="J40" s="79">
        <f>J27</f>
        <v>220861</v>
      </c>
      <c r="S40" s="54"/>
      <c r="U40" s="54"/>
      <c r="W40" s="54"/>
    </row>
    <row r="41" spans="1:23" ht="11.95" customHeight="1" thickTop="1" x14ac:dyDescent="0.5">
      <c r="D41" s="52"/>
      <c r="E41" s="52"/>
      <c r="F41" s="52"/>
      <c r="G41" s="52"/>
      <c r="H41" s="52"/>
      <c r="I41" s="52"/>
      <c r="J41" s="52"/>
      <c r="S41" s="54"/>
      <c r="U41" s="54"/>
      <c r="W41" s="54"/>
    </row>
    <row r="42" spans="1:23" s="3" customFormat="1" ht="22.45" customHeight="1" x14ac:dyDescent="0.5">
      <c r="A42" s="1" t="s">
        <v>0</v>
      </c>
      <c r="B42" s="2"/>
      <c r="C42" s="1"/>
      <c r="D42" s="1"/>
      <c r="E42" s="1"/>
      <c r="F42" s="1"/>
      <c r="G42" s="1"/>
      <c r="H42" s="1"/>
      <c r="I42" s="1"/>
      <c r="J42" s="1"/>
      <c r="K42" s="48"/>
      <c r="S42" s="54"/>
      <c r="T42" s="34"/>
      <c r="U42" s="54"/>
      <c r="V42" s="34"/>
      <c r="W42" s="54"/>
    </row>
    <row r="43" spans="1:23" s="3" customFormat="1" ht="22.45" customHeight="1" x14ac:dyDescent="0.5">
      <c r="A43" s="12" t="s">
        <v>101</v>
      </c>
      <c r="B43" s="2"/>
      <c r="C43" s="1"/>
      <c r="D43" s="1"/>
      <c r="E43" s="1"/>
      <c r="F43" s="1"/>
      <c r="G43" s="1"/>
      <c r="H43" s="1"/>
      <c r="I43" s="1"/>
      <c r="J43" s="1"/>
      <c r="K43" s="48"/>
      <c r="S43" s="54"/>
      <c r="T43" s="34"/>
      <c r="U43" s="54"/>
      <c r="V43" s="34"/>
      <c r="W43" s="54"/>
    </row>
    <row r="44" spans="1:23" ht="22.45" customHeight="1" x14ac:dyDescent="0.5">
      <c r="A44" s="12"/>
      <c r="B44" s="2"/>
      <c r="C44" s="1"/>
      <c r="D44" s="1"/>
      <c r="E44" s="1"/>
      <c r="F44" s="1"/>
      <c r="G44" s="1"/>
      <c r="H44" s="1"/>
      <c r="I44" s="1"/>
      <c r="J44" s="1"/>
      <c r="S44" s="54"/>
      <c r="U44" s="54"/>
      <c r="W44" s="54"/>
    </row>
    <row r="45" spans="1:23" ht="22.45" customHeight="1" x14ac:dyDescent="0.5">
      <c r="C45" s="49"/>
      <c r="D45" s="141" t="s">
        <v>42</v>
      </c>
      <c r="E45" s="141"/>
      <c r="F45" s="141"/>
      <c r="G45" s="50"/>
      <c r="H45" s="141" t="s">
        <v>43</v>
      </c>
      <c r="I45" s="141"/>
      <c r="J45" s="141"/>
      <c r="S45" s="54"/>
      <c r="U45" s="54"/>
      <c r="W45" s="54"/>
    </row>
    <row r="46" spans="1:23" ht="22.45" customHeight="1" x14ac:dyDescent="0.5">
      <c r="C46" s="49"/>
      <c r="D46" s="137" t="s">
        <v>102</v>
      </c>
      <c r="E46" s="137"/>
      <c r="F46" s="137"/>
      <c r="G46" s="13"/>
      <c r="H46" s="137" t="s">
        <v>102</v>
      </c>
      <c r="I46" s="137"/>
      <c r="J46" s="137"/>
      <c r="S46" s="54"/>
      <c r="U46" s="54"/>
      <c r="W46" s="54"/>
    </row>
    <row r="47" spans="1:23" ht="22.45" customHeight="1" x14ac:dyDescent="0.5">
      <c r="C47" s="49"/>
      <c r="D47" s="137" t="s">
        <v>146</v>
      </c>
      <c r="E47" s="137"/>
      <c r="F47" s="137"/>
      <c r="G47" s="13"/>
      <c r="H47" s="137" t="s">
        <v>146</v>
      </c>
      <c r="I47" s="137"/>
      <c r="J47" s="137"/>
      <c r="S47" s="54"/>
      <c r="U47" s="54"/>
      <c r="W47" s="54"/>
    </row>
    <row r="48" spans="1:23" ht="22.45" customHeight="1" x14ac:dyDescent="0.5">
      <c r="B48" s="86" t="s">
        <v>6</v>
      </c>
      <c r="C48" s="49"/>
      <c r="D48" s="131">
        <v>2566</v>
      </c>
      <c r="E48" s="51"/>
      <c r="F48" s="51">
        <v>2565</v>
      </c>
      <c r="G48" s="51"/>
      <c r="H48" s="51">
        <v>2566</v>
      </c>
      <c r="I48" s="51"/>
      <c r="J48" s="51">
        <v>2565</v>
      </c>
      <c r="S48" s="54"/>
      <c r="U48" s="54"/>
      <c r="W48" s="54"/>
    </row>
    <row r="49" spans="1:23" ht="22.45" customHeight="1" x14ac:dyDescent="0.5">
      <c r="C49" s="49"/>
      <c r="D49" s="138" t="s">
        <v>7</v>
      </c>
      <c r="E49" s="138"/>
      <c r="F49" s="138"/>
      <c r="G49" s="138"/>
      <c r="H49" s="138"/>
      <c r="I49" s="138"/>
      <c r="J49" s="138"/>
      <c r="S49" s="54"/>
      <c r="U49" s="54"/>
      <c r="W49" s="54"/>
    </row>
    <row r="50" spans="1:23" ht="22.45" customHeight="1" x14ac:dyDescent="0.5">
      <c r="A50" s="18" t="s">
        <v>57</v>
      </c>
      <c r="B50" s="55"/>
      <c r="C50" s="55"/>
      <c r="D50" s="55"/>
      <c r="E50" s="55"/>
      <c r="F50" s="55"/>
      <c r="G50" s="57"/>
      <c r="H50" s="57"/>
      <c r="I50" s="57"/>
      <c r="J50" s="57"/>
      <c r="S50" s="54"/>
      <c r="U50" s="54"/>
      <c r="W50" s="54"/>
    </row>
    <row r="51" spans="1:23" ht="22.45" customHeight="1" x14ac:dyDescent="0.5">
      <c r="A51" s="58" t="s">
        <v>55</v>
      </c>
      <c r="B51" s="55"/>
      <c r="C51" s="55"/>
      <c r="D51" s="43">
        <f>D53-D52</f>
        <v>60003</v>
      </c>
      <c r="E51" s="57"/>
      <c r="F51" s="43">
        <f>F53-F52</f>
        <v>222745</v>
      </c>
      <c r="G51" s="57"/>
      <c r="H51" s="43">
        <f>H53-H52</f>
        <v>58472</v>
      </c>
      <c r="I51" s="57"/>
      <c r="J51" s="43">
        <f>J53-J52</f>
        <v>220861</v>
      </c>
      <c r="S51" s="54"/>
      <c r="U51" s="54"/>
      <c r="W51" s="54"/>
    </row>
    <row r="52" spans="1:23" ht="22.45" customHeight="1" x14ac:dyDescent="0.5">
      <c r="A52" s="58" t="s">
        <v>56</v>
      </c>
      <c r="B52" s="55"/>
      <c r="C52" s="55"/>
      <c r="D52" s="39">
        <v>0</v>
      </c>
      <c r="E52" s="56"/>
      <c r="F52" s="39">
        <v>0</v>
      </c>
      <c r="G52" s="56"/>
      <c r="H52" s="39">
        <v>0</v>
      </c>
      <c r="I52" s="56"/>
      <c r="J52" s="39">
        <v>0</v>
      </c>
      <c r="S52" s="54"/>
      <c r="U52" s="54"/>
      <c r="W52" s="54"/>
    </row>
    <row r="53" spans="1:23" ht="22.45" customHeight="1" thickBot="1" x14ac:dyDescent="0.55000000000000004">
      <c r="A53" s="18" t="s">
        <v>54</v>
      </c>
      <c r="B53" s="55"/>
      <c r="C53" s="55"/>
      <c r="D53" s="79">
        <f>D35</f>
        <v>60003</v>
      </c>
      <c r="E53" s="81"/>
      <c r="F53" s="79">
        <f>F35</f>
        <v>222745</v>
      </c>
      <c r="G53" s="81"/>
      <c r="H53" s="79">
        <f>H35</f>
        <v>58472</v>
      </c>
      <c r="I53" s="81"/>
      <c r="J53" s="79">
        <f>J35</f>
        <v>220861</v>
      </c>
      <c r="K53" s="59"/>
      <c r="S53" s="54"/>
      <c r="U53" s="54"/>
      <c r="W53" s="54"/>
    </row>
    <row r="54" spans="1:23" ht="22.45" customHeight="1" thickTop="1" x14ac:dyDescent="0.5">
      <c r="D54" s="52"/>
      <c r="E54" s="52"/>
      <c r="F54" s="52"/>
      <c r="G54" s="52"/>
      <c r="H54" s="52"/>
      <c r="I54" s="52"/>
      <c r="J54" s="52"/>
      <c r="S54" s="54"/>
      <c r="U54" s="54"/>
      <c r="W54" s="54"/>
    </row>
    <row r="55" spans="1:23" ht="22.45" customHeight="1" thickBot="1" x14ac:dyDescent="0.55000000000000004">
      <c r="A55" s="60" t="s">
        <v>144</v>
      </c>
      <c r="B55" s="86">
        <v>10</v>
      </c>
      <c r="D55" s="61">
        <f>D53/330000</f>
        <v>0.18182727272727273</v>
      </c>
      <c r="E55" s="54"/>
      <c r="F55" s="61">
        <f>F53/330000</f>
        <v>0.67498484848484852</v>
      </c>
      <c r="G55" s="9"/>
      <c r="H55" s="61">
        <f>H53/330000</f>
        <v>0.17718787878787878</v>
      </c>
      <c r="I55" s="9"/>
      <c r="J55" s="61">
        <f>J53/330000</f>
        <v>0.66927575757575752</v>
      </c>
      <c r="K55" s="59"/>
      <c r="S55" s="54"/>
      <c r="U55" s="54"/>
      <c r="W55" s="54"/>
    </row>
    <row r="56" spans="1:23" ht="23.2" customHeight="1" thickTop="1" x14ac:dyDescent="0.5">
      <c r="A56" s="60"/>
      <c r="D56" s="62"/>
      <c r="E56" s="54"/>
      <c r="F56" s="62"/>
      <c r="G56" s="9"/>
      <c r="H56" s="62"/>
      <c r="I56" s="9"/>
      <c r="J56" s="62"/>
      <c r="K56" s="59"/>
      <c r="S56" s="54"/>
      <c r="U56" s="54"/>
      <c r="W56" s="54"/>
    </row>
    <row r="57" spans="1:23" ht="23.2" customHeight="1" x14ac:dyDescent="0.5">
      <c r="A57" s="1" t="s">
        <v>0</v>
      </c>
      <c r="B57" s="2"/>
      <c r="C57" s="1"/>
      <c r="D57" s="1"/>
      <c r="E57" s="1"/>
      <c r="F57" s="1"/>
      <c r="G57" s="1"/>
      <c r="H57" s="1"/>
      <c r="I57" s="1"/>
      <c r="J57" s="1"/>
      <c r="S57" s="54"/>
      <c r="U57" s="54"/>
      <c r="W57" s="54"/>
    </row>
    <row r="58" spans="1:23" ht="23.2" customHeight="1" x14ac:dyDescent="0.5">
      <c r="A58" s="12" t="s">
        <v>41</v>
      </c>
      <c r="B58" s="2"/>
      <c r="C58" s="1"/>
      <c r="D58" s="1"/>
      <c r="E58" s="1"/>
      <c r="F58" s="1"/>
      <c r="G58" s="1"/>
      <c r="H58" s="1"/>
      <c r="I58" s="1"/>
      <c r="J58" s="1"/>
      <c r="S58" s="54"/>
      <c r="U58" s="54"/>
      <c r="W58" s="54"/>
    </row>
    <row r="59" spans="1:23" ht="21.05" customHeight="1" x14ac:dyDescent="0.5">
      <c r="A59" s="12"/>
      <c r="B59" s="2"/>
      <c r="C59" s="1"/>
      <c r="D59" s="1"/>
      <c r="E59" s="1"/>
      <c r="F59" s="1"/>
      <c r="G59" s="1"/>
      <c r="H59" s="1"/>
      <c r="I59" s="1"/>
      <c r="J59" s="1"/>
      <c r="S59" s="54"/>
      <c r="U59" s="54"/>
      <c r="W59" s="54"/>
    </row>
    <row r="60" spans="1:23" ht="22.45" customHeight="1" x14ac:dyDescent="0.5">
      <c r="C60" s="49"/>
      <c r="D60" s="139" t="s">
        <v>42</v>
      </c>
      <c r="E60" s="139"/>
      <c r="F60" s="139"/>
      <c r="G60" s="13"/>
      <c r="H60" s="139" t="s">
        <v>43</v>
      </c>
      <c r="I60" s="139"/>
      <c r="J60" s="139"/>
      <c r="S60" s="54"/>
      <c r="U60" s="54"/>
      <c r="W60" s="54"/>
    </row>
    <row r="61" spans="1:23" ht="22.45" customHeight="1" x14ac:dyDescent="0.5">
      <c r="C61" s="49"/>
      <c r="D61" s="137" t="s">
        <v>147</v>
      </c>
      <c r="E61" s="140"/>
      <c r="F61" s="140"/>
      <c r="G61" s="13"/>
      <c r="H61" s="137" t="s">
        <v>147</v>
      </c>
      <c r="I61" s="140"/>
      <c r="J61" s="140"/>
      <c r="S61" s="54"/>
      <c r="U61" s="54"/>
      <c r="W61" s="54"/>
    </row>
    <row r="62" spans="1:23" ht="22.45" customHeight="1" x14ac:dyDescent="0.5">
      <c r="C62" s="49"/>
      <c r="D62" s="137" t="s">
        <v>146</v>
      </c>
      <c r="E62" s="137"/>
      <c r="F62" s="137"/>
      <c r="G62" s="13"/>
      <c r="H62" s="137" t="s">
        <v>146</v>
      </c>
      <c r="I62" s="137"/>
      <c r="J62" s="137"/>
      <c r="S62" s="54"/>
      <c r="U62" s="54"/>
      <c r="W62" s="54"/>
    </row>
    <row r="63" spans="1:23" ht="22.45" customHeight="1" x14ac:dyDescent="0.5">
      <c r="B63" s="7" t="s">
        <v>6</v>
      </c>
      <c r="C63" s="49"/>
      <c r="D63" s="131">
        <v>2566</v>
      </c>
      <c r="E63" s="51"/>
      <c r="F63" s="51">
        <v>2565</v>
      </c>
      <c r="G63" s="51"/>
      <c r="H63" s="51">
        <v>2566</v>
      </c>
      <c r="I63" s="51"/>
      <c r="J63" s="51">
        <v>2565</v>
      </c>
      <c r="S63" s="54"/>
      <c r="U63" s="54"/>
      <c r="W63" s="54"/>
    </row>
    <row r="64" spans="1:23" ht="22.45" customHeight="1" x14ac:dyDescent="0.5">
      <c r="C64" s="49"/>
      <c r="D64" s="138" t="s">
        <v>7</v>
      </c>
      <c r="E64" s="138"/>
      <c r="F64" s="138"/>
      <c r="G64" s="138"/>
      <c r="H64" s="138"/>
      <c r="I64" s="138"/>
      <c r="J64" s="138"/>
      <c r="S64" s="54"/>
      <c r="U64" s="54"/>
      <c r="W64" s="54"/>
    </row>
    <row r="65" spans="1:23" ht="22.45" customHeight="1" x14ac:dyDescent="0.5">
      <c r="A65" s="6" t="s">
        <v>44</v>
      </c>
      <c r="D65" s="52"/>
      <c r="E65" s="52"/>
      <c r="F65" s="52"/>
      <c r="G65" s="52"/>
      <c r="H65" s="52"/>
      <c r="I65" s="52"/>
      <c r="J65" s="52"/>
      <c r="S65" s="54"/>
      <c r="U65" s="54"/>
      <c r="W65" s="54"/>
    </row>
    <row r="66" spans="1:23" ht="22.45" customHeight="1" x14ac:dyDescent="0.5">
      <c r="A66" s="34" t="s">
        <v>45</v>
      </c>
      <c r="B66" s="7" t="s">
        <v>167</v>
      </c>
      <c r="D66" s="52">
        <v>3560123</v>
      </c>
      <c r="E66" s="52"/>
      <c r="F66" s="52">
        <v>4543786</v>
      </c>
      <c r="G66" s="52"/>
      <c r="H66" s="52">
        <v>3537234</v>
      </c>
      <c r="I66" s="52"/>
      <c r="J66" s="52">
        <v>4526525</v>
      </c>
      <c r="L66" s="92">
        <f>(D66-D72)/D66</f>
        <v>4.7173370133559996E-2</v>
      </c>
      <c r="M66" s="92"/>
      <c r="N66" s="92">
        <f t="shared" ref="N66" si="1">(F66-F72)/F66</f>
        <v>0.12503823903678563</v>
      </c>
      <c r="O66" s="92"/>
      <c r="P66" s="92">
        <f t="shared" ref="P66" si="2">(H66-H72)/H66</f>
        <v>4.3582075712265571E-2</v>
      </c>
      <c r="Q66" s="92"/>
      <c r="R66" s="92">
        <f>(J66-J72)/J66</f>
        <v>0.12294751492590895</v>
      </c>
      <c r="S66" s="54"/>
      <c r="U66" s="54"/>
      <c r="W66" s="54"/>
    </row>
    <row r="67" spans="1:23" ht="22.45" customHeight="1" x14ac:dyDescent="0.5">
      <c r="A67" s="34" t="s">
        <v>103</v>
      </c>
      <c r="D67" s="15">
        <v>40188</v>
      </c>
      <c r="E67" s="52"/>
      <c r="F67" s="15">
        <v>66981</v>
      </c>
      <c r="G67" s="52"/>
      <c r="H67" s="15">
        <v>39999</v>
      </c>
      <c r="I67" s="52"/>
      <c r="J67" s="15">
        <v>66621</v>
      </c>
      <c r="N67" s="54"/>
      <c r="S67" s="54"/>
      <c r="U67" s="54"/>
      <c r="W67" s="54"/>
    </row>
    <row r="68" spans="1:23" ht="22.45" customHeight="1" x14ac:dyDescent="0.5">
      <c r="A68" s="34" t="s">
        <v>46</v>
      </c>
      <c r="B68" s="7">
        <v>2</v>
      </c>
      <c r="D68" s="52">
        <v>11744</v>
      </c>
      <c r="E68" s="52"/>
      <c r="F68" s="52">
        <v>13559</v>
      </c>
      <c r="G68" s="52"/>
      <c r="H68" s="52">
        <v>10165</v>
      </c>
      <c r="I68" s="52"/>
      <c r="J68" s="52">
        <v>12245</v>
      </c>
      <c r="N68" s="54"/>
      <c r="S68" s="54"/>
      <c r="U68" s="54"/>
      <c r="W68" s="54"/>
    </row>
    <row r="69" spans="1:23" ht="22.45" customHeight="1" x14ac:dyDescent="0.5">
      <c r="A69" s="3" t="s">
        <v>47</v>
      </c>
      <c r="D69" s="8">
        <f>SUM(D66:D68)</f>
        <v>3612055</v>
      </c>
      <c r="E69" s="9"/>
      <c r="F69" s="8">
        <f>SUM(F66:F68)</f>
        <v>4624326</v>
      </c>
      <c r="G69" s="9"/>
      <c r="H69" s="8">
        <f>SUM(H66:H68)</f>
        <v>3587398</v>
      </c>
      <c r="I69" s="9"/>
      <c r="J69" s="8">
        <f>SUM(J66:J68)</f>
        <v>4605391</v>
      </c>
      <c r="S69" s="54"/>
      <c r="U69" s="54"/>
      <c r="W69" s="54"/>
    </row>
    <row r="70" spans="1:23" ht="11.95" customHeight="1" x14ac:dyDescent="0.5">
      <c r="D70" s="52"/>
      <c r="E70" s="52"/>
      <c r="F70" s="52"/>
      <c r="G70" s="52"/>
      <c r="H70" s="52"/>
      <c r="I70" s="52"/>
      <c r="J70" s="52"/>
      <c r="S70" s="54"/>
      <c r="U70" s="54"/>
      <c r="W70" s="54"/>
    </row>
    <row r="71" spans="1:23" ht="22.45" customHeight="1" x14ac:dyDescent="0.5">
      <c r="A71" s="6" t="s">
        <v>48</v>
      </c>
      <c r="D71" s="52"/>
      <c r="E71" s="52"/>
      <c r="F71" s="52"/>
      <c r="G71" s="52"/>
      <c r="H71" s="52"/>
      <c r="I71" s="52"/>
      <c r="J71" s="52"/>
      <c r="S71" s="54"/>
      <c r="U71" s="54"/>
      <c r="W71" s="54"/>
    </row>
    <row r="72" spans="1:23" ht="22.45" customHeight="1" x14ac:dyDescent="0.5">
      <c r="A72" t="s">
        <v>49</v>
      </c>
      <c r="B72" s="7">
        <v>2</v>
      </c>
      <c r="D72" s="54">
        <v>3392180</v>
      </c>
      <c r="E72" s="54"/>
      <c r="F72" s="54">
        <v>3975639</v>
      </c>
      <c r="G72" s="54"/>
      <c r="H72" s="54">
        <v>3383074</v>
      </c>
      <c r="I72" s="54"/>
      <c r="J72" s="54">
        <v>3970000</v>
      </c>
      <c r="N72" s="54"/>
      <c r="S72" s="54"/>
      <c r="U72" s="54"/>
      <c r="W72" s="54"/>
    </row>
    <row r="73" spans="1:23" ht="22.45" customHeight="1" x14ac:dyDescent="0.5">
      <c r="A73" t="s">
        <v>94</v>
      </c>
      <c r="B73" s="7">
        <v>2</v>
      </c>
      <c r="D73" s="54">
        <v>74793</v>
      </c>
      <c r="E73" s="54"/>
      <c r="F73" s="54">
        <v>97611</v>
      </c>
      <c r="G73" s="54"/>
      <c r="H73" s="54">
        <v>69879</v>
      </c>
      <c r="I73" s="54"/>
      <c r="J73" s="54">
        <v>94196</v>
      </c>
      <c r="N73" s="54"/>
      <c r="S73" s="54"/>
      <c r="U73" s="54"/>
      <c r="W73" s="54"/>
    </row>
    <row r="74" spans="1:23" ht="22.45" customHeight="1" x14ac:dyDescent="0.5">
      <c r="A74" t="s">
        <v>50</v>
      </c>
      <c r="B74" s="7">
        <v>2</v>
      </c>
      <c r="D74" s="54">
        <v>101723</v>
      </c>
      <c r="E74" s="54"/>
      <c r="F74" s="54">
        <v>117867</v>
      </c>
      <c r="G74" s="54"/>
      <c r="H74" s="54">
        <v>97329</v>
      </c>
      <c r="I74" s="54"/>
      <c r="J74" s="54">
        <v>113030</v>
      </c>
      <c r="N74" s="54"/>
      <c r="S74" s="54"/>
      <c r="U74" s="54"/>
      <c r="W74" s="54"/>
    </row>
    <row r="75" spans="1:23" ht="22.45" hidden="1" customHeight="1" x14ac:dyDescent="0.5">
      <c r="A75" t="s">
        <v>83</v>
      </c>
      <c r="D75" s="38">
        <v>0</v>
      </c>
      <c r="E75" s="54"/>
      <c r="F75" s="38">
        <v>0</v>
      </c>
      <c r="G75" s="54"/>
      <c r="H75" s="38">
        <v>0</v>
      </c>
      <c r="I75" s="54"/>
      <c r="J75" s="38">
        <v>0</v>
      </c>
      <c r="N75" s="54"/>
      <c r="S75" s="54"/>
      <c r="U75" s="54"/>
      <c r="W75" s="54"/>
    </row>
    <row r="76" spans="1:23" ht="22.45" customHeight="1" x14ac:dyDescent="0.5">
      <c r="A76" s="3" t="s">
        <v>52</v>
      </c>
      <c r="D76" s="8">
        <f>SUM(D72:D75)</f>
        <v>3568696</v>
      </c>
      <c r="E76" s="73"/>
      <c r="F76" s="8">
        <f>SUM(F72:F75)</f>
        <v>4191117</v>
      </c>
      <c r="G76" s="9"/>
      <c r="H76" s="44">
        <f>SUM(H72:H75)</f>
        <v>3550282</v>
      </c>
      <c r="I76" s="9"/>
      <c r="J76" s="44">
        <f>SUM(J72:J75)</f>
        <v>4177226</v>
      </c>
      <c r="N76" s="54"/>
      <c r="S76" s="54"/>
      <c r="U76" s="54"/>
      <c r="W76" s="54"/>
    </row>
    <row r="77" spans="1:23" ht="11.95" customHeight="1" x14ac:dyDescent="0.5">
      <c r="A77"/>
      <c r="D77" s="10"/>
      <c r="E77" s="54"/>
      <c r="F77" s="10"/>
      <c r="G77" s="54"/>
      <c r="H77" s="10"/>
      <c r="I77" s="75"/>
      <c r="J77" s="10"/>
      <c r="S77" s="54"/>
      <c r="U77" s="54"/>
      <c r="W77" s="54"/>
    </row>
    <row r="78" spans="1:23" ht="22.45" customHeight="1" x14ac:dyDescent="0.5">
      <c r="A78" s="3" t="s">
        <v>133</v>
      </c>
      <c r="B78" s="4"/>
      <c r="C78" s="3"/>
      <c r="D78" s="40">
        <f>D69-D76</f>
        <v>43359</v>
      </c>
      <c r="E78" s="76"/>
      <c r="F78" s="40">
        <f>F69-F76</f>
        <v>433209</v>
      </c>
      <c r="G78" s="76"/>
      <c r="H78" s="40">
        <f>H69-H76</f>
        <v>37116</v>
      </c>
      <c r="I78" s="76"/>
      <c r="J78" s="40">
        <f>J69-J76</f>
        <v>428165</v>
      </c>
      <c r="S78" s="54"/>
      <c r="U78" s="54"/>
      <c r="W78" s="54"/>
    </row>
    <row r="79" spans="1:23" ht="22.45" customHeight="1" x14ac:dyDescent="0.5">
      <c r="A79" t="s">
        <v>51</v>
      </c>
      <c r="C79"/>
      <c r="D79" s="43">
        <v>-2716</v>
      </c>
      <c r="E79" s="72"/>
      <c r="F79" s="43">
        <v>-4027</v>
      </c>
      <c r="G79" s="72"/>
      <c r="H79" s="43">
        <v>-2716</v>
      </c>
      <c r="I79" s="72"/>
      <c r="J79" s="43">
        <v>-4027</v>
      </c>
      <c r="L79"/>
      <c r="N79" s="54"/>
      <c r="S79" s="54"/>
      <c r="U79" s="54"/>
      <c r="W79" s="54"/>
    </row>
    <row r="80" spans="1:23" ht="22.45" hidden="1" customHeight="1" x14ac:dyDescent="0.5">
      <c r="A80" t="s">
        <v>134</v>
      </c>
      <c r="B80" s="7">
        <v>5</v>
      </c>
      <c r="C80"/>
      <c r="D80" s="77">
        <v>0</v>
      </c>
      <c r="E80" s="72"/>
      <c r="F80" s="77">
        <v>0</v>
      </c>
      <c r="G80" s="73"/>
      <c r="H80" s="77">
        <v>0</v>
      </c>
      <c r="I80" s="73"/>
      <c r="J80" s="77">
        <v>0</v>
      </c>
      <c r="S80" s="54"/>
      <c r="U80" s="54"/>
      <c r="W80" s="54"/>
    </row>
    <row r="81" spans="1:23" ht="22.45" customHeight="1" x14ac:dyDescent="0.5">
      <c r="A81" s="3" t="s">
        <v>121</v>
      </c>
      <c r="C81"/>
      <c r="D81" s="121">
        <f>D78+D79+D80</f>
        <v>40643</v>
      </c>
      <c r="E81" s="73"/>
      <c r="F81" s="121">
        <f>F78+F79+F80</f>
        <v>429182</v>
      </c>
      <c r="G81" s="9"/>
      <c r="H81" s="121">
        <f>H78+H79+H80</f>
        <v>34400</v>
      </c>
      <c r="I81" s="9"/>
      <c r="J81" s="121">
        <f>J78+J79+J80</f>
        <v>424138</v>
      </c>
      <c r="N81" s="54"/>
      <c r="S81" s="54"/>
      <c r="U81" s="54"/>
      <c r="W81" s="54"/>
    </row>
    <row r="82" spans="1:23" ht="22.45" customHeight="1" x14ac:dyDescent="0.5">
      <c r="A82" t="s">
        <v>149</v>
      </c>
      <c r="C82"/>
      <c r="D82" s="146">
        <v>-10644</v>
      </c>
      <c r="E82" s="146"/>
      <c r="F82" s="146">
        <v>-5529</v>
      </c>
      <c r="G82" s="146"/>
      <c r="H82" s="146">
        <v>-9191</v>
      </c>
      <c r="I82" s="146"/>
      <c r="J82" s="146">
        <v>-4678</v>
      </c>
      <c r="S82" s="54"/>
      <c r="U82" s="54"/>
      <c r="W82" s="54"/>
    </row>
    <row r="83" spans="1:23" ht="22.45" customHeight="1" thickBot="1" x14ac:dyDescent="0.55000000000000004">
      <c r="A83" s="3" t="s">
        <v>120</v>
      </c>
      <c r="C83"/>
      <c r="D83" s="79">
        <f>SUM(D81:D82)</f>
        <v>29999</v>
      </c>
      <c r="E83" s="81"/>
      <c r="F83" s="79">
        <f>SUM(F81:F82)</f>
        <v>423653</v>
      </c>
      <c r="G83" s="81"/>
      <c r="H83" s="79">
        <f>SUM(H81:H82)</f>
        <v>25209</v>
      </c>
      <c r="I83" s="81"/>
      <c r="J83" s="79">
        <f>SUM(J81:J82)</f>
        <v>419460</v>
      </c>
      <c r="S83" s="54"/>
      <c r="U83" s="54"/>
      <c r="W83" s="54"/>
    </row>
    <row r="84" spans="1:23" ht="15.5" customHeight="1" thickTop="1" x14ac:dyDescent="0.5">
      <c r="D84" s="52"/>
      <c r="E84" s="52"/>
      <c r="F84" s="52"/>
      <c r="G84" s="52"/>
      <c r="H84" s="52"/>
      <c r="I84" s="52"/>
      <c r="J84" s="52"/>
      <c r="L84" s="70"/>
      <c r="M84" s="70"/>
      <c r="N84" s="70"/>
      <c r="O84" s="70"/>
      <c r="S84" s="54"/>
      <c r="U84" s="54"/>
      <c r="W84" s="54"/>
    </row>
    <row r="85" spans="1:23" ht="23.2" hidden="1" customHeight="1" x14ac:dyDescent="0.5">
      <c r="A85" s="3" t="s">
        <v>135</v>
      </c>
      <c r="C85"/>
      <c r="D85" s="43"/>
      <c r="E85" s="72"/>
      <c r="F85" s="43"/>
      <c r="G85" s="72"/>
      <c r="H85" s="43"/>
      <c r="I85" s="72"/>
      <c r="J85" s="43"/>
      <c r="S85" s="54"/>
      <c r="U85" s="54"/>
      <c r="W85" s="54"/>
    </row>
    <row r="86" spans="1:23" ht="22.1" hidden="1" x14ac:dyDescent="0.5">
      <c r="A86" s="3" t="s">
        <v>136</v>
      </c>
      <c r="C86"/>
      <c r="D86" s="43"/>
      <c r="E86" s="72"/>
      <c r="F86" s="43"/>
      <c r="G86" s="72"/>
      <c r="H86" s="43"/>
      <c r="I86" s="72"/>
      <c r="J86" s="43"/>
      <c r="S86" s="54"/>
      <c r="U86" s="54"/>
      <c r="W86" s="54"/>
    </row>
    <row r="87" spans="1:23" ht="21.95" hidden="1" customHeight="1" x14ac:dyDescent="0.5">
      <c r="A87" s="3" t="s">
        <v>137</v>
      </c>
      <c r="C87"/>
      <c r="D87" s="43"/>
      <c r="E87" s="72"/>
      <c r="F87" s="43"/>
      <c r="G87" s="72"/>
      <c r="H87" s="43"/>
      <c r="I87" s="72"/>
      <c r="J87" s="43"/>
      <c r="S87" s="54"/>
      <c r="U87" s="54"/>
      <c r="W87" s="54"/>
    </row>
    <row r="88" spans="1:23" ht="6.45" hidden="1" customHeight="1" x14ac:dyDescent="0.5">
      <c r="A88" t="s">
        <v>138</v>
      </c>
      <c r="C88"/>
      <c r="D88" s="43"/>
      <c r="E88" s="72"/>
      <c r="F88" s="43"/>
      <c r="G88" s="72"/>
      <c r="H88" s="43"/>
      <c r="I88" s="72"/>
      <c r="J88" s="43"/>
      <c r="S88" s="54"/>
      <c r="U88" s="54"/>
      <c r="W88" s="54"/>
    </row>
    <row r="89" spans="1:23" ht="9.4499999999999993" hidden="1" customHeight="1" x14ac:dyDescent="0.5">
      <c r="A89" t="s">
        <v>139</v>
      </c>
      <c r="C89"/>
      <c r="D89" s="43"/>
      <c r="E89" s="72"/>
      <c r="F89" s="43"/>
      <c r="G89" s="72"/>
      <c r="H89" s="43"/>
      <c r="I89" s="72"/>
      <c r="J89" s="43"/>
      <c r="S89" s="54"/>
      <c r="U89" s="54"/>
      <c r="W89" s="54"/>
    </row>
    <row r="90" spans="1:23" ht="22.45" customHeight="1" x14ac:dyDescent="0.5">
      <c r="A90" s="18" t="s">
        <v>53</v>
      </c>
      <c r="B90" s="55"/>
      <c r="C90" s="55"/>
      <c r="D90" s="17">
        <v>0</v>
      </c>
      <c r="E90" s="56"/>
      <c r="F90" s="17">
        <v>0</v>
      </c>
      <c r="G90" s="56"/>
      <c r="H90" s="17">
        <v>0</v>
      </c>
      <c r="I90" s="56"/>
      <c r="J90" s="17">
        <v>0</v>
      </c>
      <c r="K90" s="59"/>
      <c r="S90" s="54"/>
      <c r="U90" s="54"/>
      <c r="W90" s="54"/>
    </row>
    <row r="91" spans="1:23" ht="22.45" customHeight="1" thickBot="1" x14ac:dyDescent="0.55000000000000004">
      <c r="A91" s="18" t="s">
        <v>54</v>
      </c>
      <c r="B91" s="55"/>
      <c r="C91" s="55"/>
      <c r="D91" s="79">
        <f>D83+D90</f>
        <v>29999</v>
      </c>
      <c r="E91" s="81"/>
      <c r="F91" s="79">
        <f>F83+F90</f>
        <v>423653</v>
      </c>
      <c r="G91" s="81"/>
      <c r="H91" s="79">
        <f>H83+H90</f>
        <v>25209</v>
      </c>
      <c r="I91" s="81"/>
      <c r="J91" s="79">
        <f>J83+J90</f>
        <v>419460</v>
      </c>
      <c r="K91" s="59"/>
      <c r="S91" s="54"/>
      <c r="U91" s="54"/>
      <c r="W91" s="54"/>
    </row>
    <row r="92" spans="1:23" ht="11.95" customHeight="1" thickTop="1" x14ac:dyDescent="0.5">
      <c r="D92" s="52"/>
      <c r="E92" s="52"/>
      <c r="F92" s="52"/>
      <c r="G92" s="52"/>
      <c r="H92" s="52"/>
      <c r="I92" s="56"/>
      <c r="J92" s="52"/>
      <c r="K92" s="59"/>
      <c r="S92" s="54"/>
      <c r="U92" s="54"/>
      <c r="W92" s="54"/>
    </row>
    <row r="93" spans="1:23" ht="22.45" customHeight="1" x14ac:dyDescent="0.5">
      <c r="A93" s="18" t="s">
        <v>122</v>
      </c>
      <c r="B93" s="55"/>
      <c r="C93" s="55"/>
      <c r="E93" s="57"/>
      <c r="G93" s="57"/>
      <c r="I93" s="57"/>
      <c r="K93" s="59"/>
      <c r="S93" s="54"/>
      <c r="U93" s="54"/>
      <c r="W93" s="54"/>
    </row>
    <row r="94" spans="1:23" ht="22.45" customHeight="1" x14ac:dyDescent="0.5">
      <c r="A94" s="58" t="s">
        <v>55</v>
      </c>
      <c r="B94" s="91"/>
      <c r="C94" s="91"/>
      <c r="D94" s="43">
        <f>D96-D95</f>
        <v>29999</v>
      </c>
      <c r="E94"/>
      <c r="F94" s="43">
        <f>F96-F95</f>
        <v>423653</v>
      </c>
      <c r="G94"/>
      <c r="H94" s="43">
        <f>H96-H95</f>
        <v>25209</v>
      </c>
      <c r="I94"/>
      <c r="J94" s="43">
        <f>J96-J95</f>
        <v>419460</v>
      </c>
      <c r="K94" s="34"/>
      <c r="S94" s="54"/>
      <c r="U94" s="54"/>
      <c r="W94" s="54"/>
    </row>
    <row r="95" spans="1:23" ht="22.45" customHeight="1" x14ac:dyDescent="0.5">
      <c r="A95" s="58" t="s">
        <v>56</v>
      </c>
      <c r="B95" s="91"/>
      <c r="C95" s="91"/>
      <c r="D95" s="85">
        <f>'SH-9-10'!$M$18</f>
        <v>0</v>
      </c>
      <c r="E95" s="5"/>
      <c r="F95" s="85">
        <f>'SH-9-10'!$M$18</f>
        <v>0</v>
      </c>
      <c r="G95" s="5"/>
      <c r="H95" s="77">
        <v>0</v>
      </c>
      <c r="I95" s="5"/>
      <c r="J95" s="77">
        <v>0</v>
      </c>
      <c r="K95" s="34"/>
      <c r="S95" s="54"/>
      <c r="U95" s="54"/>
      <c r="W95" s="54"/>
    </row>
    <row r="96" spans="1:23" ht="22.45" customHeight="1" thickBot="1" x14ac:dyDescent="0.55000000000000004">
      <c r="A96" s="18" t="s">
        <v>120</v>
      </c>
      <c r="B96" s="55"/>
      <c r="C96" s="55"/>
      <c r="D96" s="79">
        <f>D83</f>
        <v>29999</v>
      </c>
      <c r="E96" s="81"/>
      <c r="F96" s="79">
        <f>F83</f>
        <v>423653</v>
      </c>
      <c r="G96" s="81"/>
      <c r="H96" s="79">
        <f>H83</f>
        <v>25209</v>
      </c>
      <c r="I96" s="81"/>
      <c r="J96" s="79">
        <f>J83</f>
        <v>419460</v>
      </c>
      <c r="K96" s="34"/>
      <c r="S96" s="54"/>
      <c r="U96" s="54"/>
      <c r="W96" s="54"/>
    </row>
    <row r="97" spans="1:23" ht="8.1999999999999993" customHeight="1" thickTop="1" x14ac:dyDescent="0.5">
      <c r="D97" s="52"/>
      <c r="E97" s="52"/>
      <c r="F97" s="52"/>
      <c r="G97" s="52"/>
      <c r="H97" s="52"/>
      <c r="I97" s="52"/>
      <c r="J97" s="52"/>
      <c r="S97" s="54"/>
      <c r="U97" s="54"/>
      <c r="W97" s="54"/>
    </row>
    <row r="98" spans="1:23" s="3" customFormat="1" ht="22.45" customHeight="1" x14ac:dyDescent="0.5">
      <c r="A98" s="1" t="s">
        <v>0</v>
      </c>
      <c r="B98" s="2"/>
      <c r="C98" s="1"/>
      <c r="D98" s="1"/>
      <c r="E98" s="1"/>
      <c r="F98" s="1"/>
      <c r="G98" s="1"/>
      <c r="H98" s="1"/>
      <c r="I98" s="1"/>
      <c r="J98" s="1"/>
      <c r="K98" s="48"/>
      <c r="S98" s="54"/>
      <c r="T98" s="34"/>
      <c r="U98" s="54"/>
      <c r="V98" s="34"/>
      <c r="W98" s="54"/>
    </row>
    <row r="99" spans="1:23" s="3" customFormat="1" ht="22.45" customHeight="1" x14ac:dyDescent="0.5">
      <c r="A99" s="12" t="s">
        <v>101</v>
      </c>
      <c r="B99" s="2"/>
      <c r="C99" s="1"/>
      <c r="D99" s="1"/>
      <c r="E99" s="1"/>
      <c r="F99" s="1"/>
      <c r="G99" s="1"/>
      <c r="H99" s="1"/>
      <c r="I99" s="1"/>
      <c r="J99" s="1"/>
      <c r="K99" s="48"/>
      <c r="S99" s="54"/>
      <c r="T99" s="34"/>
      <c r="U99" s="54"/>
      <c r="V99" s="34"/>
      <c r="W99" s="54"/>
    </row>
    <row r="100" spans="1:23" ht="22.45" customHeight="1" x14ac:dyDescent="0.5">
      <c r="A100" s="12"/>
      <c r="B100" s="2"/>
      <c r="C100" s="1"/>
      <c r="D100" s="1"/>
      <c r="E100" s="1"/>
      <c r="F100" s="1"/>
      <c r="G100" s="1"/>
      <c r="H100" s="1"/>
      <c r="I100" s="1"/>
      <c r="J100" s="1"/>
      <c r="S100" s="54"/>
      <c r="U100" s="54"/>
      <c r="W100" s="54"/>
    </row>
    <row r="101" spans="1:23" ht="22.45" customHeight="1" x14ac:dyDescent="0.5">
      <c r="C101" s="49"/>
      <c r="D101" s="139" t="s">
        <v>42</v>
      </c>
      <c r="E101" s="139"/>
      <c r="F101" s="139"/>
      <c r="G101" s="13"/>
      <c r="H101" s="139" t="s">
        <v>43</v>
      </c>
      <c r="I101" s="139"/>
      <c r="J101" s="139"/>
      <c r="S101" s="54"/>
      <c r="U101" s="54"/>
      <c r="W101" s="54"/>
    </row>
    <row r="102" spans="1:23" ht="22.45" customHeight="1" x14ac:dyDescent="0.5">
      <c r="C102" s="49"/>
      <c r="D102" s="137" t="s">
        <v>147</v>
      </c>
      <c r="E102" s="140"/>
      <c r="F102" s="140"/>
      <c r="G102" s="13"/>
      <c r="H102" s="137" t="s">
        <v>147</v>
      </c>
      <c r="I102" s="140"/>
      <c r="J102" s="140"/>
      <c r="S102" s="54"/>
      <c r="U102" s="54"/>
      <c r="W102" s="54"/>
    </row>
    <row r="103" spans="1:23" ht="22.45" customHeight="1" x14ac:dyDescent="0.5">
      <c r="C103" s="49"/>
      <c r="D103" s="137" t="s">
        <v>146</v>
      </c>
      <c r="E103" s="137"/>
      <c r="F103" s="137"/>
      <c r="G103" s="13"/>
      <c r="H103" s="137" t="s">
        <v>146</v>
      </c>
      <c r="I103" s="137"/>
      <c r="J103" s="137"/>
      <c r="S103" s="54"/>
      <c r="U103" s="54"/>
      <c r="W103" s="54"/>
    </row>
    <row r="104" spans="1:23" ht="22.45" customHeight="1" x14ac:dyDescent="0.5">
      <c r="B104" s="86" t="s">
        <v>6</v>
      </c>
      <c r="C104" s="49"/>
      <c r="D104" s="131">
        <v>2566</v>
      </c>
      <c r="E104" s="51"/>
      <c r="F104" s="51">
        <v>2565</v>
      </c>
      <c r="G104" s="51"/>
      <c r="H104" s="51">
        <v>2566</v>
      </c>
      <c r="I104" s="51"/>
      <c r="J104" s="51">
        <v>2565</v>
      </c>
      <c r="S104" s="54"/>
      <c r="U104" s="54"/>
      <c r="W104" s="54"/>
    </row>
    <row r="105" spans="1:23" ht="22.45" customHeight="1" x14ac:dyDescent="0.5">
      <c r="C105" s="49"/>
      <c r="D105" s="138" t="s">
        <v>7</v>
      </c>
      <c r="E105" s="138"/>
      <c r="F105" s="138"/>
      <c r="G105" s="138"/>
      <c r="H105" s="138"/>
      <c r="I105" s="138"/>
      <c r="J105" s="138"/>
      <c r="S105" s="54"/>
      <c r="U105" s="54"/>
      <c r="W105" s="54"/>
    </row>
    <row r="106" spans="1:23" ht="22.45" customHeight="1" x14ac:dyDescent="0.5">
      <c r="A106" s="18" t="s">
        <v>57</v>
      </c>
      <c r="B106" s="55"/>
      <c r="C106" s="55"/>
      <c r="D106" s="55"/>
      <c r="E106" s="55"/>
      <c r="F106" s="55"/>
      <c r="G106" s="57"/>
      <c r="H106" s="57"/>
      <c r="I106" s="57"/>
      <c r="J106" s="57"/>
      <c r="S106" s="54"/>
      <c r="U106" s="54"/>
      <c r="W106" s="54"/>
    </row>
    <row r="107" spans="1:23" ht="22.45" customHeight="1" x14ac:dyDescent="0.5">
      <c r="A107" s="58" t="s">
        <v>55</v>
      </c>
      <c r="B107" s="55"/>
      <c r="C107" s="55"/>
      <c r="D107" s="43">
        <f>D109-D108</f>
        <v>29999</v>
      </c>
      <c r="E107" s="57"/>
      <c r="F107" s="43">
        <f>F109-F108</f>
        <v>423653</v>
      </c>
      <c r="G107" s="57"/>
      <c r="H107" s="43">
        <f>H109-H108</f>
        <v>25209</v>
      </c>
      <c r="I107" s="57"/>
      <c r="J107" s="43">
        <f>J109-J108</f>
        <v>419460</v>
      </c>
      <c r="S107" s="54"/>
      <c r="U107" s="54"/>
      <c r="W107" s="54"/>
    </row>
    <row r="108" spans="1:23" ht="22.45" customHeight="1" x14ac:dyDescent="0.5">
      <c r="A108" s="58" t="s">
        <v>56</v>
      </c>
      <c r="B108" s="55"/>
      <c r="C108" s="55"/>
      <c r="D108" s="39">
        <f>'SH-9-10'!$M$20</f>
        <v>0</v>
      </c>
      <c r="E108" s="56"/>
      <c r="F108" s="39">
        <f>'SH-9-10'!$M$20</f>
        <v>0</v>
      </c>
      <c r="G108" s="56"/>
      <c r="H108" s="39">
        <v>0</v>
      </c>
      <c r="I108" s="56"/>
      <c r="J108" s="39">
        <v>0</v>
      </c>
      <c r="S108" s="54"/>
      <c r="U108" s="54"/>
      <c r="W108" s="54"/>
    </row>
    <row r="109" spans="1:23" ht="22.45" customHeight="1" thickBot="1" x14ac:dyDescent="0.55000000000000004">
      <c r="A109" s="18" t="s">
        <v>54</v>
      </c>
      <c r="B109" s="55"/>
      <c r="C109" s="55"/>
      <c r="D109" s="79">
        <f>D91</f>
        <v>29999</v>
      </c>
      <c r="E109" s="81"/>
      <c r="F109" s="79">
        <f>F91</f>
        <v>423653</v>
      </c>
      <c r="G109" s="81"/>
      <c r="H109" s="79">
        <f>H91</f>
        <v>25209</v>
      </c>
      <c r="I109" s="81"/>
      <c r="J109" s="79">
        <f>J91</f>
        <v>419460</v>
      </c>
      <c r="K109" s="59"/>
      <c r="S109" s="54"/>
      <c r="U109" s="54"/>
      <c r="W109" s="54"/>
    </row>
    <row r="110" spans="1:23" ht="22.45" customHeight="1" thickTop="1" x14ac:dyDescent="0.5">
      <c r="D110" s="52"/>
      <c r="E110" s="52"/>
      <c r="F110" s="52"/>
      <c r="G110" s="52"/>
      <c r="H110" s="52"/>
      <c r="I110" s="52"/>
      <c r="J110" s="52"/>
      <c r="S110" s="54"/>
      <c r="U110" s="54"/>
      <c r="W110" s="54"/>
    </row>
    <row r="111" spans="1:23" ht="22.45" customHeight="1" thickBot="1" x14ac:dyDescent="0.55000000000000004">
      <c r="A111" s="60" t="s">
        <v>144</v>
      </c>
      <c r="D111" s="61">
        <f>D109/330000</f>
        <v>9.0906060606060601E-2</v>
      </c>
      <c r="E111" s="54"/>
      <c r="F111" s="61">
        <f>F109/330000</f>
        <v>1.2837969696969698</v>
      </c>
      <c r="G111" s="9"/>
      <c r="H111" s="61">
        <f>H109/330000</f>
        <v>7.6390909090909093E-2</v>
      </c>
      <c r="I111" s="9"/>
      <c r="J111" s="61">
        <f>J109/330000</f>
        <v>1.271090909090909</v>
      </c>
      <c r="K111" s="59"/>
      <c r="S111" s="54"/>
      <c r="U111" s="54"/>
      <c r="W111" s="54"/>
    </row>
    <row r="112" spans="1:23" ht="23.2" customHeight="1" thickTop="1" x14ac:dyDescent="0.5">
      <c r="A112" s="60"/>
      <c r="D112" s="62"/>
      <c r="E112" s="54"/>
      <c r="F112" s="62"/>
      <c r="G112" s="9"/>
      <c r="H112" s="62"/>
      <c r="I112" s="9"/>
      <c r="J112" s="62"/>
      <c r="K112" s="59"/>
    </row>
    <row r="113" spans="8:10" ht="23.2" customHeight="1" x14ac:dyDescent="0.5">
      <c r="H113" s="54"/>
      <c r="J113" s="54"/>
    </row>
  </sheetData>
  <mergeCells count="30">
    <mergeCell ref="H62:J62"/>
    <mergeCell ref="D45:F45"/>
    <mergeCell ref="H45:J45"/>
    <mergeCell ref="D46:F46"/>
    <mergeCell ref="H46:J46"/>
    <mergeCell ref="D47:F47"/>
    <mergeCell ref="H47:J47"/>
    <mergeCell ref="D49:J49"/>
    <mergeCell ref="D4:F4"/>
    <mergeCell ref="H4:J4"/>
    <mergeCell ref="D5:F5"/>
    <mergeCell ref="H5:J5"/>
    <mergeCell ref="D6:F6"/>
    <mergeCell ref="H6:J6"/>
    <mergeCell ref="L8:N8"/>
    <mergeCell ref="P8:R8"/>
    <mergeCell ref="D103:F103"/>
    <mergeCell ref="H103:J103"/>
    <mergeCell ref="D105:J105"/>
    <mergeCell ref="D101:F101"/>
    <mergeCell ref="H101:J101"/>
    <mergeCell ref="D102:F102"/>
    <mergeCell ref="H102:J102"/>
    <mergeCell ref="D64:J64"/>
    <mergeCell ref="D8:J8"/>
    <mergeCell ref="D60:F60"/>
    <mergeCell ref="H60:J60"/>
    <mergeCell ref="D61:F61"/>
    <mergeCell ref="H61:J61"/>
    <mergeCell ref="D62:F62"/>
  </mergeCells>
  <conditionalFormatting sqref="D37:D38 H37:H38 E39 G39 I39">
    <cfRule type="expression" priority="179" stopIfTrue="1">
      <formula>"if(E11&gt;0,#,##0;(#,##0),"-")"</formula>
    </cfRule>
  </conditionalFormatting>
  <conditionalFormatting sqref="D51:D52">
    <cfRule type="expression" priority="106" stopIfTrue="1">
      <formula>"if(E11&gt;0,#,##0;(#,##0),"-")"</formula>
    </cfRule>
  </conditionalFormatting>
  <conditionalFormatting sqref="D55:D56 H55:H56">
    <cfRule type="expression" priority="236" stopIfTrue="1">
      <formula>"if(E11&gt;0,#,##0;(#,##0),"-")"</formula>
    </cfRule>
  </conditionalFormatting>
  <conditionalFormatting sqref="D93:D95">
    <cfRule type="expression" priority="90" stopIfTrue="1">
      <formula>"if(E11&gt;0,#,##0;(#,##0),"-")"</formula>
    </cfRule>
  </conditionalFormatting>
  <conditionalFormatting sqref="D107:D108">
    <cfRule type="expression" priority="98" stopIfTrue="1">
      <formula>"if(E11&gt;0,#,##0;(#,##0),"-")"</formula>
    </cfRule>
  </conditionalFormatting>
  <conditionalFormatting sqref="D111:D112 H111:H112">
    <cfRule type="expression" priority="122" stopIfTrue="1">
      <formula>"if(E11&gt;0,#,##0;(#,##0),"-")"</formula>
    </cfRule>
  </conditionalFormatting>
  <conditionalFormatting sqref="E34 G34 I34 I36 E52 G52 I52">
    <cfRule type="expression" priority="237" stopIfTrue="1">
      <formula>"if(E11&gt;0,#,##0;(#,##0),"-")"</formula>
    </cfRule>
  </conditionalFormatting>
  <conditionalFormatting sqref="E90 G90 I90 I92">
    <cfRule type="expression" priority="136" stopIfTrue="1">
      <formula>"if(E11&gt;0,#,##0;(#,##0),"-")"</formula>
    </cfRule>
  </conditionalFormatting>
  <conditionalFormatting sqref="E108 G108 I108">
    <cfRule type="expression" priority="123" stopIfTrue="1">
      <formula>"if(E11&gt;0,#,##0;(#,##0),"-")"</formula>
    </cfRule>
  </conditionalFormatting>
  <conditionalFormatting sqref="F37:F38">
    <cfRule type="expression" priority="30" stopIfTrue="1">
      <formula>"if(E11&gt;0,#,##0;(#,##0),"-")"</formula>
    </cfRule>
  </conditionalFormatting>
  <conditionalFormatting sqref="F51:F52">
    <cfRule type="expression" priority="22" stopIfTrue="1">
      <formula>"if(E11&gt;0,#,##0;(#,##0),"-")"</formula>
    </cfRule>
  </conditionalFormatting>
  <conditionalFormatting sqref="F55:F56">
    <cfRule type="expression" priority="25" stopIfTrue="1">
      <formula>"if(E11&gt;0,#,##0;(#,##0),"-")"</formula>
    </cfRule>
  </conditionalFormatting>
  <conditionalFormatting sqref="F93:F95">
    <cfRule type="expression" priority="13" stopIfTrue="1">
      <formula>"if(E11&gt;0,#,##0;(#,##0),"-")"</formula>
    </cfRule>
  </conditionalFormatting>
  <conditionalFormatting sqref="F107:F108">
    <cfRule type="expression" priority="6" stopIfTrue="1">
      <formula>"if(E11&gt;0,#,##0;(#,##0),"-")"</formula>
    </cfRule>
  </conditionalFormatting>
  <conditionalFormatting sqref="F111:F112">
    <cfRule type="expression" priority="8" stopIfTrue="1">
      <formula>"if(E11&gt;0,#,##0;(#,##0),"-")"</formula>
    </cfRule>
  </conditionalFormatting>
  <conditionalFormatting sqref="H51:H52">
    <cfRule type="expression" priority="104" stopIfTrue="1">
      <formula>"if(E11&gt;0,#,##0;(#,##0),"-")"</formula>
    </cfRule>
  </conditionalFormatting>
  <conditionalFormatting sqref="H93:H94 E95 G95 I95">
    <cfRule type="expression" priority="132" stopIfTrue="1">
      <formula>"if(E11&gt;0,#,##0;(#,##0),"-")"</formula>
    </cfRule>
  </conditionalFormatting>
  <conditionalFormatting sqref="H107:H108">
    <cfRule type="expression" priority="96" stopIfTrue="1">
      <formula>"if(E11&gt;0,#,##0;(#,##0),"-")"</formula>
    </cfRule>
  </conditionalFormatting>
  <conditionalFormatting sqref="J37:J38">
    <cfRule type="expression" priority="27" stopIfTrue="1">
      <formula>"if(E11&gt;0,#,##0;(#,##0),"-")"</formula>
    </cfRule>
  </conditionalFormatting>
  <conditionalFormatting sqref="J51:J52">
    <cfRule type="expression" priority="18" stopIfTrue="1">
      <formula>"if(E11&gt;0,#,##0;(#,##0),"-")"</formula>
    </cfRule>
  </conditionalFormatting>
  <conditionalFormatting sqref="J55:J56">
    <cfRule type="expression" priority="21" stopIfTrue="1">
      <formula>"if(E11&gt;0,#,##0;(#,##0),"-")"</formula>
    </cfRule>
  </conditionalFormatting>
  <conditionalFormatting sqref="J93:J94">
    <cfRule type="expression" priority="11" stopIfTrue="1">
      <formula>"if(E11&gt;0,#,##0;(#,##0),"-")"</formula>
    </cfRule>
  </conditionalFormatting>
  <conditionalFormatting sqref="J107:J108">
    <cfRule type="expression" priority="2" stopIfTrue="1">
      <formula>"if(E11&gt;0,#,##0;(#,##0),"-")"</formula>
    </cfRule>
  </conditionalFormatting>
  <conditionalFormatting sqref="J111:J112">
    <cfRule type="expression" priority="4" stopIfTrue="1">
      <formula>"if(E11&gt;0,#,##0;(#,##0),"-")"</formula>
    </cfRule>
  </conditionalFormatting>
  <pageMargins left="0.7" right="0.7" top="0.48" bottom="0.5" header="0.5" footer="0.5"/>
  <pageSetup paperSize="9" scale="90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1" max="9" man="1"/>
    <brk id="56" max="16383" man="1"/>
    <brk id="97" max="9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Q48"/>
  <sheetViews>
    <sheetView view="pageBreakPreview" topLeftCell="B1" zoomScale="89" zoomScaleNormal="85" zoomScaleSheetLayoutView="89" workbookViewId="0">
      <selection activeCell="R5" sqref="R5"/>
    </sheetView>
  </sheetViews>
  <sheetFormatPr defaultColWidth="9.140625" defaultRowHeight="23.2" customHeight="1" x14ac:dyDescent="0.5"/>
  <cols>
    <col min="1" max="1" width="49.85546875" customWidth="1"/>
    <col min="2" max="2" width="8.7109375" customWidth="1"/>
    <col min="3" max="3" width="12.5703125" customWidth="1"/>
    <col min="4" max="4" width="1.42578125" customWidth="1"/>
    <col min="5" max="5" width="11.140625" customWidth="1"/>
    <col min="6" max="6" width="1.42578125" customWidth="1"/>
    <col min="7" max="7" width="12.5703125" customWidth="1"/>
    <col min="8" max="8" width="1.42578125" customWidth="1"/>
    <col min="9" max="9" width="13.140625" customWidth="1"/>
    <col min="10" max="10" width="1.42578125" customWidth="1"/>
    <col min="11" max="11" width="13.42578125" customWidth="1"/>
    <col min="12" max="12" width="1.42578125" customWidth="1"/>
    <col min="13" max="13" width="12.85546875" customWidth="1"/>
    <col min="14" max="14" width="1.42578125" customWidth="1"/>
    <col min="15" max="15" width="13.140625" customWidth="1"/>
    <col min="17" max="17" width="11.42578125" bestFit="1" customWidth="1"/>
  </cols>
  <sheetData>
    <row r="1" spans="1:15" ht="23.2" customHeight="1" x14ac:dyDescent="0.5">
      <c r="A1" s="1" t="s">
        <v>0</v>
      </c>
      <c r="B1" s="1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0"/>
    </row>
    <row r="2" spans="1:15" ht="23.2" customHeight="1" x14ac:dyDescent="0.5">
      <c r="A2" s="1" t="s">
        <v>58</v>
      </c>
      <c r="B2" s="1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0"/>
    </row>
    <row r="4" spans="1:15" ht="23.2" customHeight="1" x14ac:dyDescent="0.5">
      <c r="C4" s="142" t="s">
        <v>42</v>
      </c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</row>
    <row r="5" spans="1:15" ht="23.2" customHeight="1" x14ac:dyDescent="0.5">
      <c r="C5" s="5" t="s">
        <v>29</v>
      </c>
      <c r="D5" s="5"/>
      <c r="E5" s="5"/>
      <c r="F5" s="5"/>
      <c r="G5" s="143" t="s">
        <v>34</v>
      </c>
      <c r="H5" s="143"/>
      <c r="I5" s="143"/>
      <c r="J5" s="5"/>
      <c r="K5" s="5" t="s">
        <v>59</v>
      </c>
      <c r="L5" s="5"/>
      <c r="M5" s="5" t="s">
        <v>60</v>
      </c>
    </row>
    <row r="6" spans="1:15" ht="23.2" customHeight="1" x14ac:dyDescent="0.5">
      <c r="C6" s="5" t="s">
        <v>61</v>
      </c>
      <c r="D6" s="5"/>
      <c r="E6" s="5" t="s">
        <v>85</v>
      </c>
      <c r="F6" s="5"/>
      <c r="G6" s="5" t="s">
        <v>62</v>
      </c>
      <c r="H6" s="5"/>
      <c r="I6" s="5" t="s">
        <v>87</v>
      </c>
      <c r="J6" s="5"/>
      <c r="K6" s="5" t="s">
        <v>63</v>
      </c>
      <c r="L6" s="5"/>
      <c r="M6" s="5" t="s">
        <v>64</v>
      </c>
      <c r="N6" s="5"/>
      <c r="O6" s="5" t="s">
        <v>65</v>
      </c>
    </row>
    <row r="7" spans="1:15" ht="23.2" customHeight="1" x14ac:dyDescent="0.5">
      <c r="B7" s="7" t="s">
        <v>6</v>
      </c>
      <c r="C7" s="5" t="s">
        <v>66</v>
      </c>
      <c r="D7" s="5"/>
      <c r="E7" s="5" t="s">
        <v>84</v>
      </c>
      <c r="F7" s="5"/>
      <c r="G7" s="5" t="s">
        <v>67</v>
      </c>
      <c r="H7" s="5"/>
      <c r="I7" s="5" t="s">
        <v>86</v>
      </c>
      <c r="J7" s="5"/>
      <c r="K7" s="5" t="s">
        <v>143</v>
      </c>
      <c r="L7" s="5"/>
      <c r="M7" s="5" t="s">
        <v>68</v>
      </c>
      <c r="N7" s="5"/>
      <c r="O7" s="5" t="s">
        <v>69</v>
      </c>
    </row>
    <row r="8" spans="1:15" ht="23.2" customHeight="1" x14ac:dyDescent="0.5">
      <c r="C8" s="138" t="s">
        <v>7</v>
      </c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</row>
    <row r="9" spans="1:15" ht="23.2" customHeight="1" x14ac:dyDescent="0.5">
      <c r="A9" s="21" t="s">
        <v>162</v>
      </c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15" ht="23.2" customHeight="1" x14ac:dyDescent="0.5">
      <c r="A10" s="21" t="s">
        <v>163</v>
      </c>
      <c r="B10" s="21"/>
      <c r="C10" s="82">
        <v>330000</v>
      </c>
      <c r="D10" s="82">
        <v>0</v>
      </c>
      <c r="E10" s="82">
        <v>420491</v>
      </c>
      <c r="F10" s="82">
        <v>0</v>
      </c>
      <c r="G10" s="82">
        <v>33000</v>
      </c>
      <c r="H10" s="42">
        <v>0</v>
      </c>
      <c r="I10" s="82">
        <v>1320520</v>
      </c>
      <c r="J10" s="82">
        <v>0</v>
      </c>
      <c r="K10" s="82">
        <f>SUM(C10:J10)</f>
        <v>2104011</v>
      </c>
      <c r="L10" s="82">
        <v>0</v>
      </c>
      <c r="M10" s="82">
        <v>0</v>
      </c>
      <c r="N10" s="82">
        <v>0</v>
      </c>
      <c r="O10" s="82">
        <f>SUM(K10:N10)</f>
        <v>2104011</v>
      </c>
    </row>
    <row r="11" spans="1:15" ht="15" customHeight="1" x14ac:dyDescent="0.5">
      <c r="A11" s="25"/>
      <c r="B11" s="25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</row>
    <row r="12" spans="1:15" ht="23.2" customHeight="1" x14ac:dyDescent="0.5">
      <c r="A12" s="21" t="s">
        <v>104</v>
      </c>
      <c r="B12" s="21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t="23.2" customHeight="1" x14ac:dyDescent="0.5">
      <c r="A13" s="63" t="s">
        <v>105</v>
      </c>
      <c r="B13" s="26"/>
      <c r="C13" s="123"/>
      <c r="D13" s="36"/>
      <c r="E13" s="123"/>
      <c r="F13" s="27"/>
      <c r="G13" s="123"/>
      <c r="H13" s="36"/>
      <c r="I13" s="123"/>
      <c r="J13" s="36"/>
      <c r="K13" s="123"/>
      <c r="L13" s="36"/>
      <c r="M13" s="123"/>
      <c r="N13" s="36"/>
      <c r="O13" s="123"/>
    </row>
    <row r="14" spans="1:15" ht="23.2" customHeight="1" x14ac:dyDescent="0.5">
      <c r="A14" s="26" t="s">
        <v>106</v>
      </c>
      <c r="B14" s="64">
        <v>9</v>
      </c>
      <c r="C14" s="27">
        <v>0</v>
      </c>
      <c r="D14" s="36"/>
      <c r="E14" s="27">
        <v>0</v>
      </c>
      <c r="F14" s="36"/>
      <c r="G14" s="27">
        <v>0</v>
      </c>
      <c r="H14" s="16"/>
      <c r="I14" s="27">
        <v>-49500</v>
      </c>
      <c r="J14" s="16"/>
      <c r="K14" s="27">
        <f>SUM(C14:I14)</f>
        <v>-49500</v>
      </c>
      <c r="L14" s="36"/>
      <c r="M14" s="27">
        <v>0</v>
      </c>
      <c r="N14" s="36"/>
      <c r="O14" s="69">
        <f>SUM(K14:N14)</f>
        <v>-49500</v>
      </c>
    </row>
    <row r="15" spans="1:15" ht="23.2" customHeight="1" x14ac:dyDescent="0.5">
      <c r="A15" s="63" t="s">
        <v>107</v>
      </c>
      <c r="B15" s="21"/>
      <c r="C15" s="28">
        <v>0</v>
      </c>
      <c r="D15" s="16"/>
      <c r="E15" s="28">
        <v>0</v>
      </c>
      <c r="F15" s="16"/>
      <c r="G15" s="28">
        <v>0</v>
      </c>
      <c r="H15" s="16"/>
      <c r="I15" s="28">
        <f>SUM(I14:I14)</f>
        <v>-49500</v>
      </c>
      <c r="J15" s="16"/>
      <c r="K15" s="28">
        <f>SUM(K14:K14)</f>
        <v>-49500</v>
      </c>
      <c r="L15" s="16"/>
      <c r="M15" s="28">
        <v>0</v>
      </c>
      <c r="N15" s="16"/>
      <c r="O15" s="28">
        <f>SUM(O14:O14)</f>
        <v>-49500</v>
      </c>
    </row>
    <row r="16" spans="1:15" ht="15" customHeight="1" x14ac:dyDescent="0.5">
      <c r="A16" s="25"/>
      <c r="B16" s="25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7" ht="23.2" customHeight="1" x14ac:dyDescent="0.5">
      <c r="A17" s="21" t="s">
        <v>70</v>
      </c>
      <c r="B17" s="21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</row>
    <row r="18" spans="1:17" ht="23.2" customHeight="1" x14ac:dyDescent="0.5">
      <c r="A18" s="26" t="s">
        <v>113</v>
      </c>
      <c r="B18" s="26"/>
      <c r="C18" s="27">
        <v>0</v>
      </c>
      <c r="D18" s="36"/>
      <c r="E18" s="27">
        <v>0</v>
      </c>
      <c r="F18" s="27"/>
      <c r="G18" s="27">
        <v>0</v>
      </c>
      <c r="H18" s="36"/>
      <c r="I18" s="27">
        <v>423653</v>
      </c>
      <c r="J18" s="36"/>
      <c r="K18" s="27">
        <f>SUM(C18:I18)</f>
        <v>423653</v>
      </c>
      <c r="L18" s="36"/>
      <c r="M18" s="11">
        <v>0</v>
      </c>
      <c r="N18" s="36"/>
      <c r="O18" s="69">
        <f>SUM(K18:N18)</f>
        <v>423653</v>
      </c>
    </row>
    <row r="19" spans="1:17" ht="23.2" customHeight="1" x14ac:dyDescent="0.5">
      <c r="A19" s="26" t="s">
        <v>71</v>
      </c>
      <c r="B19" s="26"/>
      <c r="C19" s="27">
        <v>0</v>
      </c>
      <c r="D19" s="36"/>
      <c r="E19" s="27">
        <v>0</v>
      </c>
      <c r="F19" s="36"/>
      <c r="G19" s="27">
        <v>0</v>
      </c>
      <c r="H19" s="36"/>
      <c r="I19" s="27">
        <f>'PL5-8'!D90</f>
        <v>0</v>
      </c>
      <c r="J19" s="36"/>
      <c r="K19" s="27">
        <f>SUM(C19:I19)</f>
        <v>0</v>
      </c>
      <c r="L19" s="36"/>
      <c r="M19" s="27">
        <v>0</v>
      </c>
      <c r="N19" s="36"/>
      <c r="O19" s="69">
        <f>SUM(K19:N19)</f>
        <v>0</v>
      </c>
    </row>
    <row r="20" spans="1:17" ht="23.2" customHeight="1" x14ac:dyDescent="0.5">
      <c r="A20" s="21" t="s">
        <v>72</v>
      </c>
      <c r="B20" s="21"/>
      <c r="C20" s="28">
        <v>0</v>
      </c>
      <c r="D20" s="16"/>
      <c r="E20" s="28">
        <v>0</v>
      </c>
      <c r="F20" s="16"/>
      <c r="G20" s="28">
        <v>0</v>
      </c>
      <c r="H20" s="16"/>
      <c r="I20" s="28">
        <f>I18</f>
        <v>423653</v>
      </c>
      <c r="J20" s="16"/>
      <c r="K20" s="28">
        <f>SUM(C20:I20)</f>
        <v>423653</v>
      </c>
      <c r="L20" s="16"/>
      <c r="M20" s="28">
        <v>0</v>
      </c>
      <c r="N20" s="16"/>
      <c r="O20" s="28">
        <f>O18</f>
        <v>423653</v>
      </c>
    </row>
    <row r="21" spans="1:17" ht="15" customHeight="1" x14ac:dyDescent="0.5">
      <c r="A21" s="25"/>
      <c r="B21" s="25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</row>
    <row r="22" spans="1:17" ht="23.2" customHeight="1" thickBot="1" x14ac:dyDescent="0.55000000000000004">
      <c r="A22" s="30" t="s">
        <v>164</v>
      </c>
      <c r="B22" s="30"/>
      <c r="C22" s="31">
        <f>SUM(C20,C15,C10)</f>
        <v>330000</v>
      </c>
      <c r="D22" s="29"/>
      <c r="E22" s="31">
        <f>SUM(E20,E15,E10)</f>
        <v>420491</v>
      </c>
      <c r="F22" s="29"/>
      <c r="G22" s="31">
        <f>SUM(G20,G15,G10)</f>
        <v>33000</v>
      </c>
      <c r="H22" s="29"/>
      <c r="I22" s="31">
        <f>SUM(I20,I15,I10)</f>
        <v>1694673</v>
      </c>
      <c r="J22" s="29"/>
      <c r="K22" s="31">
        <f>SUM(C22:J22)</f>
        <v>2478164</v>
      </c>
      <c r="L22" s="29"/>
      <c r="M22" s="31">
        <f>SUM(M20,M15,M10)</f>
        <v>0</v>
      </c>
      <c r="N22" s="29"/>
      <c r="O22" s="31">
        <f>SUM(O10,O20,O15)</f>
        <v>2478164</v>
      </c>
      <c r="P22" s="32"/>
      <c r="Q22" s="32"/>
    </row>
    <row r="23" spans="1:17" ht="23.2" customHeight="1" thickTop="1" x14ac:dyDescent="0.5"/>
    <row r="24" spans="1:17" ht="23.2" customHeight="1" x14ac:dyDescent="0.5">
      <c r="A24" s="1" t="s">
        <v>0</v>
      </c>
      <c r="B24" s="1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20"/>
    </row>
    <row r="25" spans="1:17" ht="23.2" customHeight="1" x14ac:dyDescent="0.5">
      <c r="A25" s="1" t="s">
        <v>58</v>
      </c>
      <c r="B25" s="1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20"/>
    </row>
    <row r="27" spans="1:17" ht="23.2" customHeight="1" x14ac:dyDescent="0.5">
      <c r="C27" s="142" t="s">
        <v>42</v>
      </c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</row>
    <row r="28" spans="1:17" ht="23.2" customHeight="1" x14ac:dyDescent="0.5">
      <c r="C28" s="5" t="s">
        <v>29</v>
      </c>
      <c r="D28" s="5"/>
      <c r="E28" s="5"/>
      <c r="F28" s="5"/>
      <c r="G28" s="143" t="s">
        <v>34</v>
      </c>
      <c r="H28" s="143"/>
      <c r="I28" s="143"/>
      <c r="J28" s="5"/>
      <c r="K28" s="5" t="s">
        <v>59</v>
      </c>
      <c r="L28" s="5"/>
      <c r="M28" s="5" t="s">
        <v>60</v>
      </c>
    </row>
    <row r="29" spans="1:17" ht="23.2" customHeight="1" x14ac:dyDescent="0.5">
      <c r="C29" s="5" t="s">
        <v>61</v>
      </c>
      <c r="D29" s="5"/>
      <c r="E29" s="5" t="s">
        <v>85</v>
      </c>
      <c r="F29" s="5"/>
      <c r="G29" s="5" t="s">
        <v>62</v>
      </c>
      <c r="H29" s="5"/>
      <c r="I29" s="5" t="s">
        <v>87</v>
      </c>
      <c r="J29" s="5"/>
      <c r="K29" s="5" t="s">
        <v>63</v>
      </c>
      <c r="L29" s="5"/>
      <c r="M29" s="5" t="s">
        <v>64</v>
      </c>
      <c r="N29" s="5"/>
      <c r="O29" s="5" t="s">
        <v>65</v>
      </c>
    </row>
    <row r="30" spans="1:17" ht="23.2" customHeight="1" x14ac:dyDescent="0.5">
      <c r="B30" s="7" t="s">
        <v>6</v>
      </c>
      <c r="C30" s="5" t="s">
        <v>66</v>
      </c>
      <c r="D30" s="5"/>
      <c r="E30" s="5" t="s">
        <v>84</v>
      </c>
      <c r="F30" s="5"/>
      <c r="G30" s="5" t="s">
        <v>67</v>
      </c>
      <c r="H30" s="5"/>
      <c r="I30" s="5" t="s">
        <v>86</v>
      </c>
      <c r="J30" s="5"/>
      <c r="K30" s="5" t="s">
        <v>143</v>
      </c>
      <c r="L30" s="5"/>
      <c r="M30" s="5" t="s">
        <v>68</v>
      </c>
      <c r="N30" s="5"/>
      <c r="O30" s="5" t="s">
        <v>69</v>
      </c>
    </row>
    <row r="31" spans="1:17" ht="23.2" customHeight="1" x14ac:dyDescent="0.5">
      <c r="C31" s="138" t="s">
        <v>7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</row>
    <row r="32" spans="1:17" ht="23.2" customHeight="1" x14ac:dyDescent="0.5">
      <c r="A32" s="21" t="s">
        <v>176</v>
      </c>
      <c r="B32" s="22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7" ht="23.2" customHeight="1" x14ac:dyDescent="0.5">
      <c r="A33" s="21" t="s">
        <v>179</v>
      </c>
      <c r="B33" s="21"/>
      <c r="C33" s="82">
        <v>330000</v>
      </c>
      <c r="D33" s="82">
        <v>0</v>
      </c>
      <c r="E33" s="82">
        <v>420491</v>
      </c>
      <c r="F33" s="82">
        <v>0</v>
      </c>
      <c r="G33" s="82">
        <v>33000</v>
      </c>
      <c r="H33" s="42">
        <v>0</v>
      </c>
      <c r="I33" s="82">
        <v>1728893</v>
      </c>
      <c r="J33" s="82">
        <v>0</v>
      </c>
      <c r="K33" s="82">
        <f>SUM(C33:J33)</f>
        <v>2512384</v>
      </c>
      <c r="L33" s="82">
        <v>0</v>
      </c>
      <c r="M33" s="82">
        <v>0</v>
      </c>
      <c r="N33" s="82">
        <v>0</v>
      </c>
      <c r="O33" s="82">
        <f>SUM(K33:N33)</f>
        <v>2512384</v>
      </c>
    </row>
    <row r="34" spans="1:17" ht="15" customHeight="1" x14ac:dyDescent="0.5">
      <c r="A34" s="25"/>
      <c r="B34" s="25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7" ht="23.2" customHeight="1" x14ac:dyDescent="0.5">
      <c r="A35" s="21" t="s">
        <v>104</v>
      </c>
      <c r="B35" s="21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</row>
    <row r="36" spans="1:17" ht="23.2" customHeight="1" x14ac:dyDescent="0.5">
      <c r="A36" s="63" t="s">
        <v>105</v>
      </c>
      <c r="B36" s="26"/>
      <c r="C36" s="123"/>
      <c r="D36" s="36"/>
      <c r="E36" s="123"/>
      <c r="F36" s="27"/>
      <c r="G36" s="123"/>
      <c r="H36" s="36"/>
      <c r="I36" s="123"/>
      <c r="J36" s="36"/>
      <c r="K36" s="123"/>
      <c r="L36" s="36"/>
      <c r="M36" s="123"/>
      <c r="N36" s="36"/>
      <c r="O36" s="123"/>
    </row>
    <row r="37" spans="1:17" ht="23.2" customHeight="1" x14ac:dyDescent="0.5">
      <c r="A37" s="26" t="s">
        <v>106</v>
      </c>
      <c r="B37" s="64">
        <v>9</v>
      </c>
      <c r="C37" s="27">
        <v>0</v>
      </c>
      <c r="D37" s="36"/>
      <c r="E37" s="27">
        <v>0</v>
      </c>
      <c r="F37" s="36"/>
      <c r="G37" s="27">
        <v>0</v>
      </c>
      <c r="H37" s="16"/>
      <c r="I37" s="27">
        <v>-165000</v>
      </c>
      <c r="J37" s="16"/>
      <c r="K37" s="27">
        <f>SUM(C37:I37)</f>
        <v>-165000</v>
      </c>
      <c r="L37" s="36"/>
      <c r="M37" s="27">
        <v>0</v>
      </c>
      <c r="N37" s="36"/>
      <c r="O37" s="69">
        <f>SUM(K37:N37)</f>
        <v>-165000</v>
      </c>
    </row>
    <row r="38" spans="1:17" ht="23.2" customHeight="1" x14ac:dyDescent="0.5">
      <c r="A38" s="63" t="s">
        <v>107</v>
      </c>
      <c r="B38" s="21"/>
      <c r="C38" s="28">
        <v>0</v>
      </c>
      <c r="D38" s="16"/>
      <c r="E38" s="28">
        <v>0</v>
      </c>
      <c r="F38" s="16"/>
      <c r="G38" s="28">
        <v>0</v>
      </c>
      <c r="H38" s="16"/>
      <c r="I38" s="28">
        <f>SUM(I37:I37)</f>
        <v>-165000</v>
      </c>
      <c r="J38" s="16"/>
      <c r="K38" s="28">
        <f>SUM(K37:K37)</f>
        <v>-165000</v>
      </c>
      <c r="L38" s="16"/>
      <c r="M38" s="28">
        <v>0</v>
      </c>
      <c r="N38" s="16"/>
      <c r="O38" s="28">
        <f>SUM(O37:O37)</f>
        <v>-165000</v>
      </c>
    </row>
    <row r="39" spans="1:17" ht="15" customHeight="1" x14ac:dyDescent="0.5">
      <c r="A39" s="25"/>
      <c r="B39" s="25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</row>
    <row r="40" spans="1:17" ht="23.2" customHeight="1" x14ac:dyDescent="0.5">
      <c r="A40" s="21" t="s">
        <v>70</v>
      </c>
      <c r="B40" s="21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7" ht="23.2" customHeight="1" x14ac:dyDescent="0.5">
      <c r="A41" s="26" t="s">
        <v>113</v>
      </c>
      <c r="B41" s="26"/>
      <c r="C41" s="27">
        <v>0</v>
      </c>
      <c r="D41" s="36"/>
      <c r="E41" s="27">
        <v>0</v>
      </c>
      <c r="F41" s="27"/>
      <c r="G41" s="27">
        <v>0</v>
      </c>
      <c r="H41" s="36"/>
      <c r="I41" s="27">
        <f>'PL5-8'!D107</f>
        <v>29999</v>
      </c>
      <c r="J41" s="36"/>
      <c r="K41" s="27">
        <f>SUM(C41:I41)</f>
        <v>29999</v>
      </c>
      <c r="L41" s="36"/>
      <c r="M41" s="11">
        <v>0</v>
      </c>
      <c r="N41" s="36"/>
      <c r="O41" s="69">
        <f>SUM(K41:N41)</f>
        <v>29999</v>
      </c>
    </row>
    <row r="42" spans="1:17" ht="23.2" customHeight="1" x14ac:dyDescent="0.5">
      <c r="A42" s="26" t="s">
        <v>71</v>
      </c>
      <c r="B42" s="26"/>
      <c r="C42" s="27">
        <v>0</v>
      </c>
      <c r="D42" s="36"/>
      <c r="E42" s="27">
        <v>0</v>
      </c>
      <c r="F42" s="36"/>
      <c r="G42" s="27">
        <v>0</v>
      </c>
      <c r="H42" s="36"/>
      <c r="I42" s="27">
        <f>'PL5-8'!D113</f>
        <v>0</v>
      </c>
      <c r="J42" s="36"/>
      <c r="K42" s="27">
        <f>SUM(C42:I42)</f>
        <v>0</v>
      </c>
      <c r="L42" s="36"/>
      <c r="M42" s="27">
        <v>0</v>
      </c>
      <c r="N42" s="36"/>
      <c r="O42" s="69">
        <f>SUM(K42:N42)</f>
        <v>0</v>
      </c>
    </row>
    <row r="43" spans="1:17" ht="23.2" customHeight="1" x14ac:dyDescent="0.5">
      <c r="A43" s="21" t="s">
        <v>72</v>
      </c>
      <c r="B43" s="21"/>
      <c r="C43" s="28">
        <v>0</v>
      </c>
      <c r="D43" s="16"/>
      <c r="E43" s="28">
        <v>0</v>
      </c>
      <c r="F43" s="16"/>
      <c r="G43" s="28">
        <v>0</v>
      </c>
      <c r="H43" s="16"/>
      <c r="I43" s="28">
        <f>I41</f>
        <v>29999</v>
      </c>
      <c r="J43" s="16"/>
      <c r="K43" s="28">
        <f>SUM(C43:I43)</f>
        <v>29999</v>
      </c>
      <c r="L43" s="16"/>
      <c r="M43" s="28">
        <v>0</v>
      </c>
      <c r="N43" s="16"/>
      <c r="O43" s="28">
        <f>O41</f>
        <v>29999</v>
      </c>
    </row>
    <row r="44" spans="1:17" ht="15" customHeight="1" x14ac:dyDescent="0.5">
      <c r="A44" s="25"/>
      <c r="B44" s="25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7" ht="23.2" customHeight="1" thickBot="1" x14ac:dyDescent="0.55000000000000004">
      <c r="A45" s="30" t="s">
        <v>178</v>
      </c>
      <c r="B45" s="30"/>
      <c r="C45" s="31">
        <f>SUM(C43,C38,C33)</f>
        <v>330000</v>
      </c>
      <c r="D45" s="29"/>
      <c r="E45" s="31">
        <f>SUM(E43,E38,E33)</f>
        <v>420491</v>
      </c>
      <c r="F45" s="29"/>
      <c r="G45" s="31">
        <f>SUM(G43,G38,G33)</f>
        <v>33000</v>
      </c>
      <c r="H45" s="29"/>
      <c r="I45" s="31">
        <f>SUM(I43,I38,I33)</f>
        <v>1593892</v>
      </c>
      <c r="J45" s="29"/>
      <c r="K45" s="31">
        <f>SUM(C45:J45)</f>
        <v>2377383</v>
      </c>
      <c r="L45" s="29"/>
      <c r="M45" s="31">
        <f>SUM(M43,M38,M33)</f>
        <v>0</v>
      </c>
      <c r="N45" s="29"/>
      <c r="O45" s="31">
        <f>SUM(O33,O43,O38)</f>
        <v>2377383</v>
      </c>
      <c r="P45" s="32"/>
      <c r="Q45" s="32"/>
    </row>
    <row r="46" spans="1:17" ht="23.2" customHeight="1" thickTop="1" x14ac:dyDescent="0.5"/>
    <row r="48" spans="1:17" ht="23.2" customHeight="1" x14ac:dyDescent="0.5">
      <c r="O48" s="32"/>
    </row>
  </sheetData>
  <mergeCells count="6">
    <mergeCell ref="C27:O27"/>
    <mergeCell ref="G28:I28"/>
    <mergeCell ref="C31:O31"/>
    <mergeCell ref="C4:O4"/>
    <mergeCell ref="G5:I5"/>
    <mergeCell ref="C8:O8"/>
  </mergeCells>
  <conditionalFormatting sqref="C13:C15 E13:E15 G13:G15 I13:I15">
    <cfRule type="expression" priority="20" stopIfTrue="1">
      <formula>"if(E11&gt;0,#,##0;(#,##0),"-")"</formula>
    </cfRule>
  </conditionalFormatting>
  <conditionalFormatting sqref="C18:C20 E18:E20 G18:G20 I18:I20">
    <cfRule type="expression" priority="23" stopIfTrue="1">
      <formula>"if(E11&gt;0,#,##0;(#,##0),"-")"</formula>
    </cfRule>
  </conditionalFormatting>
  <conditionalFormatting sqref="C36:C38 E36:E38 G36:G38 I36:I38">
    <cfRule type="expression" priority="8" stopIfTrue="1">
      <formula>"if(E11&gt;0,#,##0;(#,##0),"-")"</formula>
    </cfRule>
  </conditionalFormatting>
  <conditionalFormatting sqref="C41:C43 E41:E43 G41:G43 I41:I43">
    <cfRule type="expression" priority="11" stopIfTrue="1">
      <formula>"if(E11&gt;0,#,##0;(#,##0),"-")"</formula>
    </cfRule>
  </conditionalFormatting>
  <conditionalFormatting sqref="C10:O10">
    <cfRule type="expression" priority="16" stopIfTrue="1">
      <formula>"if(E11&gt;0,#,##0;(#,##0),"-")"</formula>
    </cfRule>
  </conditionalFormatting>
  <conditionalFormatting sqref="C33:O33">
    <cfRule type="expression" priority="4" stopIfTrue="1">
      <formula>"if(E11&gt;0,#,##0;(#,##0),"-")"</formula>
    </cfRule>
  </conditionalFormatting>
  <conditionalFormatting sqref="K13:K15 M13:M15">
    <cfRule type="expression" priority="17" stopIfTrue="1">
      <formula>"if(E11&gt;0,#,##0;(#,##0),"-")"</formula>
    </cfRule>
  </conditionalFormatting>
  <conditionalFormatting sqref="K18:K20 M18:M20">
    <cfRule type="expression" priority="18" stopIfTrue="1">
      <formula>"if(E11&gt;0,#,##0;(#,##0),"-")"</formula>
    </cfRule>
  </conditionalFormatting>
  <conditionalFormatting sqref="K36:K38 M36:M38">
    <cfRule type="expression" priority="5" stopIfTrue="1">
      <formula>"if(E11&gt;0,#,##0;(#,##0),"-")"</formula>
    </cfRule>
  </conditionalFormatting>
  <conditionalFormatting sqref="K41:K43 M41:M43">
    <cfRule type="expression" priority="6" stopIfTrue="1">
      <formula>"if(E11&gt;0,#,##0;(#,##0),"-")"</formula>
    </cfRule>
  </conditionalFormatting>
  <conditionalFormatting sqref="O13:O15">
    <cfRule type="expression" priority="15" stopIfTrue="1">
      <formula>"if(E11&gt;0,#,##0;(#,##0),"-")"</formula>
    </cfRule>
  </conditionalFormatting>
  <conditionalFormatting sqref="O18:O20">
    <cfRule type="expression" priority="13" stopIfTrue="1">
      <formula>"if(E11&gt;0,#,##0;(#,##0),"-")"</formula>
    </cfRule>
  </conditionalFormatting>
  <conditionalFormatting sqref="O36:O38">
    <cfRule type="expression" priority="3" stopIfTrue="1">
      <formula>"if(E11&gt;0,#,##0;(#,##0),"-")"</formula>
    </cfRule>
  </conditionalFormatting>
  <conditionalFormatting sqref="O41:O43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M48"/>
  <sheetViews>
    <sheetView view="pageBreakPreview" zoomScale="84" zoomScaleNormal="90" zoomScaleSheetLayoutView="84" workbookViewId="0">
      <selection activeCell="A48" sqref="A48:XFD48"/>
    </sheetView>
  </sheetViews>
  <sheetFormatPr defaultColWidth="9.140625" defaultRowHeight="23.2" customHeight="1" x14ac:dyDescent="0.5"/>
  <cols>
    <col min="1" max="1" width="55.5703125" style="34" customWidth="1"/>
    <col min="2" max="2" width="10.42578125" customWidth="1"/>
    <col min="3" max="3" width="14.140625" style="34" customWidth="1"/>
    <col min="4" max="4" width="1.7109375" style="34" customWidth="1"/>
    <col min="5" max="5" width="14.7109375" style="34" customWidth="1"/>
    <col min="6" max="6" width="1.7109375" style="34" customWidth="1"/>
    <col min="7" max="7" width="15.42578125" style="34" customWidth="1"/>
    <col min="8" max="8" width="1.7109375" style="34" customWidth="1"/>
    <col min="9" max="9" width="14.140625" style="34" customWidth="1"/>
    <col min="10" max="10" width="1.7109375" style="34" customWidth="1"/>
    <col min="11" max="11" width="14.85546875" style="34" customWidth="1"/>
    <col min="12" max="12" width="9.140625" style="34"/>
    <col min="13" max="13" width="11.42578125" style="34" bestFit="1" customWidth="1"/>
    <col min="14" max="16384" width="9.140625" style="34"/>
  </cols>
  <sheetData>
    <row r="1" spans="1:11" ht="23.2" customHeight="1" x14ac:dyDescent="0.5">
      <c r="A1" s="1" t="s">
        <v>0</v>
      </c>
      <c r="B1" s="30"/>
      <c r="C1" s="1"/>
      <c r="D1" s="1"/>
      <c r="E1" s="1"/>
      <c r="F1" s="1"/>
      <c r="G1" s="1"/>
      <c r="H1" s="1"/>
      <c r="I1" s="1"/>
      <c r="J1" s="1"/>
      <c r="K1" s="33"/>
    </row>
    <row r="2" spans="1:11" ht="23.2" customHeight="1" x14ac:dyDescent="0.5">
      <c r="A2" s="1" t="s">
        <v>73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7.5" customHeight="1" x14ac:dyDescent="0.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3.2" customHeight="1" x14ac:dyDescent="0.5">
      <c r="A4"/>
      <c r="C4" s="142" t="s">
        <v>74</v>
      </c>
      <c r="D4" s="142"/>
      <c r="E4" s="142"/>
      <c r="F4" s="142"/>
      <c r="G4" s="142"/>
      <c r="H4" s="142"/>
      <c r="I4" s="142"/>
      <c r="J4" s="142"/>
      <c r="K4" s="142"/>
    </row>
    <row r="5" spans="1:11" ht="23.2" customHeight="1" x14ac:dyDescent="0.5">
      <c r="A5"/>
      <c r="C5" s="5" t="s">
        <v>29</v>
      </c>
      <c r="D5"/>
      <c r="E5" s="5"/>
      <c r="F5" s="5"/>
      <c r="G5" s="143" t="s">
        <v>34</v>
      </c>
      <c r="H5" s="143"/>
      <c r="I5" s="143"/>
      <c r="J5" s="5"/>
      <c r="K5" s="5"/>
    </row>
    <row r="6" spans="1:11" ht="23.2" customHeight="1" x14ac:dyDescent="0.5">
      <c r="A6"/>
      <c r="C6" s="5" t="s">
        <v>61</v>
      </c>
      <c r="D6"/>
      <c r="E6" s="5" t="s">
        <v>85</v>
      </c>
      <c r="F6"/>
      <c r="G6" s="5" t="s">
        <v>62</v>
      </c>
      <c r="H6"/>
      <c r="I6" s="5" t="s">
        <v>87</v>
      </c>
      <c r="J6"/>
      <c r="K6" s="5" t="s">
        <v>59</v>
      </c>
    </row>
    <row r="7" spans="1:11" ht="23.2" customHeight="1" x14ac:dyDescent="0.5">
      <c r="A7"/>
      <c r="B7" s="7" t="s">
        <v>6</v>
      </c>
      <c r="C7" s="5" t="s">
        <v>66</v>
      </c>
      <c r="D7" s="5"/>
      <c r="E7" s="5" t="s">
        <v>84</v>
      </c>
      <c r="F7" s="5"/>
      <c r="G7" s="5" t="s">
        <v>67</v>
      </c>
      <c r="H7" s="5"/>
      <c r="I7" s="5" t="s">
        <v>86</v>
      </c>
      <c r="J7" s="5"/>
      <c r="K7" s="5" t="s">
        <v>63</v>
      </c>
    </row>
    <row r="8" spans="1:11" ht="23.2" customHeight="1" x14ac:dyDescent="0.5">
      <c r="A8"/>
      <c r="B8" s="5"/>
      <c r="C8" s="138" t="s">
        <v>7</v>
      </c>
      <c r="D8" s="138"/>
      <c r="E8" s="138"/>
      <c r="F8" s="138"/>
      <c r="G8" s="138"/>
      <c r="H8" s="138"/>
      <c r="I8" s="138"/>
      <c r="J8" s="138"/>
      <c r="K8" s="138"/>
    </row>
    <row r="9" spans="1:11" ht="23.2" customHeight="1" x14ac:dyDescent="0.5">
      <c r="A9" s="18" t="s">
        <v>162</v>
      </c>
      <c r="C9" s="23"/>
      <c r="D9" s="23"/>
      <c r="E9" s="23"/>
      <c r="F9" s="23"/>
      <c r="G9" s="23"/>
      <c r="H9" s="23"/>
      <c r="I9" s="23"/>
      <c r="J9" s="23"/>
      <c r="K9" s="82"/>
    </row>
    <row r="10" spans="1:11" ht="23.2" customHeight="1" x14ac:dyDescent="0.5">
      <c r="A10" s="21" t="s">
        <v>165</v>
      </c>
      <c r="B10" s="35"/>
      <c r="C10" s="16">
        <v>330000</v>
      </c>
      <c r="D10" s="16"/>
      <c r="E10" s="16">
        <v>420491</v>
      </c>
      <c r="F10" s="16"/>
      <c r="G10" s="16">
        <v>33000</v>
      </c>
      <c r="H10" s="16"/>
      <c r="I10" s="16">
        <v>1284162</v>
      </c>
      <c r="J10" s="23"/>
      <c r="K10" s="82">
        <f>SUM(C10,E10,G10,I10)</f>
        <v>2067653</v>
      </c>
    </row>
    <row r="11" spans="1:11" customFormat="1" ht="11.95" customHeight="1" x14ac:dyDescent="0.5">
      <c r="A11" s="21"/>
      <c r="B11" s="21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23.2" customHeight="1" x14ac:dyDescent="0.5">
      <c r="A12" s="21" t="s">
        <v>104</v>
      </c>
      <c r="B12" s="21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23.2" customHeight="1" x14ac:dyDescent="0.5">
      <c r="A13" s="63" t="s">
        <v>108</v>
      </c>
      <c r="B13" s="21"/>
      <c r="C13" s="19"/>
      <c r="D13" s="19"/>
      <c r="E13" s="19"/>
      <c r="F13" s="19"/>
      <c r="G13" s="19"/>
      <c r="H13" s="19"/>
      <c r="I13" s="19"/>
      <c r="J13" s="19"/>
      <c r="K13" s="19"/>
    </row>
    <row r="14" spans="1:11" ht="23.2" customHeight="1" x14ac:dyDescent="0.5">
      <c r="A14" s="66" t="s">
        <v>109</v>
      </c>
      <c r="B14" s="64">
        <v>9</v>
      </c>
      <c r="C14" s="10">
        <v>0</v>
      </c>
      <c r="D14" s="23"/>
      <c r="E14" s="10">
        <v>0</v>
      </c>
      <c r="F14" s="11"/>
      <c r="G14" s="10">
        <v>0</v>
      </c>
      <c r="H14" s="19"/>
      <c r="I14" s="19">
        <v>-49500</v>
      </c>
      <c r="J14" s="19"/>
      <c r="K14" s="69">
        <f>SUM(C14,E14,G14,I14)</f>
        <v>-49500</v>
      </c>
    </row>
    <row r="15" spans="1:11" ht="23.2" customHeight="1" x14ac:dyDescent="0.5">
      <c r="A15" s="63" t="s">
        <v>110</v>
      </c>
      <c r="B15" s="35"/>
      <c r="C15" s="28">
        <v>0</v>
      </c>
      <c r="D15" s="16"/>
      <c r="E15" s="28">
        <v>0</v>
      </c>
      <c r="F15" s="16"/>
      <c r="G15" s="28">
        <v>0</v>
      </c>
      <c r="H15" s="19"/>
      <c r="I15" s="65">
        <f>SUM(I14)</f>
        <v>-49500</v>
      </c>
      <c r="J15" s="19"/>
      <c r="K15" s="65">
        <f>SUM(K14)</f>
        <v>-49500</v>
      </c>
    </row>
    <row r="16" spans="1:11" customFormat="1" ht="11.95" customHeight="1" x14ac:dyDescent="0.5">
      <c r="A16" s="25"/>
      <c r="B16" s="21"/>
      <c r="C16" s="19"/>
      <c r="D16" s="19"/>
      <c r="E16" s="19"/>
      <c r="F16" s="19"/>
      <c r="G16" s="19"/>
      <c r="H16" s="19"/>
      <c r="I16" s="19"/>
      <c r="J16" s="19"/>
      <c r="K16" s="19"/>
    </row>
    <row r="17" spans="1:13" ht="23.2" customHeight="1" x14ac:dyDescent="0.5">
      <c r="A17" s="21" t="s">
        <v>70</v>
      </c>
      <c r="B17" s="25"/>
      <c r="C17" s="19"/>
      <c r="D17" s="19"/>
      <c r="E17" s="19"/>
      <c r="F17" s="19"/>
      <c r="G17" s="19"/>
      <c r="H17" s="19"/>
      <c r="I17" s="19"/>
      <c r="J17" s="19"/>
      <c r="K17" s="19"/>
    </row>
    <row r="18" spans="1:13" ht="23.2" customHeight="1" x14ac:dyDescent="0.5">
      <c r="A18" s="26" t="s">
        <v>113</v>
      </c>
      <c r="B18" s="21"/>
      <c r="C18" s="10">
        <v>0</v>
      </c>
      <c r="D18" s="23"/>
      <c r="E18" s="10">
        <v>0</v>
      </c>
      <c r="F18" s="11"/>
      <c r="G18" s="10">
        <v>0</v>
      </c>
      <c r="H18" s="23"/>
      <c r="I18" s="27">
        <v>419460</v>
      </c>
      <c r="J18" s="23"/>
      <c r="K18" s="69">
        <f>SUM(C18,E18,G18,I18)</f>
        <v>419460</v>
      </c>
    </row>
    <row r="19" spans="1:13" ht="23.2" customHeight="1" x14ac:dyDescent="0.5">
      <c r="A19" s="26" t="s">
        <v>71</v>
      </c>
      <c r="B19" s="26"/>
      <c r="C19" s="10">
        <v>0</v>
      </c>
      <c r="D19" s="16"/>
      <c r="E19" s="10">
        <v>0</v>
      </c>
      <c r="F19" s="16"/>
      <c r="G19" s="10">
        <v>0</v>
      </c>
      <c r="H19" s="16"/>
      <c r="I19" s="27">
        <f>'PL5-8'!H90</f>
        <v>0</v>
      </c>
      <c r="J19" s="16"/>
      <c r="K19" s="69">
        <f>SUM(C19,E19,G19,I19)</f>
        <v>0</v>
      </c>
    </row>
    <row r="20" spans="1:13" ht="23.2" customHeight="1" x14ac:dyDescent="0.5">
      <c r="A20" s="21" t="s">
        <v>72</v>
      </c>
      <c r="B20" s="26"/>
      <c r="C20" s="28">
        <f>SUM(C19)</f>
        <v>0</v>
      </c>
      <c r="D20" s="16"/>
      <c r="E20" s="28">
        <f>SUM(E19)</f>
        <v>0</v>
      </c>
      <c r="F20" s="16"/>
      <c r="G20" s="28">
        <f>SUM(G19)</f>
        <v>0</v>
      </c>
      <c r="H20" s="16"/>
      <c r="I20" s="28">
        <f>SUM(I18:I19)</f>
        <v>419460</v>
      </c>
      <c r="J20" s="16"/>
      <c r="K20" s="28">
        <f>SUM(K18:K19)</f>
        <v>419460</v>
      </c>
    </row>
    <row r="21" spans="1:13" ht="11.95" customHeight="1" x14ac:dyDescent="0.5">
      <c r="A21" s="25"/>
      <c r="B21" s="21"/>
      <c r="C21" s="24"/>
      <c r="D21" s="29"/>
      <c r="E21" s="24"/>
      <c r="F21" s="29"/>
      <c r="G21" s="24"/>
      <c r="H21" s="29"/>
      <c r="I21" s="24"/>
      <c r="J21" s="29"/>
      <c r="K21" s="24"/>
    </row>
    <row r="22" spans="1:13" ht="23.2" customHeight="1" thickBot="1" x14ac:dyDescent="0.55000000000000004">
      <c r="A22" s="30" t="s">
        <v>164</v>
      </c>
      <c r="B22" s="25"/>
      <c r="C22" s="31">
        <f>SUM(C10,C15,C20)</f>
        <v>330000</v>
      </c>
      <c r="D22" s="29"/>
      <c r="E22" s="31">
        <f>SUM(E10,E15,E20)</f>
        <v>420491</v>
      </c>
      <c r="F22" s="29"/>
      <c r="G22" s="31">
        <f>SUM(G10,G15,G20)</f>
        <v>33000</v>
      </c>
      <c r="H22" s="29"/>
      <c r="I22" s="31">
        <f>SUM(I10,I15,I20)</f>
        <v>1654122</v>
      </c>
      <c r="J22" s="29"/>
      <c r="K22" s="31">
        <f>SUM(K10,K15,K20)</f>
        <v>2437613</v>
      </c>
      <c r="M22" s="132"/>
    </row>
    <row r="23" spans="1:13" ht="23.2" customHeight="1" thickTop="1" x14ac:dyDescent="0.5"/>
    <row r="24" spans="1:13" ht="23.2" customHeight="1" x14ac:dyDescent="0.5">
      <c r="A24" s="1" t="s">
        <v>0</v>
      </c>
      <c r="B24" s="30"/>
      <c r="C24" s="1"/>
      <c r="D24" s="1"/>
      <c r="E24" s="1"/>
      <c r="F24" s="1"/>
      <c r="G24" s="1"/>
      <c r="H24" s="1"/>
      <c r="I24" s="1"/>
      <c r="J24" s="1"/>
      <c r="K24" s="33"/>
    </row>
    <row r="25" spans="1:13" ht="23.2" customHeight="1" x14ac:dyDescent="0.5">
      <c r="A25" s="1" t="s">
        <v>73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3" ht="17.5" customHeight="1" x14ac:dyDescent="0.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3" ht="23.2" customHeight="1" x14ac:dyDescent="0.5">
      <c r="A27"/>
      <c r="C27" s="142" t="s">
        <v>74</v>
      </c>
      <c r="D27" s="142"/>
      <c r="E27" s="142"/>
      <c r="F27" s="142"/>
      <c r="G27" s="142"/>
      <c r="H27" s="142"/>
      <c r="I27" s="142"/>
      <c r="J27" s="142"/>
      <c r="K27" s="142"/>
    </row>
    <row r="28" spans="1:13" ht="23.2" customHeight="1" x14ac:dyDescent="0.5">
      <c r="A28"/>
      <c r="C28" s="5" t="s">
        <v>29</v>
      </c>
      <c r="D28"/>
      <c r="E28" s="5"/>
      <c r="F28" s="5"/>
      <c r="G28" s="143" t="s">
        <v>34</v>
      </c>
      <c r="H28" s="143"/>
      <c r="I28" s="143"/>
      <c r="J28" s="5"/>
      <c r="K28" s="5"/>
    </row>
    <row r="29" spans="1:13" ht="23.2" customHeight="1" x14ac:dyDescent="0.5">
      <c r="A29"/>
      <c r="C29" s="5" t="s">
        <v>61</v>
      </c>
      <c r="D29"/>
      <c r="E29" s="5" t="s">
        <v>85</v>
      </c>
      <c r="F29"/>
      <c r="G29" s="5" t="s">
        <v>62</v>
      </c>
      <c r="H29"/>
      <c r="I29" s="5" t="s">
        <v>87</v>
      </c>
      <c r="J29"/>
      <c r="K29" s="5" t="s">
        <v>59</v>
      </c>
    </row>
    <row r="30" spans="1:13" ht="23.2" customHeight="1" x14ac:dyDescent="0.5">
      <c r="A30"/>
      <c r="B30" s="7" t="s">
        <v>6</v>
      </c>
      <c r="C30" s="5" t="s">
        <v>66</v>
      </c>
      <c r="D30" s="5"/>
      <c r="E30" s="5" t="s">
        <v>84</v>
      </c>
      <c r="F30" s="5"/>
      <c r="G30" s="5" t="s">
        <v>67</v>
      </c>
      <c r="H30" s="5"/>
      <c r="I30" s="5" t="s">
        <v>86</v>
      </c>
      <c r="J30" s="5"/>
      <c r="K30" s="5" t="s">
        <v>63</v>
      </c>
    </row>
    <row r="31" spans="1:13" ht="23.2" customHeight="1" x14ac:dyDescent="0.5">
      <c r="A31"/>
      <c r="B31" s="5"/>
      <c r="C31" s="138" t="s">
        <v>7</v>
      </c>
      <c r="D31" s="138"/>
      <c r="E31" s="138"/>
      <c r="F31" s="138"/>
      <c r="G31" s="138"/>
      <c r="H31" s="138"/>
      <c r="I31" s="138"/>
      <c r="J31" s="138"/>
      <c r="K31" s="138"/>
    </row>
    <row r="32" spans="1:13" ht="23.2" customHeight="1" x14ac:dyDescent="0.5">
      <c r="A32" s="18" t="s">
        <v>176</v>
      </c>
      <c r="C32" s="23"/>
      <c r="D32" s="23"/>
      <c r="E32" s="23"/>
      <c r="F32" s="23"/>
      <c r="G32" s="23"/>
      <c r="H32" s="23"/>
      <c r="I32" s="23"/>
      <c r="J32" s="23"/>
      <c r="K32" s="82"/>
    </row>
    <row r="33" spans="1:13" ht="23.2" customHeight="1" x14ac:dyDescent="0.5">
      <c r="A33" s="21" t="s">
        <v>177</v>
      </c>
      <c r="B33" s="35"/>
      <c r="C33" s="16">
        <v>330000</v>
      </c>
      <c r="D33" s="16"/>
      <c r="E33" s="16">
        <v>420491</v>
      </c>
      <c r="F33" s="16"/>
      <c r="G33" s="16">
        <v>33000</v>
      </c>
      <c r="H33" s="16"/>
      <c r="I33" s="16">
        <v>1686450</v>
      </c>
      <c r="J33" s="23"/>
      <c r="K33" s="82">
        <f>SUM(C33,E33,G33,I33)</f>
        <v>2469941</v>
      </c>
    </row>
    <row r="34" spans="1:13" customFormat="1" ht="11.95" customHeight="1" x14ac:dyDescent="0.5">
      <c r="A34" s="21"/>
      <c r="B34" s="21"/>
      <c r="C34" s="19"/>
      <c r="D34" s="19"/>
      <c r="E34" s="19"/>
      <c r="F34" s="19"/>
      <c r="G34" s="19"/>
      <c r="H34" s="19"/>
      <c r="I34" s="19"/>
      <c r="J34" s="19"/>
      <c r="K34" s="19"/>
    </row>
    <row r="35" spans="1:13" ht="23.2" customHeight="1" x14ac:dyDescent="0.5">
      <c r="A35" s="21" t="s">
        <v>104</v>
      </c>
      <c r="B35" s="21"/>
      <c r="C35" s="19"/>
      <c r="D35" s="19"/>
      <c r="E35" s="19"/>
      <c r="F35" s="19"/>
      <c r="G35" s="19"/>
      <c r="H35" s="19"/>
      <c r="I35" s="19"/>
      <c r="J35" s="19"/>
      <c r="K35" s="19"/>
    </row>
    <row r="36" spans="1:13" ht="23.2" customHeight="1" x14ac:dyDescent="0.5">
      <c r="A36" s="63" t="s">
        <v>108</v>
      </c>
      <c r="B36" s="21"/>
      <c r="C36" s="19"/>
      <c r="D36" s="19"/>
      <c r="E36" s="19"/>
      <c r="F36" s="19"/>
      <c r="G36" s="19"/>
      <c r="H36" s="19"/>
      <c r="I36" s="19"/>
      <c r="J36" s="19"/>
      <c r="K36" s="19"/>
    </row>
    <row r="37" spans="1:13" ht="23.2" customHeight="1" x14ac:dyDescent="0.5">
      <c r="A37" s="66" t="s">
        <v>109</v>
      </c>
      <c r="B37" s="64">
        <v>9</v>
      </c>
      <c r="C37" s="10">
        <v>0</v>
      </c>
      <c r="D37" s="23"/>
      <c r="E37" s="10">
        <v>0</v>
      </c>
      <c r="F37" s="11"/>
      <c r="G37" s="10">
        <v>0</v>
      </c>
      <c r="H37" s="19"/>
      <c r="I37" s="19">
        <v>-165000</v>
      </c>
      <c r="J37" s="19"/>
      <c r="K37" s="69">
        <f>SUM(C37,E37,G37,I37)</f>
        <v>-165000</v>
      </c>
    </row>
    <row r="38" spans="1:13" ht="23.2" customHeight="1" x14ac:dyDescent="0.5">
      <c r="A38" s="63" t="s">
        <v>110</v>
      </c>
      <c r="B38" s="35"/>
      <c r="C38" s="28">
        <v>0</v>
      </c>
      <c r="D38" s="16"/>
      <c r="E38" s="28">
        <v>0</v>
      </c>
      <c r="F38" s="16"/>
      <c r="G38" s="28">
        <v>0</v>
      </c>
      <c r="H38" s="19"/>
      <c r="I38" s="65">
        <f>SUM(I37)</f>
        <v>-165000</v>
      </c>
      <c r="J38" s="19"/>
      <c r="K38" s="65">
        <f>SUM(K37)</f>
        <v>-165000</v>
      </c>
    </row>
    <row r="39" spans="1:13" customFormat="1" ht="11.95" customHeight="1" x14ac:dyDescent="0.5">
      <c r="A39" s="25"/>
      <c r="B39" s="21"/>
      <c r="C39" s="19"/>
      <c r="D39" s="19"/>
      <c r="E39" s="19"/>
      <c r="F39" s="19"/>
      <c r="G39" s="19"/>
      <c r="H39" s="19"/>
      <c r="I39" s="19"/>
      <c r="J39" s="19"/>
      <c r="K39" s="19"/>
    </row>
    <row r="40" spans="1:13" ht="23.2" customHeight="1" x14ac:dyDescent="0.5">
      <c r="A40" s="21" t="s">
        <v>70</v>
      </c>
      <c r="B40" s="25"/>
      <c r="C40" s="19"/>
      <c r="D40" s="19"/>
      <c r="E40" s="19"/>
      <c r="F40" s="19"/>
      <c r="G40" s="19"/>
      <c r="H40" s="19"/>
      <c r="I40" s="19"/>
      <c r="J40" s="19"/>
      <c r="K40" s="19"/>
    </row>
    <row r="41" spans="1:13" ht="23.2" customHeight="1" x14ac:dyDescent="0.5">
      <c r="A41" s="26" t="s">
        <v>113</v>
      </c>
      <c r="B41" s="21"/>
      <c r="C41" s="10">
        <v>0</v>
      </c>
      <c r="D41" s="23"/>
      <c r="E41" s="10">
        <v>0</v>
      </c>
      <c r="F41" s="11"/>
      <c r="G41" s="10">
        <v>0</v>
      </c>
      <c r="H41" s="23"/>
      <c r="I41" s="27">
        <f>'PL5-8'!H107</f>
        <v>25209</v>
      </c>
      <c r="J41" s="23"/>
      <c r="K41" s="69">
        <f>SUM(C41,E41,G41,I41)</f>
        <v>25209</v>
      </c>
    </row>
    <row r="42" spans="1:13" ht="23.2" customHeight="1" x14ac:dyDescent="0.5">
      <c r="A42" s="26" t="s">
        <v>71</v>
      </c>
      <c r="B42" s="26"/>
      <c r="C42" s="10">
        <v>0</v>
      </c>
      <c r="D42" s="16"/>
      <c r="E42" s="10">
        <v>0</v>
      </c>
      <c r="F42" s="16"/>
      <c r="G42" s="10">
        <v>0</v>
      </c>
      <c r="H42" s="16"/>
      <c r="I42" s="27">
        <f>'PL5-8'!H113</f>
        <v>0</v>
      </c>
      <c r="J42" s="16"/>
      <c r="K42" s="69">
        <f>SUM(C42,E42,G42,I42)</f>
        <v>0</v>
      </c>
    </row>
    <row r="43" spans="1:13" ht="23.2" customHeight="1" x14ac:dyDescent="0.5">
      <c r="A43" s="21" t="s">
        <v>72</v>
      </c>
      <c r="B43" s="26"/>
      <c r="C43" s="28">
        <f>SUM(C42)</f>
        <v>0</v>
      </c>
      <c r="D43" s="16"/>
      <c r="E43" s="28">
        <f>SUM(E42)</f>
        <v>0</v>
      </c>
      <c r="F43" s="16"/>
      <c r="G43" s="28">
        <f>SUM(G42)</f>
        <v>0</v>
      </c>
      <c r="H43" s="16"/>
      <c r="I43" s="28">
        <f>SUM(I41:I42)</f>
        <v>25209</v>
      </c>
      <c r="J43" s="16"/>
      <c r="K43" s="28">
        <f>SUM(K41:K42)</f>
        <v>25209</v>
      </c>
    </row>
    <row r="44" spans="1:13" ht="11.95" customHeight="1" x14ac:dyDescent="0.5">
      <c r="A44" s="25"/>
      <c r="B44" s="21"/>
      <c r="C44" s="24"/>
      <c r="D44" s="29"/>
      <c r="E44" s="24"/>
      <c r="F44" s="29"/>
      <c r="G44" s="24"/>
      <c r="H44" s="29"/>
      <c r="I44" s="24"/>
      <c r="J44" s="29"/>
      <c r="K44" s="24"/>
    </row>
    <row r="45" spans="1:13" ht="23.2" customHeight="1" thickBot="1" x14ac:dyDescent="0.55000000000000004">
      <c r="A45" s="30" t="s">
        <v>178</v>
      </c>
      <c r="B45" s="25"/>
      <c r="C45" s="31">
        <f>SUM(C33,C38,C43)</f>
        <v>330000</v>
      </c>
      <c r="D45" s="29"/>
      <c r="E45" s="31">
        <f>SUM(E33,E38,E43)</f>
        <v>420491</v>
      </c>
      <c r="F45" s="29"/>
      <c r="G45" s="31">
        <f>SUM(G33,G38,G43)</f>
        <v>33000</v>
      </c>
      <c r="H45" s="29"/>
      <c r="I45" s="31">
        <f>SUM(I33,I38,I43)</f>
        <v>1546659</v>
      </c>
      <c r="J45" s="29"/>
      <c r="K45" s="31">
        <f>SUM(K33,K38,K43)</f>
        <v>2330150</v>
      </c>
      <c r="M45" s="132"/>
    </row>
    <row r="46" spans="1:13" ht="23.2" customHeight="1" thickTop="1" x14ac:dyDescent="0.5"/>
    <row r="48" spans="1:13" ht="23.2" customHeight="1" x14ac:dyDescent="0.5">
      <c r="K48" s="132"/>
    </row>
  </sheetData>
  <mergeCells count="6">
    <mergeCell ref="C27:K27"/>
    <mergeCell ref="G28:I28"/>
    <mergeCell ref="C31:K31"/>
    <mergeCell ref="C4:K4"/>
    <mergeCell ref="G5:I5"/>
    <mergeCell ref="C8:K8"/>
  </mergeCells>
  <conditionalFormatting sqref="C14:C15 E14:E15 G14:G15">
    <cfRule type="expression" priority="14" stopIfTrue="1">
      <formula>"if(E11&gt;0,#,##0;(#,##0),"-")"</formula>
    </cfRule>
  </conditionalFormatting>
  <conditionalFormatting sqref="C18:C20 E18:E20 G18:G20">
    <cfRule type="expression" priority="18" stopIfTrue="1">
      <formula>"if(E11&gt;0,#,##0;(#,##0),"-")"</formula>
    </cfRule>
  </conditionalFormatting>
  <conditionalFormatting sqref="C37:C38 E37:E38 G37:G38">
    <cfRule type="expression" priority="3" stopIfTrue="1">
      <formula>"if(E11&gt;0,#,##0;(#,##0),"-")"</formula>
    </cfRule>
  </conditionalFormatting>
  <conditionalFormatting sqref="C41:C43 E41:E43 G41:G43">
    <cfRule type="expression" priority="7" stopIfTrue="1">
      <formula>"if(E11&gt;0,#,##0;(#,##0),"-")"</formula>
    </cfRule>
  </conditionalFormatting>
  <conditionalFormatting sqref="I18:I20">
    <cfRule type="expression" priority="20" stopIfTrue="1">
      <formula>"if(E11&gt;0,#,##0;(#,##0),"-")"</formula>
    </cfRule>
  </conditionalFormatting>
  <conditionalFormatting sqref="I41:I43">
    <cfRule type="expression" priority="9" stopIfTrue="1">
      <formula>"if(E11&gt;0,#,##0;(#,##0),"-")"</formula>
    </cfRule>
  </conditionalFormatting>
  <conditionalFormatting sqref="K9:K10">
    <cfRule type="expression" priority="10" stopIfTrue="1">
      <formula>"if(E11&gt;0,#,##0;(#,##0),"-")"</formula>
    </cfRule>
  </conditionalFormatting>
  <conditionalFormatting sqref="K14">
    <cfRule type="expression" priority="15" stopIfTrue="1">
      <formula>"if(E11&gt;0,#,##0;(#,##0),"-")"</formula>
    </cfRule>
  </conditionalFormatting>
  <conditionalFormatting sqref="K18:K20">
    <cfRule type="expression" priority="16" stopIfTrue="1">
      <formula>"if(E11&gt;0,#,##0;(#,##0),"-")"</formula>
    </cfRule>
  </conditionalFormatting>
  <conditionalFormatting sqref="K32:K33">
    <cfRule type="expression" priority="1" stopIfTrue="1">
      <formula>"if(E11&gt;0,#,##0;(#,##0),"-")"</formula>
    </cfRule>
  </conditionalFormatting>
  <conditionalFormatting sqref="K37">
    <cfRule type="expression" priority="4" stopIfTrue="1">
      <formula>"if(E11&gt;0,#,##0;(#,##0),"-")"</formula>
    </cfRule>
  </conditionalFormatting>
  <conditionalFormatting sqref="K41:K43">
    <cfRule type="expression" priority="5" stopIfTrue="1">
      <formula>"if(E11&gt;0,#,##0;(#,##0),"-")"</formula>
    </cfRule>
  </conditionalFormatting>
  <pageMargins left="0.7" right="0.7" top="0.48" bottom="0.5" header="0.5" footer="0.5"/>
  <pageSetup paperSize="9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01389-8471-43F9-96E6-F46B150C3E62}">
  <sheetPr>
    <tabColor theme="3" tint="-0.499984740745262"/>
  </sheetPr>
  <dimension ref="A1:V80"/>
  <sheetViews>
    <sheetView view="pageBreakPreview" topLeftCell="A57" zoomScale="77" zoomScaleNormal="80" zoomScaleSheetLayoutView="77" workbookViewId="0">
      <selection activeCell="P1" sqref="P1"/>
    </sheetView>
  </sheetViews>
  <sheetFormatPr defaultColWidth="9.140625" defaultRowHeight="23.2" customHeight="1" x14ac:dyDescent="0.5"/>
  <cols>
    <col min="1" max="1" width="55.140625" customWidth="1"/>
    <col min="2" max="2" width="11.140625" customWidth="1"/>
    <col min="3" max="3" width="1.140625" customWidth="1"/>
    <col min="4" max="4" width="11.140625" customWidth="1"/>
    <col min="5" max="5" width="1.140625" customWidth="1"/>
    <col min="6" max="6" width="11.140625" style="98" customWidth="1"/>
    <col min="7" max="7" width="1.140625" customWidth="1"/>
    <col min="8" max="8" width="11.140625" style="98" customWidth="1"/>
    <col min="10" max="10" width="9.140625" hidden="1" customWidth="1"/>
    <col min="11" max="11" width="9.140625" customWidth="1"/>
    <col min="12" max="12" width="10.7109375" customWidth="1"/>
    <col min="13" max="13" width="9.140625" customWidth="1"/>
    <col min="14" max="14" width="12" customWidth="1"/>
    <col min="16" max="16" width="12.5703125" bestFit="1" customWidth="1"/>
    <col min="17" max="17" width="1.85546875" customWidth="1"/>
    <col min="18" max="18" width="12.5703125" bestFit="1" customWidth="1"/>
    <col min="19" max="19" width="3.140625" customWidth="1"/>
    <col min="20" max="20" width="12.5703125" bestFit="1" customWidth="1"/>
    <col min="21" max="21" width="3.140625" customWidth="1"/>
    <col min="22" max="22" width="12.5703125" bestFit="1" customWidth="1"/>
  </cols>
  <sheetData>
    <row r="1" spans="1:22" s="3" customFormat="1" ht="23.2" customHeight="1" x14ac:dyDescent="0.5">
      <c r="A1" s="1" t="s">
        <v>0</v>
      </c>
      <c r="F1" s="105"/>
      <c r="H1" s="105"/>
    </row>
    <row r="2" spans="1:22" s="3" customFormat="1" ht="23.2" customHeight="1" x14ac:dyDescent="0.5">
      <c r="A2" s="108" t="s">
        <v>75</v>
      </c>
      <c r="B2" s="109"/>
      <c r="C2" s="109"/>
      <c r="D2" s="109"/>
      <c r="F2" s="105"/>
      <c r="H2" s="105"/>
    </row>
    <row r="3" spans="1:22" s="3" customFormat="1" ht="14.45" customHeight="1" x14ac:dyDescent="0.5">
      <c r="A3" s="108"/>
      <c r="B3" s="109"/>
      <c r="C3" s="109"/>
      <c r="D3" s="109"/>
      <c r="F3" s="105"/>
      <c r="H3" s="105"/>
    </row>
    <row r="4" spans="1:22" ht="23.2" customHeight="1" x14ac:dyDescent="0.5">
      <c r="B4" s="145" t="s">
        <v>42</v>
      </c>
      <c r="C4" s="145"/>
      <c r="D4" s="145"/>
      <c r="E4" s="94"/>
      <c r="F4" s="145" t="s">
        <v>43</v>
      </c>
      <c r="G4" s="145"/>
      <c r="H4" s="145"/>
      <c r="L4" s="110"/>
    </row>
    <row r="5" spans="1:22" ht="21.75" customHeight="1" x14ac:dyDescent="0.5">
      <c r="B5" s="144" t="s">
        <v>148</v>
      </c>
      <c r="C5" s="144"/>
      <c r="D5" s="144"/>
      <c r="E5" s="13"/>
      <c r="F5" s="144" t="s">
        <v>148</v>
      </c>
      <c r="G5" s="144"/>
      <c r="H5" s="144"/>
      <c r="L5" s="110"/>
    </row>
    <row r="6" spans="1:22" ht="21.75" customHeight="1" x14ac:dyDescent="0.5">
      <c r="B6" s="144" t="s">
        <v>146</v>
      </c>
      <c r="C6" s="144"/>
      <c r="D6" s="144"/>
      <c r="E6" s="13"/>
      <c r="F6" s="144" t="s">
        <v>146</v>
      </c>
      <c r="G6" s="144"/>
      <c r="H6" s="144"/>
    </row>
    <row r="7" spans="1:22" ht="23.2" customHeight="1" x14ac:dyDescent="0.5">
      <c r="B7" s="87">
        <v>2566</v>
      </c>
      <c r="C7" s="83"/>
      <c r="D7" s="87">
        <v>2565</v>
      </c>
      <c r="E7" s="83"/>
      <c r="F7" s="87">
        <v>2566</v>
      </c>
      <c r="G7" s="83"/>
      <c r="H7" s="87">
        <v>2565</v>
      </c>
    </row>
    <row r="8" spans="1:22" ht="21.95" customHeight="1" x14ac:dyDescent="0.5">
      <c r="B8" s="138" t="s">
        <v>7</v>
      </c>
      <c r="C8" s="138"/>
      <c r="D8" s="138"/>
      <c r="E8" s="138"/>
      <c r="F8" s="138"/>
      <c r="G8" s="138"/>
      <c r="H8" s="138"/>
    </row>
    <row r="9" spans="1:22" ht="21.95" customHeight="1" x14ac:dyDescent="0.5">
      <c r="A9" s="6" t="s">
        <v>76</v>
      </c>
      <c r="B9" s="74"/>
      <c r="C9" s="74"/>
      <c r="D9" s="74"/>
      <c r="E9" s="74"/>
      <c r="F9" s="14"/>
      <c r="G9" s="74"/>
      <c r="H9" s="14"/>
    </row>
    <row r="10" spans="1:22" ht="21.95" customHeight="1" x14ac:dyDescent="0.5">
      <c r="A10" t="s">
        <v>120</v>
      </c>
      <c r="B10" s="14">
        <v>29999</v>
      </c>
      <c r="C10" s="74"/>
      <c r="D10" s="14">
        <v>423653</v>
      </c>
      <c r="E10" s="74"/>
      <c r="F10" s="14">
        <v>25209</v>
      </c>
      <c r="G10" s="74"/>
      <c r="H10" s="14">
        <v>419460</v>
      </c>
      <c r="J10" s="32"/>
      <c r="K10" s="32"/>
      <c r="P10" s="111"/>
      <c r="Q10" s="111"/>
      <c r="R10" s="111"/>
      <c r="S10" s="111"/>
      <c r="T10" s="111"/>
      <c r="U10" s="111"/>
      <c r="V10" s="111"/>
    </row>
    <row r="11" spans="1:22" ht="21.95" customHeight="1" x14ac:dyDescent="0.5">
      <c r="A11" s="107" t="s">
        <v>125</v>
      </c>
      <c r="B11" s="74"/>
      <c r="C11" s="74"/>
      <c r="D11" s="74"/>
      <c r="E11" s="74"/>
      <c r="F11" s="14"/>
      <c r="G11" s="74"/>
      <c r="H11" s="14"/>
      <c r="P11" s="111"/>
      <c r="Q11" s="111"/>
      <c r="R11" s="111"/>
      <c r="S11" s="111"/>
      <c r="T11" s="111"/>
      <c r="U11" s="111"/>
      <c r="V11" s="111"/>
    </row>
    <row r="12" spans="1:22" ht="21.95" customHeight="1" x14ac:dyDescent="0.5">
      <c r="A12" t="s">
        <v>51</v>
      </c>
      <c r="B12" s="14">
        <v>2716</v>
      </c>
      <c r="C12" s="74"/>
      <c r="D12" s="14">
        <v>4027</v>
      </c>
      <c r="E12" s="74"/>
      <c r="F12" s="14">
        <v>2716</v>
      </c>
      <c r="G12" s="74"/>
      <c r="H12" s="14">
        <v>4027</v>
      </c>
      <c r="J12" s="32"/>
      <c r="K12" s="32"/>
      <c r="P12" s="111"/>
      <c r="Q12" s="111"/>
      <c r="R12" s="111"/>
      <c r="S12" s="111"/>
      <c r="T12" s="111"/>
      <c r="U12" s="111"/>
      <c r="V12" s="111"/>
    </row>
    <row r="13" spans="1:22" ht="21.95" customHeight="1" x14ac:dyDescent="0.5">
      <c r="A13" t="s">
        <v>149</v>
      </c>
      <c r="B13" s="14">
        <v>10644</v>
      </c>
      <c r="C13" s="112"/>
      <c r="D13" s="14">
        <v>5529</v>
      </c>
      <c r="E13" s="72"/>
      <c r="F13" s="14">
        <v>9191</v>
      </c>
      <c r="G13" s="72"/>
      <c r="H13" s="14">
        <v>4678</v>
      </c>
      <c r="J13" s="32"/>
      <c r="K13" s="32"/>
      <c r="P13" s="111"/>
      <c r="Q13" s="111"/>
      <c r="R13" s="111"/>
      <c r="S13" s="111"/>
      <c r="T13" s="111"/>
      <c r="U13" s="111"/>
      <c r="V13" s="111"/>
    </row>
    <row r="14" spans="1:22" ht="21.95" customHeight="1" x14ac:dyDescent="0.5">
      <c r="A14" t="s">
        <v>77</v>
      </c>
      <c r="B14" s="14">
        <v>92031</v>
      </c>
      <c r="C14" s="74"/>
      <c r="D14" s="14">
        <v>83577</v>
      </c>
      <c r="E14" s="74"/>
      <c r="F14" s="14">
        <v>91476</v>
      </c>
      <c r="G14" s="74"/>
      <c r="H14" s="14">
        <v>83028</v>
      </c>
      <c r="P14" s="111"/>
      <c r="Q14" s="111"/>
      <c r="R14" s="111"/>
      <c r="S14" s="111"/>
      <c r="T14" s="111"/>
      <c r="U14" s="111"/>
      <c r="V14" s="111"/>
    </row>
    <row r="15" spans="1:22" ht="21.95" customHeight="1" x14ac:dyDescent="0.5">
      <c r="A15" t="s">
        <v>158</v>
      </c>
      <c r="B15" s="88">
        <v>-17905</v>
      </c>
      <c r="C15" s="74"/>
      <c r="D15" s="88">
        <v>-15647</v>
      </c>
      <c r="E15" s="74"/>
      <c r="F15" s="88">
        <v>-17905</v>
      </c>
      <c r="G15" s="74"/>
      <c r="H15" s="88">
        <v>-15647</v>
      </c>
      <c r="P15" s="111"/>
      <c r="Q15" s="111"/>
      <c r="R15" s="111"/>
      <c r="S15" s="111"/>
      <c r="T15" s="111"/>
      <c r="U15" s="111"/>
      <c r="V15" s="111"/>
    </row>
    <row r="16" spans="1:22" ht="21.95" customHeight="1" x14ac:dyDescent="0.5">
      <c r="A16" t="s">
        <v>173</v>
      </c>
      <c r="B16" s="88">
        <v>101</v>
      </c>
      <c r="C16" s="68"/>
      <c r="D16" s="88">
        <v>4531</v>
      </c>
      <c r="E16" s="68"/>
      <c r="F16" s="88">
        <v>458</v>
      </c>
      <c r="G16" s="74"/>
      <c r="H16" s="88">
        <v>4531</v>
      </c>
      <c r="P16" s="111"/>
      <c r="Q16" s="111"/>
      <c r="R16" s="111"/>
      <c r="S16" s="111"/>
      <c r="T16" s="111"/>
      <c r="U16" s="111"/>
      <c r="V16" s="111"/>
    </row>
    <row r="17" spans="1:22" ht="21.95" customHeight="1" x14ac:dyDescent="0.5">
      <c r="A17" t="s">
        <v>168</v>
      </c>
      <c r="B17" s="88">
        <v>0</v>
      </c>
      <c r="C17" s="68"/>
      <c r="D17" s="88">
        <v>-3490</v>
      </c>
      <c r="E17" s="68"/>
      <c r="F17" s="88">
        <v>0</v>
      </c>
      <c r="G17" s="74"/>
      <c r="H17" s="88">
        <v>-3490</v>
      </c>
      <c r="P17" s="111"/>
      <c r="Q17" s="111"/>
      <c r="R17" s="111"/>
      <c r="S17" s="111"/>
      <c r="T17" s="111"/>
      <c r="U17" s="111"/>
      <c r="V17" s="111"/>
    </row>
    <row r="18" spans="1:22" ht="21.95" customHeight="1" x14ac:dyDescent="0.5">
      <c r="A18" t="s">
        <v>117</v>
      </c>
      <c r="B18" s="88">
        <v>-74</v>
      </c>
      <c r="C18" s="112"/>
      <c r="D18" s="88">
        <v>-202</v>
      </c>
      <c r="E18" s="72"/>
      <c r="F18" s="88">
        <v>-74</v>
      </c>
      <c r="G18" s="72"/>
      <c r="H18" s="88">
        <v>-202</v>
      </c>
      <c r="P18" s="111"/>
      <c r="Q18" s="111"/>
      <c r="R18" s="111"/>
      <c r="S18" s="111"/>
      <c r="T18" s="111"/>
      <c r="U18" s="111"/>
      <c r="V18" s="111"/>
    </row>
    <row r="19" spans="1:22" ht="21.95" customHeight="1" x14ac:dyDescent="0.5">
      <c r="A19" s="113" t="s">
        <v>114</v>
      </c>
      <c r="B19" s="88">
        <v>9967</v>
      </c>
      <c r="D19" s="88">
        <v>9985</v>
      </c>
      <c r="F19" s="88">
        <v>9827</v>
      </c>
      <c r="H19" s="88">
        <v>9852</v>
      </c>
      <c r="J19" s="32"/>
      <c r="P19" s="111"/>
      <c r="Q19" s="111"/>
      <c r="R19" s="111"/>
      <c r="S19" s="111"/>
      <c r="T19" s="111"/>
      <c r="U19" s="111"/>
      <c r="V19" s="111"/>
    </row>
    <row r="20" spans="1:22" ht="21.95" customHeight="1" x14ac:dyDescent="0.5">
      <c r="A20" t="s">
        <v>187</v>
      </c>
      <c r="B20" s="36">
        <v>-10400</v>
      </c>
      <c r="C20" s="67"/>
      <c r="D20" s="36">
        <v>-6866</v>
      </c>
      <c r="E20" s="74"/>
      <c r="F20" s="36">
        <v>-10346</v>
      </c>
      <c r="G20" s="67"/>
      <c r="H20" s="36">
        <v>-6800</v>
      </c>
      <c r="P20" s="111"/>
      <c r="Q20" s="111"/>
      <c r="R20" s="111"/>
      <c r="S20" s="111"/>
      <c r="T20" s="111"/>
      <c r="U20" s="111"/>
      <c r="V20" s="111"/>
    </row>
    <row r="21" spans="1:22" ht="21.95" customHeight="1" x14ac:dyDescent="0.5">
      <c r="A21" t="s">
        <v>188</v>
      </c>
      <c r="B21" s="36">
        <v>-1217</v>
      </c>
      <c r="C21" s="67"/>
      <c r="D21" s="36">
        <v>420</v>
      </c>
      <c r="E21" s="74"/>
      <c r="F21" s="36">
        <v>-1217</v>
      </c>
      <c r="G21" s="67"/>
      <c r="H21" s="36">
        <v>420</v>
      </c>
      <c r="P21" s="111"/>
      <c r="Q21" s="111"/>
      <c r="R21" s="111"/>
      <c r="S21" s="111"/>
      <c r="T21" s="111"/>
      <c r="U21" s="111"/>
      <c r="V21" s="111"/>
    </row>
    <row r="22" spans="1:22" ht="23.2" hidden="1" customHeight="1" x14ac:dyDescent="0.5">
      <c r="A22" t="s">
        <v>140</v>
      </c>
      <c r="B22" s="36"/>
      <c r="C22" s="112"/>
      <c r="D22" s="36"/>
      <c r="E22" s="74"/>
      <c r="F22" s="36"/>
      <c r="G22" s="74"/>
      <c r="H22" s="36"/>
      <c r="P22" s="111"/>
      <c r="Q22" s="111"/>
      <c r="R22" s="111"/>
      <c r="S22" s="111"/>
      <c r="T22" s="111"/>
      <c r="U22" s="111"/>
      <c r="V22" s="111"/>
    </row>
    <row r="23" spans="1:22" ht="21.95" customHeight="1" x14ac:dyDescent="0.5">
      <c r="A23" t="s">
        <v>111</v>
      </c>
      <c r="B23" s="88">
        <v>-1603</v>
      </c>
      <c r="C23" s="74"/>
      <c r="D23" s="88">
        <v>-962</v>
      </c>
      <c r="E23" s="74"/>
      <c r="F23" s="88">
        <v>-1603</v>
      </c>
      <c r="G23" s="74"/>
      <c r="H23" s="88">
        <v>-962</v>
      </c>
      <c r="P23" s="111"/>
      <c r="Q23" s="111"/>
      <c r="R23" s="111"/>
      <c r="S23" s="111"/>
      <c r="T23" s="111"/>
      <c r="U23" s="111"/>
      <c r="V23" s="111"/>
    </row>
    <row r="24" spans="1:22" ht="21.95" customHeight="1" x14ac:dyDescent="0.5">
      <c r="A24" t="s">
        <v>93</v>
      </c>
      <c r="B24" s="37">
        <v>-709</v>
      </c>
      <c r="C24" s="68"/>
      <c r="D24" s="37">
        <v>-36</v>
      </c>
      <c r="E24" s="74"/>
      <c r="F24" s="37">
        <v>-629</v>
      </c>
      <c r="G24" s="68"/>
      <c r="H24" s="37">
        <v>-24</v>
      </c>
      <c r="P24" s="111"/>
      <c r="Q24" s="111"/>
      <c r="R24" s="111"/>
      <c r="S24" s="111"/>
      <c r="T24" s="111"/>
      <c r="U24" s="111"/>
      <c r="V24" s="111"/>
    </row>
    <row r="25" spans="1:22" ht="21.95" customHeight="1" x14ac:dyDescent="0.5">
      <c r="A25" s="3"/>
      <c r="B25" s="74">
        <f>SUM(B10:B24)</f>
        <v>113550</v>
      </c>
      <c r="C25" s="74">
        <f t="shared" ref="C25:G25" si="0">SUM(C10:C23)</f>
        <v>0</v>
      </c>
      <c r="D25" s="74">
        <f>SUM(D10:D24)</f>
        <v>504519</v>
      </c>
      <c r="E25" s="74">
        <f t="shared" si="0"/>
        <v>0</v>
      </c>
      <c r="F25" s="74">
        <f>SUM(F10:F24)</f>
        <v>107103</v>
      </c>
      <c r="G25" s="74">
        <f t="shared" si="0"/>
        <v>0</v>
      </c>
      <c r="H25" s="74">
        <f>SUM(H10:H24)</f>
        <v>498871</v>
      </c>
      <c r="P25" s="111"/>
      <c r="Q25" s="111"/>
      <c r="R25" s="111"/>
      <c r="S25" s="111"/>
      <c r="T25" s="111"/>
      <c r="U25" s="111"/>
      <c r="V25" s="111"/>
    </row>
    <row r="26" spans="1:22" ht="21.95" customHeight="1" x14ac:dyDescent="0.5">
      <c r="A26" s="107" t="s">
        <v>78</v>
      </c>
      <c r="B26" s="74"/>
      <c r="C26" s="74"/>
      <c r="D26" s="74"/>
      <c r="E26" s="74"/>
      <c r="F26" s="14"/>
      <c r="G26" s="74"/>
      <c r="H26" s="14"/>
      <c r="P26" s="111"/>
      <c r="Q26" s="111"/>
      <c r="R26" s="111"/>
      <c r="S26" s="111"/>
      <c r="T26" s="111"/>
      <c r="U26" s="111"/>
      <c r="V26" s="111"/>
    </row>
    <row r="27" spans="1:22" ht="21.95" customHeight="1" x14ac:dyDescent="0.5">
      <c r="A27" t="s">
        <v>126</v>
      </c>
      <c r="B27" s="88">
        <v>-90963</v>
      </c>
      <c r="C27" s="68"/>
      <c r="D27" s="88">
        <v>-250899</v>
      </c>
      <c r="E27" s="68"/>
      <c r="F27" s="88">
        <v>-93345</v>
      </c>
      <c r="G27" s="74"/>
      <c r="H27" s="88">
        <v>-246448</v>
      </c>
      <c r="K27" s="32"/>
      <c r="L27" s="111"/>
      <c r="M27" s="111"/>
      <c r="N27" s="111"/>
      <c r="O27" s="32"/>
      <c r="P27" s="111"/>
      <c r="Q27" s="111"/>
      <c r="R27" s="111"/>
      <c r="S27" s="111"/>
      <c r="T27" s="111"/>
      <c r="U27" s="111"/>
      <c r="V27" s="111"/>
    </row>
    <row r="28" spans="1:22" ht="21.95" customHeight="1" x14ac:dyDescent="0.5">
      <c r="A28" t="s">
        <v>79</v>
      </c>
      <c r="B28" s="14">
        <v>60075</v>
      </c>
      <c r="C28" s="41"/>
      <c r="D28" s="14">
        <v>-19290</v>
      </c>
      <c r="E28" s="41"/>
      <c r="F28" s="88">
        <v>58498</v>
      </c>
      <c r="G28" s="74"/>
      <c r="H28" s="88">
        <v>-14679</v>
      </c>
      <c r="P28" s="111"/>
      <c r="Q28" s="111"/>
      <c r="R28" s="111"/>
      <c r="S28" s="111"/>
      <c r="T28" s="111"/>
      <c r="U28" s="111"/>
      <c r="V28" s="111"/>
    </row>
    <row r="29" spans="1:22" ht="21.95" customHeight="1" x14ac:dyDescent="0.5">
      <c r="A29" t="s">
        <v>12</v>
      </c>
      <c r="B29" s="88">
        <v>-108</v>
      </c>
      <c r="C29" s="41"/>
      <c r="D29" s="88">
        <v>89</v>
      </c>
      <c r="E29" s="41"/>
      <c r="F29" s="88">
        <v>-108</v>
      </c>
      <c r="G29" s="74"/>
      <c r="H29" s="88">
        <v>89</v>
      </c>
      <c r="I29" s="32"/>
      <c r="P29" s="111"/>
      <c r="Q29" s="111"/>
      <c r="R29" s="111"/>
      <c r="S29" s="111"/>
      <c r="T29" s="111"/>
      <c r="U29" s="111"/>
      <c r="V29" s="111"/>
    </row>
    <row r="30" spans="1:22" ht="21.95" customHeight="1" x14ac:dyDescent="0.5">
      <c r="A30" t="s">
        <v>20</v>
      </c>
      <c r="B30" s="88">
        <v>325</v>
      </c>
      <c r="C30" s="14"/>
      <c r="D30" s="88">
        <v>40</v>
      </c>
      <c r="E30" s="14"/>
      <c r="F30" s="88">
        <v>325</v>
      </c>
      <c r="G30" s="74"/>
      <c r="H30" s="88">
        <v>40</v>
      </c>
      <c r="P30" s="111"/>
      <c r="Q30" s="111"/>
      <c r="R30" s="111"/>
      <c r="S30" s="111"/>
      <c r="T30" s="111"/>
      <c r="U30" s="111"/>
      <c r="V30" s="111"/>
    </row>
    <row r="31" spans="1:22" ht="21.95" customHeight="1" x14ac:dyDescent="0.5">
      <c r="A31" t="s">
        <v>129</v>
      </c>
      <c r="B31" s="88">
        <v>19001</v>
      </c>
      <c r="C31" s="14"/>
      <c r="D31" s="88">
        <v>-283434</v>
      </c>
      <c r="E31" s="14"/>
      <c r="F31" s="88">
        <v>20695</v>
      </c>
      <c r="G31" s="74"/>
      <c r="H31" s="88">
        <v>-285293</v>
      </c>
      <c r="J31" s="32"/>
      <c r="L31" s="32"/>
      <c r="M31" s="32"/>
      <c r="N31" s="111"/>
      <c r="P31" s="111"/>
      <c r="Q31" s="111"/>
      <c r="R31" s="111"/>
      <c r="S31" s="111"/>
      <c r="T31" s="111"/>
      <c r="U31" s="111"/>
      <c r="V31" s="111"/>
    </row>
    <row r="32" spans="1:22" ht="21.95" customHeight="1" x14ac:dyDescent="0.5">
      <c r="A32" s="113" t="s">
        <v>115</v>
      </c>
      <c r="B32" s="37">
        <v>-12350</v>
      </c>
      <c r="C32" s="14"/>
      <c r="D32" s="37">
        <v>-17231</v>
      </c>
      <c r="E32" s="14"/>
      <c r="F32" s="37">
        <v>-12350</v>
      </c>
      <c r="G32" s="74"/>
      <c r="H32" s="37">
        <v>-17231</v>
      </c>
      <c r="L32" s="32"/>
      <c r="M32" s="32"/>
      <c r="P32" s="111"/>
      <c r="Q32" s="111"/>
      <c r="R32" s="111"/>
      <c r="S32" s="111"/>
      <c r="T32" s="111"/>
      <c r="U32" s="111"/>
      <c r="V32" s="111"/>
    </row>
    <row r="33" spans="1:22" ht="21.95" customHeight="1" x14ac:dyDescent="0.5">
      <c r="A33" s="113" t="s">
        <v>183</v>
      </c>
      <c r="B33" s="88">
        <f>SUM(B25:B32)</f>
        <v>89530</v>
      </c>
      <c r="C33" s="14"/>
      <c r="D33" s="88">
        <f>SUM(D25:D32)</f>
        <v>-66206</v>
      </c>
      <c r="E33" s="14"/>
      <c r="F33" s="88">
        <f>SUM(F25:F32)</f>
        <v>80818</v>
      </c>
      <c r="G33" s="74"/>
      <c r="H33" s="88">
        <f>SUM(H25:H32)</f>
        <v>-64651</v>
      </c>
      <c r="P33" s="111"/>
      <c r="Q33" s="111"/>
      <c r="R33" s="111"/>
      <c r="S33" s="111"/>
      <c r="T33" s="111"/>
      <c r="U33" s="111"/>
      <c r="V33" s="111"/>
    </row>
    <row r="34" spans="1:22" ht="21.95" hidden="1" customHeight="1" x14ac:dyDescent="0.5">
      <c r="A34" t="s">
        <v>119</v>
      </c>
      <c r="B34" s="88">
        <v>0</v>
      </c>
      <c r="C34" s="14"/>
      <c r="D34" s="88">
        <v>0</v>
      </c>
      <c r="E34" s="14"/>
      <c r="F34" s="88">
        <v>0</v>
      </c>
      <c r="G34" s="14"/>
      <c r="H34" s="88">
        <v>0</v>
      </c>
      <c r="P34" s="111"/>
      <c r="Q34" s="111"/>
      <c r="R34" s="111"/>
      <c r="S34" s="111"/>
      <c r="T34" s="111"/>
      <c r="U34" s="111"/>
      <c r="V34" s="111"/>
    </row>
    <row r="35" spans="1:22" ht="21.95" customHeight="1" x14ac:dyDescent="0.5">
      <c r="A35" t="s">
        <v>116</v>
      </c>
      <c r="B35" s="88">
        <v>-4854</v>
      </c>
      <c r="C35" s="14"/>
      <c r="D35" s="88">
        <v>-6793</v>
      </c>
      <c r="E35" s="14"/>
      <c r="F35" s="88">
        <v>-3770</v>
      </c>
      <c r="G35" s="14"/>
      <c r="H35" s="88">
        <v>-5420</v>
      </c>
      <c r="P35" s="111"/>
      <c r="Q35" s="111"/>
      <c r="R35" s="111"/>
      <c r="S35" s="111"/>
      <c r="T35" s="111"/>
      <c r="U35" s="111"/>
      <c r="V35" s="111"/>
    </row>
    <row r="36" spans="1:22" ht="21.95" customHeight="1" x14ac:dyDescent="0.5">
      <c r="A36" s="3" t="s">
        <v>184</v>
      </c>
      <c r="B36" s="8">
        <f>SUM(B33:B35)</f>
        <v>84676</v>
      </c>
      <c r="C36" s="9"/>
      <c r="D36" s="8">
        <f>SUM(D33:D35)</f>
        <v>-72999</v>
      </c>
      <c r="E36" s="9"/>
      <c r="F36" s="8">
        <f>SUM(F33:F35)</f>
        <v>77048</v>
      </c>
      <c r="G36" s="9"/>
      <c r="H36" s="8">
        <f>SUM(H33:H35)</f>
        <v>-70071</v>
      </c>
      <c r="P36" s="111"/>
      <c r="Q36" s="111"/>
      <c r="R36" s="111"/>
      <c r="S36" s="111"/>
      <c r="T36" s="111"/>
      <c r="U36" s="111"/>
      <c r="V36" s="111"/>
    </row>
    <row r="37" spans="1:22" ht="23.2" customHeight="1" x14ac:dyDescent="0.5">
      <c r="A37" s="3"/>
      <c r="B37" s="9"/>
      <c r="C37" s="9"/>
      <c r="D37" s="9"/>
      <c r="E37" s="9"/>
      <c r="F37" s="9"/>
      <c r="G37" s="9"/>
      <c r="H37" s="9"/>
      <c r="P37" s="111"/>
      <c r="Q37" s="111"/>
      <c r="R37" s="111"/>
      <c r="S37" s="111"/>
      <c r="T37" s="111"/>
      <c r="U37" s="111"/>
      <c r="V37" s="111"/>
    </row>
    <row r="38" spans="1:22" s="3" customFormat="1" ht="23.2" customHeight="1" x14ac:dyDescent="0.5">
      <c r="A38" s="1" t="s">
        <v>0</v>
      </c>
      <c r="F38" s="105"/>
      <c r="H38" s="105"/>
      <c r="P38" s="114"/>
      <c r="Q38" s="114"/>
      <c r="R38" s="114"/>
      <c r="S38" s="114"/>
      <c r="T38" s="114"/>
      <c r="U38" s="114"/>
      <c r="V38" s="114"/>
    </row>
    <row r="39" spans="1:22" s="3" customFormat="1" ht="23.2" customHeight="1" x14ac:dyDescent="0.5">
      <c r="A39" s="1" t="s">
        <v>75</v>
      </c>
      <c r="F39" s="105"/>
      <c r="H39" s="105"/>
      <c r="P39" s="114"/>
      <c r="Q39" s="114"/>
      <c r="R39" s="114"/>
      <c r="S39" s="114"/>
      <c r="T39" s="114"/>
      <c r="U39" s="114"/>
      <c r="V39" s="114"/>
    </row>
    <row r="40" spans="1:22" s="3" customFormat="1" ht="14.45" customHeight="1" x14ac:dyDescent="0.5">
      <c r="A40" s="1"/>
      <c r="F40" s="105"/>
      <c r="H40" s="105"/>
      <c r="P40" s="114"/>
      <c r="Q40" s="114"/>
      <c r="R40" s="114"/>
      <c r="S40" s="114"/>
      <c r="T40" s="114"/>
      <c r="U40" s="114"/>
      <c r="V40" s="114"/>
    </row>
    <row r="41" spans="1:22" ht="21.95" customHeight="1" x14ac:dyDescent="0.5">
      <c r="B41" s="142" t="s">
        <v>2</v>
      </c>
      <c r="C41" s="142"/>
      <c r="D41" s="142"/>
      <c r="E41" s="95"/>
      <c r="F41" s="142" t="s">
        <v>3</v>
      </c>
      <c r="G41" s="142"/>
      <c r="H41" s="142"/>
      <c r="P41" s="111"/>
      <c r="Q41" s="111"/>
      <c r="R41" s="111"/>
      <c r="S41" s="111"/>
      <c r="T41" s="111"/>
      <c r="U41" s="111"/>
      <c r="V41" s="111"/>
    </row>
    <row r="42" spans="1:22" ht="21.75" customHeight="1" x14ac:dyDescent="0.5">
      <c r="B42" s="144" t="s">
        <v>148</v>
      </c>
      <c r="C42" s="144"/>
      <c r="D42" s="144"/>
      <c r="E42" s="13"/>
      <c r="F42" s="144" t="s">
        <v>148</v>
      </c>
      <c r="G42" s="144"/>
      <c r="H42" s="144"/>
      <c r="P42" s="111"/>
      <c r="Q42" s="111"/>
      <c r="R42" s="111"/>
      <c r="S42" s="111"/>
      <c r="T42" s="111"/>
      <c r="U42" s="111"/>
      <c r="V42" s="111"/>
    </row>
    <row r="43" spans="1:22" ht="21.75" customHeight="1" x14ac:dyDescent="0.5">
      <c r="B43" s="144" t="s">
        <v>146</v>
      </c>
      <c r="C43" s="144"/>
      <c r="D43" s="144"/>
      <c r="E43" s="13"/>
      <c r="F43" s="144" t="s">
        <v>146</v>
      </c>
      <c r="G43" s="144"/>
      <c r="H43" s="144"/>
      <c r="P43" s="111"/>
      <c r="Q43" s="111"/>
      <c r="R43" s="111"/>
      <c r="S43" s="111"/>
      <c r="T43" s="111"/>
      <c r="U43" s="111"/>
      <c r="V43" s="111"/>
    </row>
    <row r="44" spans="1:22" ht="21.95" customHeight="1" x14ac:dyDescent="0.5">
      <c r="B44" s="87">
        <v>2566</v>
      </c>
      <c r="C44" s="83"/>
      <c r="D44" s="87">
        <v>2565</v>
      </c>
      <c r="E44" s="83"/>
      <c r="F44" s="87">
        <v>2566</v>
      </c>
      <c r="G44" s="83"/>
      <c r="H44" s="87">
        <v>2565</v>
      </c>
      <c r="P44" s="111"/>
      <c r="Q44" s="111"/>
      <c r="R44" s="111"/>
      <c r="S44" s="111"/>
      <c r="T44" s="111"/>
      <c r="U44" s="111"/>
      <c r="V44" s="111"/>
    </row>
    <row r="45" spans="1:22" ht="21.95" customHeight="1" x14ac:dyDescent="0.5">
      <c r="B45" s="138" t="s">
        <v>7</v>
      </c>
      <c r="C45" s="138"/>
      <c r="D45" s="138"/>
      <c r="E45" s="138"/>
      <c r="F45" s="138"/>
      <c r="G45" s="138"/>
      <c r="H45" s="138"/>
      <c r="P45" s="111"/>
      <c r="Q45" s="111"/>
      <c r="R45" s="111"/>
      <c r="S45" s="111"/>
      <c r="T45" s="111"/>
      <c r="U45" s="111"/>
      <c r="V45" s="111"/>
    </row>
    <row r="46" spans="1:22" ht="21.95" customHeight="1" x14ac:dyDescent="0.5">
      <c r="A46" s="6" t="s">
        <v>80</v>
      </c>
      <c r="C46" s="74"/>
      <c r="E46" s="74"/>
      <c r="G46" s="74"/>
      <c r="P46" s="111"/>
      <c r="Q46" s="111"/>
      <c r="R46" s="111"/>
      <c r="S46" s="111"/>
      <c r="T46" s="111"/>
      <c r="U46" s="111"/>
      <c r="V46" s="111"/>
    </row>
    <row r="47" spans="1:22" ht="21.95" customHeight="1" x14ac:dyDescent="0.5">
      <c r="A47" t="s">
        <v>169</v>
      </c>
      <c r="B47" s="15">
        <v>0</v>
      </c>
      <c r="C47" s="74"/>
      <c r="D47" s="15">
        <v>9500</v>
      </c>
      <c r="E47" s="74"/>
      <c r="F47" s="15">
        <v>0</v>
      </c>
      <c r="G47" s="74"/>
      <c r="H47" s="15">
        <v>9500</v>
      </c>
      <c r="P47" s="111"/>
      <c r="Q47" s="111"/>
      <c r="R47" s="111"/>
      <c r="S47" s="111"/>
      <c r="T47" s="111"/>
      <c r="U47" s="111"/>
      <c r="V47" s="111"/>
    </row>
    <row r="48" spans="1:22" ht="21.95" customHeight="1" x14ac:dyDescent="0.5">
      <c r="A48" t="s">
        <v>189</v>
      </c>
      <c r="B48" s="15">
        <v>-100184</v>
      </c>
      <c r="C48" s="74"/>
      <c r="D48" s="15">
        <v>-127035</v>
      </c>
      <c r="E48" s="74"/>
      <c r="F48" s="15">
        <v>-100134</v>
      </c>
      <c r="G48" s="74"/>
      <c r="H48" s="15">
        <v>-126955</v>
      </c>
      <c r="P48" s="111"/>
      <c r="Q48" s="111"/>
      <c r="R48" s="111"/>
      <c r="S48" s="111"/>
      <c r="T48" s="111"/>
      <c r="U48" s="111"/>
      <c r="V48" s="111"/>
    </row>
    <row r="49" spans="1:22" ht="21.95" customHeight="1" x14ac:dyDescent="0.5">
      <c r="A49" t="s">
        <v>88</v>
      </c>
      <c r="B49" s="15">
        <v>74</v>
      </c>
      <c r="C49" s="115"/>
      <c r="D49" s="15">
        <v>202</v>
      </c>
      <c r="E49" s="115"/>
      <c r="F49" s="15">
        <v>74</v>
      </c>
      <c r="G49" s="115"/>
      <c r="H49" s="15">
        <v>202</v>
      </c>
      <c r="P49" s="111"/>
      <c r="Q49" s="111"/>
      <c r="R49" s="111"/>
      <c r="S49" s="111"/>
      <c r="T49" s="111"/>
      <c r="U49" s="111"/>
      <c r="V49" s="111"/>
    </row>
    <row r="50" spans="1:22" ht="21.95" customHeight="1" x14ac:dyDescent="0.5">
      <c r="A50" t="s">
        <v>92</v>
      </c>
      <c r="B50" s="15">
        <v>-5586</v>
      </c>
      <c r="C50" s="74"/>
      <c r="D50" s="15">
        <v>-915</v>
      </c>
      <c r="E50" s="74"/>
      <c r="F50" s="15">
        <v>-5586</v>
      </c>
      <c r="G50" s="74"/>
      <c r="H50" s="15">
        <v>-897</v>
      </c>
      <c r="P50" s="111"/>
      <c r="Q50" s="111"/>
      <c r="R50" s="111"/>
      <c r="S50" s="111"/>
      <c r="T50" s="111"/>
      <c r="U50" s="111"/>
      <c r="V50" s="111"/>
    </row>
    <row r="51" spans="1:22" ht="21.95" customHeight="1" x14ac:dyDescent="0.5">
      <c r="A51" t="s">
        <v>89</v>
      </c>
      <c r="B51" s="15">
        <v>700</v>
      </c>
      <c r="C51" s="115"/>
      <c r="D51" s="15">
        <v>450</v>
      </c>
      <c r="E51" s="47"/>
      <c r="F51" s="15">
        <v>700</v>
      </c>
      <c r="G51" s="47"/>
      <c r="H51" s="15">
        <v>450</v>
      </c>
      <c r="P51" s="111"/>
      <c r="Q51" s="111"/>
      <c r="R51" s="111"/>
      <c r="S51" s="111"/>
      <c r="T51" s="111"/>
      <c r="U51" s="111"/>
      <c r="V51" s="111"/>
    </row>
    <row r="52" spans="1:22" ht="21.95" customHeight="1" x14ac:dyDescent="0.5">
      <c r="A52" t="s">
        <v>170</v>
      </c>
      <c r="B52" s="15">
        <v>0</v>
      </c>
      <c r="C52" s="98"/>
      <c r="D52" s="15">
        <v>2000</v>
      </c>
      <c r="E52" s="15"/>
      <c r="F52" s="15">
        <v>0</v>
      </c>
      <c r="G52" s="15"/>
      <c r="H52" s="15">
        <v>2000</v>
      </c>
      <c r="P52" s="111"/>
      <c r="Q52" s="111"/>
      <c r="R52" s="111"/>
      <c r="S52" s="111"/>
      <c r="T52" s="111"/>
      <c r="U52" s="111"/>
      <c r="V52" s="111"/>
    </row>
    <row r="53" spans="1:22" ht="21.95" customHeight="1" x14ac:dyDescent="0.5">
      <c r="A53" t="s">
        <v>172</v>
      </c>
      <c r="B53" s="15">
        <v>0</v>
      </c>
      <c r="C53" s="98"/>
      <c r="D53" s="15">
        <v>-2000</v>
      </c>
      <c r="E53" s="15"/>
      <c r="F53" s="15">
        <v>0</v>
      </c>
      <c r="G53" s="15"/>
      <c r="H53" s="15">
        <v>-2000</v>
      </c>
      <c r="P53" s="111"/>
      <c r="Q53" s="111"/>
      <c r="R53" s="111"/>
      <c r="S53" s="111"/>
      <c r="T53" s="111"/>
      <c r="U53" s="111"/>
      <c r="V53" s="111"/>
    </row>
    <row r="54" spans="1:22" ht="21.95" customHeight="1" x14ac:dyDescent="0.5">
      <c r="A54" t="s">
        <v>111</v>
      </c>
      <c r="B54" s="15">
        <v>1603</v>
      </c>
      <c r="C54" s="84"/>
      <c r="D54" s="15">
        <v>962</v>
      </c>
      <c r="E54" s="73"/>
      <c r="F54" s="15">
        <v>1603</v>
      </c>
      <c r="G54" s="73"/>
      <c r="H54" s="15">
        <v>962</v>
      </c>
      <c r="P54" s="111"/>
      <c r="Q54" s="111"/>
      <c r="R54" s="111"/>
      <c r="S54" s="111"/>
      <c r="T54" s="111"/>
      <c r="U54" s="111"/>
      <c r="V54" s="111"/>
    </row>
    <row r="55" spans="1:22" ht="21.95" customHeight="1" x14ac:dyDescent="0.5">
      <c r="A55" t="s">
        <v>93</v>
      </c>
      <c r="B55" s="15">
        <v>709</v>
      </c>
      <c r="C55" s="84"/>
      <c r="D55" s="15">
        <v>36</v>
      </c>
      <c r="E55" s="73"/>
      <c r="F55" s="15">
        <v>629</v>
      </c>
      <c r="G55" s="73"/>
      <c r="H55" s="15">
        <v>24</v>
      </c>
      <c r="P55" s="111"/>
      <c r="Q55" s="111"/>
      <c r="R55" s="111"/>
      <c r="S55" s="111"/>
      <c r="T55" s="111"/>
      <c r="U55" s="111"/>
      <c r="V55" s="111"/>
    </row>
    <row r="56" spans="1:22" ht="21.95" customHeight="1" x14ac:dyDescent="0.5">
      <c r="A56" s="3" t="s">
        <v>118</v>
      </c>
      <c r="B56" s="8">
        <f>SUM(B47:B55)</f>
        <v>-102684</v>
      </c>
      <c r="C56" s="9"/>
      <c r="D56" s="8">
        <f>SUM(D47:D55)</f>
        <v>-116800</v>
      </c>
      <c r="E56" s="9"/>
      <c r="F56" s="8">
        <f>SUM(F47:F55)</f>
        <v>-102714</v>
      </c>
      <c r="G56" s="9"/>
      <c r="H56" s="8">
        <f>SUM(H47:H55)</f>
        <v>-116714</v>
      </c>
      <c r="P56" s="111"/>
      <c r="Q56" s="111"/>
      <c r="R56" s="111"/>
      <c r="S56" s="111"/>
      <c r="T56" s="111"/>
      <c r="U56" s="111"/>
      <c r="V56" s="111"/>
    </row>
    <row r="57" spans="1:22" ht="14.45" customHeight="1" x14ac:dyDescent="0.5">
      <c r="B57" s="73"/>
      <c r="C57" s="74"/>
      <c r="D57" s="73"/>
      <c r="E57" s="74"/>
      <c r="G57" s="74"/>
      <c r="P57" s="111"/>
      <c r="Q57" s="111"/>
      <c r="R57" s="111"/>
      <c r="S57" s="111"/>
      <c r="T57" s="111"/>
      <c r="U57" s="111"/>
      <c r="V57" s="111"/>
    </row>
    <row r="58" spans="1:22" ht="21.95" customHeight="1" x14ac:dyDescent="0.5">
      <c r="A58" s="6" t="s">
        <v>81</v>
      </c>
      <c r="B58" s="73"/>
      <c r="C58" s="74"/>
      <c r="D58" s="73"/>
      <c r="E58" s="74"/>
      <c r="G58" s="74"/>
      <c r="P58" s="111"/>
      <c r="Q58" s="111"/>
      <c r="R58" s="111"/>
      <c r="S58" s="111"/>
      <c r="T58" s="111"/>
      <c r="U58" s="111"/>
      <c r="V58" s="111"/>
    </row>
    <row r="59" spans="1:22" ht="21.95" customHeight="1" x14ac:dyDescent="0.5">
      <c r="A59" t="s">
        <v>82</v>
      </c>
      <c r="B59" s="14">
        <v>-2716</v>
      </c>
      <c r="C59" s="41"/>
      <c r="D59" s="14">
        <v>-4016</v>
      </c>
      <c r="E59" s="41"/>
      <c r="F59" s="14">
        <v>-2716</v>
      </c>
      <c r="G59" s="41"/>
      <c r="H59" s="14">
        <v>-4016</v>
      </c>
      <c r="P59" s="111"/>
      <c r="Q59" s="111"/>
      <c r="R59" s="111"/>
      <c r="S59" s="111"/>
      <c r="T59" s="111"/>
      <c r="U59" s="111"/>
      <c r="V59" s="111"/>
    </row>
    <row r="60" spans="1:22" ht="21.95" customHeight="1" x14ac:dyDescent="0.5">
      <c r="A60" t="s">
        <v>159</v>
      </c>
      <c r="B60" s="14"/>
      <c r="C60" s="41"/>
      <c r="D60" s="14"/>
      <c r="E60" s="41"/>
      <c r="F60" s="14"/>
      <c r="G60" s="41"/>
      <c r="H60" s="14"/>
      <c r="P60" s="111"/>
      <c r="Q60" s="111"/>
      <c r="R60" s="111"/>
      <c r="S60" s="111"/>
      <c r="T60" s="111"/>
      <c r="U60" s="111"/>
      <c r="V60" s="111"/>
    </row>
    <row r="61" spans="1:22" ht="21.95" customHeight="1" x14ac:dyDescent="0.5">
      <c r="A61" t="s">
        <v>174</v>
      </c>
      <c r="B61" s="14">
        <v>52658</v>
      </c>
      <c r="C61" s="41"/>
      <c r="D61" s="14">
        <v>157729</v>
      </c>
      <c r="E61" s="41"/>
      <c r="F61" s="14">
        <v>52658</v>
      </c>
      <c r="G61" s="41"/>
      <c r="H61" s="14">
        <v>157729</v>
      </c>
      <c r="K61" s="32"/>
      <c r="P61" s="111"/>
      <c r="Q61" s="111"/>
      <c r="R61" s="111"/>
      <c r="S61" s="111"/>
      <c r="T61" s="111"/>
      <c r="U61" s="111"/>
      <c r="V61" s="111"/>
    </row>
    <row r="62" spans="1:22" ht="23.2" customHeight="1" x14ac:dyDescent="0.5">
      <c r="A62" t="s">
        <v>171</v>
      </c>
      <c r="B62" s="15">
        <v>0</v>
      </c>
      <c r="C62" s="41"/>
      <c r="D62" s="89">
        <v>100000</v>
      </c>
      <c r="E62" s="47"/>
      <c r="F62" s="15">
        <v>0</v>
      </c>
      <c r="G62" s="47"/>
      <c r="H62" s="89">
        <v>100000</v>
      </c>
      <c r="P62" s="111"/>
      <c r="Q62" s="111"/>
      <c r="R62" s="111"/>
      <c r="S62" s="111"/>
      <c r="T62" s="111"/>
      <c r="U62" s="111"/>
      <c r="V62" s="111"/>
    </row>
    <row r="63" spans="1:22" ht="23.2" customHeight="1" x14ac:dyDescent="0.5">
      <c r="A63" t="s">
        <v>141</v>
      </c>
      <c r="B63" s="15">
        <v>-16650</v>
      </c>
      <c r="C63" s="41"/>
      <c r="D63" s="15">
        <v>0</v>
      </c>
      <c r="E63" s="47"/>
      <c r="F63" s="15">
        <v>-16650</v>
      </c>
      <c r="G63" s="47"/>
      <c r="H63" s="15">
        <v>0</v>
      </c>
      <c r="P63" s="111"/>
      <c r="Q63" s="111"/>
      <c r="R63" s="111"/>
      <c r="S63" s="111"/>
      <c r="T63" s="111"/>
      <c r="U63" s="111"/>
      <c r="V63" s="111"/>
    </row>
    <row r="64" spans="1:22" ht="23.2" hidden="1" customHeight="1" x14ac:dyDescent="0.5">
      <c r="A64" t="s">
        <v>95</v>
      </c>
      <c r="F64"/>
      <c r="H64"/>
      <c r="P64" s="111"/>
      <c r="Q64" s="111"/>
      <c r="R64" s="111"/>
      <c r="S64" s="111"/>
      <c r="T64" s="111"/>
      <c r="U64" s="111"/>
      <c r="V64" s="111"/>
    </row>
    <row r="65" spans="1:22" ht="23.2" hidden="1" customHeight="1" x14ac:dyDescent="0.5">
      <c r="A65" t="s">
        <v>96</v>
      </c>
      <c r="B65" s="14"/>
      <c r="C65" s="41"/>
      <c r="D65" s="14"/>
      <c r="E65" s="47"/>
      <c r="F65" s="14"/>
      <c r="G65" s="47"/>
      <c r="H65" s="14"/>
      <c r="K65" s="32"/>
      <c r="P65" s="111"/>
      <c r="Q65" s="111"/>
      <c r="R65" s="111"/>
      <c r="S65" s="111"/>
      <c r="T65" s="111"/>
      <c r="U65" s="111"/>
      <c r="V65" s="111"/>
    </row>
    <row r="66" spans="1:22" ht="23.2" hidden="1" customHeight="1" x14ac:dyDescent="0.5">
      <c r="A66" t="s">
        <v>141</v>
      </c>
      <c r="B66" s="89"/>
      <c r="C66" s="41"/>
      <c r="D66" s="89"/>
      <c r="E66" s="41"/>
      <c r="F66" s="89"/>
      <c r="G66" s="41"/>
      <c r="H66" s="89"/>
      <c r="P66" s="111"/>
      <c r="Q66" s="111"/>
      <c r="R66" s="111"/>
      <c r="S66" s="111"/>
      <c r="T66" s="111"/>
      <c r="U66" s="111"/>
      <c r="V66" s="111"/>
    </row>
    <row r="67" spans="1:22" ht="21.95" customHeight="1" x14ac:dyDescent="0.5">
      <c r="A67" t="s">
        <v>142</v>
      </c>
      <c r="B67" s="14">
        <v>-1425</v>
      </c>
      <c r="C67" s="41"/>
      <c r="D67" s="14">
        <v>-5015</v>
      </c>
      <c r="E67" s="41"/>
      <c r="F67" s="14">
        <v>-1425</v>
      </c>
      <c r="G67" s="41"/>
      <c r="H67" s="14">
        <v>-5015</v>
      </c>
      <c r="P67" s="111"/>
      <c r="Q67" s="111"/>
      <c r="R67" s="111"/>
      <c r="S67" s="111"/>
      <c r="T67" s="111"/>
      <c r="U67" s="111"/>
      <c r="V67" s="111"/>
    </row>
    <row r="68" spans="1:22" ht="21.95" customHeight="1" x14ac:dyDescent="0.5">
      <c r="A68" t="s">
        <v>112</v>
      </c>
      <c r="B68" s="14">
        <v>-165000</v>
      </c>
      <c r="C68" s="41"/>
      <c r="D68" s="14">
        <v>-49500</v>
      </c>
      <c r="E68" s="47"/>
      <c r="F68" s="14">
        <v>-165000</v>
      </c>
      <c r="G68" s="47"/>
      <c r="H68" s="14">
        <v>-49500</v>
      </c>
      <c r="P68" s="111"/>
      <c r="Q68" s="111"/>
      <c r="R68" s="111"/>
      <c r="S68" s="111"/>
      <c r="T68" s="111"/>
      <c r="U68" s="111"/>
      <c r="V68" s="111"/>
    </row>
    <row r="69" spans="1:22" ht="21.95" customHeight="1" x14ac:dyDescent="0.5">
      <c r="A69" s="3" t="s">
        <v>185</v>
      </c>
      <c r="B69" s="8">
        <f>SUM(B59:B68)</f>
        <v>-133133</v>
      </c>
      <c r="C69" s="9"/>
      <c r="D69" s="8">
        <f>SUM(D59:D68)</f>
        <v>199198</v>
      </c>
      <c r="E69" s="9"/>
      <c r="F69" s="8">
        <f>SUM(F59:F68)</f>
        <v>-133133</v>
      </c>
      <c r="G69" s="9"/>
      <c r="H69" s="8">
        <f>SUM(H59:H68)</f>
        <v>199198</v>
      </c>
      <c r="P69" s="111"/>
      <c r="Q69" s="111"/>
      <c r="R69" s="111"/>
      <c r="S69" s="111"/>
      <c r="T69" s="111"/>
      <c r="U69" s="111"/>
      <c r="V69" s="111"/>
    </row>
    <row r="70" spans="1:22" ht="14.45" customHeight="1" x14ac:dyDescent="0.5">
      <c r="B70" s="73"/>
      <c r="C70" s="74"/>
      <c r="D70" s="73"/>
      <c r="E70" s="74"/>
      <c r="G70" s="74"/>
      <c r="P70" s="111"/>
      <c r="Q70" s="111"/>
      <c r="R70" s="111"/>
      <c r="S70" s="111"/>
      <c r="T70" s="111"/>
      <c r="U70" s="111"/>
      <c r="V70" s="111"/>
    </row>
    <row r="71" spans="1:22" ht="21.95" customHeight="1" x14ac:dyDescent="0.5">
      <c r="A71" s="3" t="s">
        <v>186</v>
      </c>
      <c r="B71" s="90">
        <f>B36+B56+B69</f>
        <v>-151141</v>
      </c>
      <c r="C71" s="9"/>
      <c r="D71" s="90">
        <f>D36+D56+D69</f>
        <v>9399</v>
      </c>
      <c r="E71" s="9"/>
      <c r="F71" s="93">
        <f>F36+F56+F69</f>
        <v>-158799</v>
      </c>
      <c r="G71" s="45"/>
      <c r="H71" s="93">
        <f>H36+H56+H69</f>
        <v>12413</v>
      </c>
      <c r="P71" s="111"/>
      <c r="Q71" s="111"/>
      <c r="R71" s="111"/>
      <c r="S71" s="111"/>
      <c r="T71" s="111"/>
      <c r="U71" s="111"/>
      <c r="V71" s="111"/>
    </row>
    <row r="72" spans="1:22" ht="21.95" customHeight="1" x14ac:dyDescent="0.5">
      <c r="A72" t="s">
        <v>90</v>
      </c>
      <c r="B72" s="116">
        <v>383907</v>
      </c>
      <c r="C72" s="74"/>
      <c r="D72" s="116">
        <v>154911</v>
      </c>
      <c r="E72" s="74"/>
      <c r="F72" s="117">
        <v>336341</v>
      </c>
      <c r="G72" s="74"/>
      <c r="H72" s="117">
        <v>105789</v>
      </c>
      <c r="P72" s="111"/>
      <c r="Q72" s="111"/>
      <c r="R72" s="111"/>
      <c r="S72" s="111"/>
      <c r="T72" s="111"/>
      <c r="U72" s="111"/>
      <c r="V72" s="111"/>
    </row>
    <row r="73" spans="1:22" ht="21.95" customHeight="1" thickBot="1" x14ac:dyDescent="0.55000000000000004">
      <c r="A73" s="3" t="s">
        <v>91</v>
      </c>
      <c r="B73" s="118">
        <f>+B71+B72</f>
        <v>232766</v>
      </c>
      <c r="C73" s="9"/>
      <c r="D73" s="118">
        <f>+D71+D72</f>
        <v>164310</v>
      </c>
      <c r="E73" s="9"/>
      <c r="F73" s="119">
        <f>+F71+F72</f>
        <v>177542</v>
      </c>
      <c r="G73" s="9"/>
      <c r="H73" s="119">
        <f>+H71+H72</f>
        <v>118202</v>
      </c>
      <c r="P73" s="111"/>
      <c r="Q73" s="111"/>
      <c r="R73" s="111"/>
      <c r="S73" s="111"/>
      <c r="T73" s="111"/>
      <c r="U73" s="111"/>
      <c r="V73" s="111"/>
    </row>
    <row r="74" spans="1:22" ht="14.45" customHeight="1" thickTop="1" x14ac:dyDescent="0.5">
      <c r="A74" s="3"/>
      <c r="B74" s="120"/>
      <c r="C74" s="9"/>
      <c r="D74" s="120"/>
      <c r="E74" s="9"/>
      <c r="F74" s="105"/>
      <c r="G74" s="9"/>
      <c r="H74" s="105"/>
      <c r="P74" s="111"/>
      <c r="Q74" s="111"/>
      <c r="R74" s="111"/>
      <c r="S74" s="111"/>
      <c r="T74" s="111"/>
      <c r="U74" s="111"/>
      <c r="V74" s="111"/>
    </row>
    <row r="75" spans="1:22" ht="21.95" customHeight="1" x14ac:dyDescent="0.5">
      <c r="A75" s="3" t="s">
        <v>123</v>
      </c>
      <c r="B75" s="7"/>
      <c r="C75" s="115"/>
      <c r="D75" s="7"/>
      <c r="E75" s="115"/>
      <c r="G75" s="115"/>
      <c r="I75" s="115"/>
      <c r="P75" s="111"/>
      <c r="Q75" s="111"/>
      <c r="R75" s="111"/>
      <c r="S75" s="111"/>
      <c r="T75" s="111"/>
      <c r="U75" s="111"/>
      <c r="V75" s="111"/>
    </row>
    <row r="76" spans="1:22" ht="21.95" customHeight="1" x14ac:dyDescent="0.5">
      <c r="A76" t="s">
        <v>124</v>
      </c>
      <c r="B76" s="14">
        <v>5393</v>
      </c>
      <c r="C76" s="41">
        <v>5027878.21</v>
      </c>
      <c r="D76" s="14">
        <v>5456</v>
      </c>
      <c r="E76" s="41">
        <v>0</v>
      </c>
      <c r="F76" s="14">
        <v>5393</v>
      </c>
      <c r="G76" s="41">
        <v>5027878.21</v>
      </c>
      <c r="H76" s="14">
        <v>5456</v>
      </c>
      <c r="I76" s="115"/>
      <c r="P76" s="111"/>
      <c r="Q76" s="111"/>
      <c r="R76" s="111"/>
      <c r="S76" s="111"/>
      <c r="T76" s="111"/>
      <c r="U76" s="111"/>
      <c r="V76" s="111"/>
    </row>
    <row r="77" spans="1:22" ht="21.95" customHeight="1" x14ac:dyDescent="0.5">
      <c r="A77" t="s">
        <v>150</v>
      </c>
      <c r="B77" s="14">
        <v>6731</v>
      </c>
      <c r="C77" s="41"/>
      <c r="D77" s="14">
        <v>1881</v>
      </c>
      <c r="E77" s="41"/>
      <c r="F77" s="14">
        <v>6731</v>
      </c>
      <c r="G77" s="41"/>
      <c r="H77" s="14">
        <v>1881</v>
      </c>
      <c r="I77" s="115"/>
      <c r="P77" s="111"/>
      <c r="Q77" s="111"/>
      <c r="R77" s="111"/>
      <c r="S77" s="111"/>
      <c r="T77" s="111"/>
      <c r="U77" s="111"/>
      <c r="V77" s="111"/>
    </row>
    <row r="78" spans="1:22" ht="23.2" customHeight="1" x14ac:dyDescent="0.5">
      <c r="B78" s="106"/>
      <c r="C78" s="111"/>
      <c r="D78" s="106"/>
      <c r="E78" s="111"/>
      <c r="F78" s="106"/>
      <c r="H78" s="106"/>
      <c r="P78" s="111"/>
      <c r="Q78" s="111"/>
      <c r="R78" s="111"/>
      <c r="S78" s="111"/>
      <c r="T78" s="111"/>
      <c r="U78" s="111"/>
      <c r="V78" s="111"/>
    </row>
    <row r="79" spans="1:22" ht="23.2" customHeight="1" x14ac:dyDescent="0.5">
      <c r="B79" s="73"/>
    </row>
    <row r="80" spans="1:22" ht="23.2" customHeight="1" x14ac:dyDescent="0.5">
      <c r="B80" s="106"/>
      <c r="F80" s="133"/>
    </row>
  </sheetData>
  <mergeCells count="14">
    <mergeCell ref="B4:D4"/>
    <mergeCell ref="F4:H4"/>
    <mergeCell ref="B5:D5"/>
    <mergeCell ref="F5:H5"/>
    <mergeCell ref="B6:D6"/>
    <mergeCell ref="F6:H6"/>
    <mergeCell ref="B45:H45"/>
    <mergeCell ref="B8:H8"/>
    <mergeCell ref="B41:D41"/>
    <mergeCell ref="F41:H41"/>
    <mergeCell ref="B42:D42"/>
    <mergeCell ref="F42:H42"/>
    <mergeCell ref="B43:D43"/>
    <mergeCell ref="F43:H43"/>
  </mergeCells>
  <pageMargins left="0.7" right="0.7" top="0.48" bottom="0.5" header="0.5" footer="0.5"/>
  <pageSetup paperSize="9" scale="93" firstPageNumber="1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BS-3-4</vt:lpstr>
      <vt:lpstr>PL5-8</vt:lpstr>
      <vt:lpstr>SH-9-10</vt:lpstr>
      <vt:lpstr>SH 11-12 </vt:lpstr>
      <vt:lpstr>Cash flows13-14</vt:lpstr>
      <vt:lpstr>'BS-3-4'!Print_Area</vt:lpstr>
      <vt:lpstr>'Cash flows13-14'!Print_Area</vt:lpstr>
      <vt:lpstr>'PL5-8'!Print_Area</vt:lpstr>
      <vt:lpstr>'SH 11-12 '!Print_Area</vt:lpstr>
      <vt:lpstr>'SH-9-10'!Print_Area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tct_confroom1@outlook.co.th</cp:lastModifiedBy>
  <cp:lastPrinted>2023-11-10T03:19:42Z</cp:lastPrinted>
  <dcterms:created xsi:type="dcterms:W3CDTF">2016-03-31T12:09:20Z</dcterms:created>
  <dcterms:modified xsi:type="dcterms:W3CDTF">2023-11-13T08:03:21Z</dcterms:modified>
</cp:coreProperties>
</file>